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05. Tablas de Resultados\Tablas Diputados\"/>
    </mc:Choice>
  </mc:AlternateContent>
  <bookViews>
    <workbookView xWindow="0" yWindow="-15" windowWidth="25215" windowHeight="6225" tabRatio="599"/>
  </bookViews>
  <sheets>
    <sheet name="01, DURANGO" sheetId="1" r:id="rId1"/>
    <sheet name="02, DURANGO" sheetId="2" r:id="rId2"/>
    <sheet name="03, DURANGO" sheetId="3" r:id="rId3"/>
    <sheet name="04, DURANGO" sheetId="4" r:id="rId4"/>
    <sheet name="05, DURANGO" sheetId="5" r:id="rId5"/>
    <sheet name="06, PUEBLO NUEVO" sheetId="6" r:id="rId6"/>
    <sheet name="07, SANTIAGO PAPASQUIARO" sheetId="7" r:id="rId7"/>
    <sheet name="08, EL ORO" sheetId="8" r:id="rId8"/>
    <sheet name="09, MAPIMÍ" sheetId="9" r:id="rId9"/>
    <sheet name="10, GÓMEZ PALACIO" sheetId="10" r:id="rId10"/>
    <sheet name="11, GÓMEZ PALACIO" sheetId="11" r:id="rId11"/>
    <sheet name="12, GÓMEZ PALACIO" sheetId="12" r:id="rId12"/>
    <sheet name="13, LERDO" sheetId="13" r:id="rId13"/>
    <sheet name="14, CUENCAMÉ" sheetId="14" r:id="rId14"/>
    <sheet name="15, NOMBRE DE DIOS" sheetId="15" r:id="rId15"/>
    <sheet name="Diputados MR TOTAL" sheetId="20" r:id="rId16"/>
    <sheet name="Diputados PP MR" sheetId="19" r:id="rId17"/>
    <sheet name="Diputados PP MR y RP" sheetId="18" r:id="rId18"/>
    <sheet name="Diputados PP RP Casilla" sheetId="21" r:id="rId19"/>
  </sheets>
  <definedNames>
    <definedName name="_xlnm._FilterDatabase" localSheetId="0" hidden="1">'01, DURANGO'!$A$6:$S$195</definedName>
    <definedName name="_xlnm._FilterDatabase" localSheetId="1" hidden="1">'02, DURANGO'!$A$6:$S$228</definedName>
    <definedName name="_xlnm._FilterDatabase" localSheetId="2" hidden="1">'03, DURANGO'!$A$6:$T$193</definedName>
    <definedName name="_xlnm._FilterDatabase" localSheetId="3" hidden="1">'04, DURANGO'!$A$6:$S$229</definedName>
    <definedName name="_xlnm._FilterDatabase" localSheetId="4" hidden="1">'05, DURANGO'!$A$6:$T$286</definedName>
    <definedName name="_xlnm._FilterDatabase" localSheetId="5" hidden="1">'06, PUEBLO NUEVO'!$A$6:$P$292</definedName>
    <definedName name="_xlnm._FilterDatabase" localSheetId="6" hidden="1">'07, SANTIAGO PAPASQUIARO'!$A$6:$S$367</definedName>
    <definedName name="_xlnm._FilterDatabase" localSheetId="7" hidden="1">'08, EL ORO'!$A$6:$P$431</definedName>
    <definedName name="_xlnm._FilterDatabase" localSheetId="8" hidden="1">'09, MAPIMÍ'!$A$6:$S$277</definedName>
    <definedName name="_xlnm._FilterDatabase" localSheetId="9" hidden="1">'10, GÓMEZ PALACIO'!$A$6:$S$217</definedName>
    <definedName name="_xlnm._FilterDatabase" localSheetId="10" hidden="1">'11, GÓMEZ PALACIO'!$A$6:$S$239</definedName>
    <definedName name="_xlnm._FilterDatabase" localSheetId="11" hidden="1">'12, GÓMEZ PALACIO'!$A$6:$S$196</definedName>
    <definedName name="_xlnm._FilterDatabase" localSheetId="12" hidden="1">'13, LERDO'!$A$6:$P$195</definedName>
    <definedName name="_xlnm._FilterDatabase" localSheetId="13" hidden="1">'14, CUENCAMÉ'!$A$6:$P$294</definedName>
    <definedName name="_xlnm._FilterDatabase" localSheetId="14" hidden="1">'15, NOMBRE DE DIOS'!$A$6:$S$273</definedName>
    <definedName name="_xlnm._FilterDatabase" localSheetId="15" hidden="1">'Diputados MR TOTAL'!$A$5:$AP$37</definedName>
    <definedName name="_xlnm._FilterDatabase" localSheetId="16" hidden="1">'Diputados PP MR'!$A$5:$X$37</definedName>
    <definedName name="_xlnm._FilterDatabase" localSheetId="17" hidden="1">'Diputados PP MR y RP'!$A$5:$AP$37</definedName>
    <definedName name="_xlnm._FilterDatabase" localSheetId="18" hidden="1">'Diputados PP RP Casilla'!$A$5:$AF$64</definedName>
    <definedName name="_xlnm.Print_Area" localSheetId="0">'01, DURANGO'!$A$1:$R$208</definedName>
    <definedName name="_xlnm.Print_Area" localSheetId="1">'02, DURANGO'!$A$1:$R$241</definedName>
    <definedName name="_xlnm.Print_Area" localSheetId="2">'03, DURANGO'!$A$1:$S$206</definedName>
    <definedName name="_xlnm.Print_Area" localSheetId="3">'04, DURANGO'!$A$1:$R$242</definedName>
    <definedName name="_xlnm.Print_Area" localSheetId="4">'05, DURANGO'!$A$1:$S$299</definedName>
    <definedName name="_xlnm.Print_Area" localSheetId="5">'06, PUEBLO NUEVO'!$A$1:$O$305</definedName>
    <definedName name="_xlnm.Print_Area" localSheetId="6">'07, SANTIAGO PAPASQUIARO'!$A$1:$R$380</definedName>
    <definedName name="_xlnm.Print_Area" localSheetId="7">'08, EL ORO'!$A$1:$O$444</definedName>
    <definedName name="_xlnm.Print_Area" localSheetId="8">'09, MAPIMÍ'!$A$1:$R$290</definedName>
    <definedName name="_xlnm.Print_Area" localSheetId="9">'10, GÓMEZ PALACIO'!$A$1:$R$230</definedName>
    <definedName name="_xlnm.Print_Area" localSheetId="10">'11, GÓMEZ PALACIO'!$A$1:$S$252</definedName>
    <definedName name="_xlnm.Print_Area" localSheetId="11">'12, GÓMEZ PALACIO'!$A$1:$R$209</definedName>
    <definedName name="_xlnm.Print_Area" localSheetId="12">'13, LERDO'!$A$1:$O$208</definedName>
    <definedName name="_xlnm.Print_Area" localSheetId="13">'14, CUENCAMÉ'!$A$1:$O$307</definedName>
    <definedName name="_xlnm.Print_Area" localSheetId="14">'15, NOMBRE DE DIOS'!$A$1:$R$286</definedName>
    <definedName name="_xlnm.Print_Titles" localSheetId="0">'01, DURANGO'!$1:$6</definedName>
    <definedName name="_xlnm.Print_Titles" localSheetId="1">'02, DURANGO'!$1:$6</definedName>
    <definedName name="_xlnm.Print_Titles" localSheetId="2">'03, DURANGO'!$1:$6</definedName>
    <definedName name="_xlnm.Print_Titles" localSheetId="3">'04, DURANGO'!$1:$6</definedName>
    <definedName name="_xlnm.Print_Titles" localSheetId="4">'05, DURANGO'!$1:$6</definedName>
    <definedName name="_xlnm.Print_Titles" localSheetId="5">'06, PUEBLO NUEVO'!$1:$6</definedName>
    <definedName name="_xlnm.Print_Titles" localSheetId="6">'07, SANTIAGO PAPASQUIARO'!$1:$6</definedName>
    <definedName name="_xlnm.Print_Titles" localSheetId="7">'08, EL ORO'!$1:$6</definedName>
    <definedName name="_xlnm.Print_Titles" localSheetId="8">'09, MAPIMÍ'!$1:$6</definedName>
    <definedName name="_xlnm.Print_Titles" localSheetId="9">'10, GÓMEZ PALACIO'!$1:$6</definedName>
    <definedName name="_xlnm.Print_Titles" localSheetId="10">'11, GÓMEZ PALACIO'!$1:$6</definedName>
    <definedName name="_xlnm.Print_Titles" localSheetId="11">'12, GÓMEZ PALACIO'!$1:$6</definedName>
    <definedName name="_xlnm.Print_Titles" localSheetId="12">'13, LERDO'!$1:$6</definedName>
    <definedName name="_xlnm.Print_Titles" localSheetId="13">'14, CUENCAMÉ'!$1:$6</definedName>
    <definedName name="_xlnm.Print_Titles" localSheetId="14">'15, NOMBRE DE DIOS'!$1:$6</definedName>
    <definedName name="_xlnm.Print_Titles" localSheetId="18">'Diputados PP RP Casilla'!$1:$5</definedName>
  </definedNames>
  <calcPr calcId="162913"/>
</workbook>
</file>

<file path=xl/calcChain.xml><?xml version="1.0" encoding="utf-8"?>
<calcChain xmlns="http://schemas.openxmlformats.org/spreadsheetml/2006/main">
  <c r="E63" i="21" l="1"/>
  <c r="F63" i="21"/>
  <c r="G63" i="21"/>
  <c r="H63" i="21"/>
  <c r="I63" i="21"/>
  <c r="I64" i="21" s="1"/>
  <c r="J63" i="21"/>
  <c r="K63" i="21"/>
  <c r="L63" i="21"/>
  <c r="M63" i="21"/>
  <c r="N63" i="21"/>
  <c r="O63" i="21"/>
  <c r="P63" i="21"/>
  <c r="Q63" i="21"/>
  <c r="E64" i="21" s="1"/>
  <c r="G64" i="21"/>
  <c r="M64" i="21"/>
  <c r="O64" i="21"/>
  <c r="D436" i="8"/>
  <c r="B394" i="8"/>
  <c r="S130" i="5"/>
  <c r="S129" i="5"/>
  <c r="D63" i="21" l="1"/>
  <c r="D64" i="21" s="1"/>
  <c r="K64" i="21"/>
  <c r="Q64" i="21"/>
  <c r="P64" i="21"/>
  <c r="N64" i="21"/>
  <c r="L64" i="21"/>
  <c r="J64" i="21"/>
  <c r="H64" i="21"/>
  <c r="F64" i="21"/>
  <c r="W17" i="19"/>
  <c r="H359" i="7"/>
  <c r="E64" i="7"/>
  <c r="F64" i="7"/>
  <c r="E288" i="6"/>
  <c r="E38" i="3"/>
  <c r="F38" i="3"/>
  <c r="E13" i="2"/>
  <c r="F13" i="2"/>
  <c r="B9" i="4" l="1"/>
  <c r="E9" i="4"/>
  <c r="F9" i="4"/>
  <c r="H9" i="4"/>
  <c r="G9" i="4"/>
  <c r="I9" i="4"/>
  <c r="J9" i="4"/>
  <c r="K9" i="4"/>
  <c r="L9" i="4"/>
  <c r="M9" i="4"/>
  <c r="N9" i="4"/>
  <c r="O9" i="4"/>
  <c r="P9" i="4"/>
  <c r="Q9" i="4"/>
  <c r="B12" i="4"/>
  <c r="E12" i="4"/>
  <c r="F12" i="4"/>
  <c r="H12" i="4"/>
  <c r="G12" i="4"/>
  <c r="I12" i="4"/>
  <c r="J12" i="4"/>
  <c r="K12" i="4"/>
  <c r="L12" i="4"/>
  <c r="M12" i="4"/>
  <c r="N12" i="4"/>
  <c r="O12" i="4"/>
  <c r="P12" i="4"/>
  <c r="Q12" i="4"/>
  <c r="B17" i="4"/>
  <c r="E17" i="4"/>
  <c r="F17" i="4"/>
  <c r="H17" i="4"/>
  <c r="G17" i="4"/>
  <c r="I17" i="4"/>
  <c r="J17" i="4"/>
  <c r="K17" i="4"/>
  <c r="L17" i="4"/>
  <c r="M17" i="4"/>
  <c r="N17" i="4"/>
  <c r="O17" i="4"/>
  <c r="P17" i="4"/>
  <c r="Q17" i="4"/>
  <c r="B26" i="4"/>
  <c r="E26" i="4"/>
  <c r="F26" i="4"/>
  <c r="H26" i="4"/>
  <c r="G26" i="4"/>
  <c r="I26" i="4"/>
  <c r="J26" i="4"/>
  <c r="K26" i="4"/>
  <c r="L26" i="4"/>
  <c r="M26" i="4"/>
  <c r="N26" i="4"/>
  <c r="O26" i="4"/>
  <c r="P26" i="4"/>
  <c r="Q26" i="4"/>
  <c r="B29" i="4"/>
  <c r="E29" i="4"/>
  <c r="F29" i="4"/>
  <c r="H29" i="4"/>
  <c r="G29" i="4"/>
  <c r="I29" i="4"/>
  <c r="J29" i="4"/>
  <c r="K29" i="4"/>
  <c r="L29" i="4"/>
  <c r="M29" i="4"/>
  <c r="N29" i="4"/>
  <c r="O29" i="4"/>
  <c r="P29" i="4"/>
  <c r="Q29" i="4"/>
  <c r="B33" i="4"/>
  <c r="E33" i="4"/>
  <c r="F33" i="4"/>
  <c r="H33" i="4"/>
  <c r="G33" i="4"/>
  <c r="I33" i="4"/>
  <c r="J33" i="4"/>
  <c r="K33" i="4"/>
  <c r="L33" i="4"/>
  <c r="M33" i="4"/>
  <c r="N33" i="4"/>
  <c r="O33" i="4"/>
  <c r="P33" i="4"/>
  <c r="Q33" i="4"/>
  <c r="B36" i="4"/>
  <c r="E36" i="4"/>
  <c r="F36" i="4"/>
  <c r="H36" i="4"/>
  <c r="G36" i="4"/>
  <c r="I36" i="4"/>
  <c r="J36" i="4"/>
  <c r="K36" i="4"/>
  <c r="L36" i="4"/>
  <c r="M36" i="4"/>
  <c r="N36" i="4"/>
  <c r="O36" i="4"/>
  <c r="P36" i="4"/>
  <c r="Q36" i="4"/>
  <c r="B40" i="4"/>
  <c r="E40" i="4"/>
  <c r="F40" i="4"/>
  <c r="H40" i="4"/>
  <c r="G40" i="4"/>
  <c r="I40" i="4"/>
  <c r="J40" i="4"/>
  <c r="K40" i="4"/>
  <c r="L40" i="4"/>
  <c r="M40" i="4"/>
  <c r="N40" i="4"/>
  <c r="O40" i="4"/>
  <c r="P40" i="4"/>
  <c r="Q40" i="4"/>
  <c r="B42" i="4"/>
  <c r="E42" i="4"/>
  <c r="F42" i="4"/>
  <c r="H42" i="4"/>
  <c r="G42" i="4"/>
  <c r="I42" i="4"/>
  <c r="J42" i="4"/>
  <c r="K42" i="4"/>
  <c r="L42" i="4"/>
  <c r="M42" i="4"/>
  <c r="N42" i="4"/>
  <c r="O42" i="4"/>
  <c r="P42" i="4"/>
  <c r="Q42" i="4"/>
  <c r="B44" i="4"/>
  <c r="E44" i="4"/>
  <c r="F44" i="4"/>
  <c r="H44" i="4"/>
  <c r="G44" i="4"/>
  <c r="I44" i="4"/>
  <c r="J44" i="4"/>
  <c r="K44" i="4"/>
  <c r="L44" i="4"/>
  <c r="M44" i="4"/>
  <c r="N44" i="4"/>
  <c r="O44" i="4"/>
  <c r="P44" i="4"/>
  <c r="Q44" i="4"/>
  <c r="B48" i="4"/>
  <c r="E48" i="4"/>
  <c r="F48" i="4"/>
  <c r="H48" i="4"/>
  <c r="G48" i="4"/>
  <c r="I48" i="4"/>
  <c r="J48" i="4"/>
  <c r="K48" i="4"/>
  <c r="L48" i="4"/>
  <c r="M48" i="4"/>
  <c r="N48" i="4"/>
  <c r="O48" i="4"/>
  <c r="P48" i="4"/>
  <c r="Q48" i="4"/>
  <c r="B51" i="4"/>
  <c r="E51" i="4"/>
  <c r="F51" i="4"/>
  <c r="H51" i="4"/>
  <c r="G51" i="4"/>
  <c r="I51" i="4"/>
  <c r="J51" i="4"/>
  <c r="K51" i="4"/>
  <c r="L51" i="4"/>
  <c r="M51" i="4"/>
  <c r="N51" i="4"/>
  <c r="O51" i="4"/>
  <c r="P51" i="4"/>
  <c r="Q51" i="4"/>
  <c r="B55" i="4"/>
  <c r="E55" i="4"/>
  <c r="F55" i="4"/>
  <c r="H55" i="4"/>
  <c r="G55" i="4"/>
  <c r="I55" i="4"/>
  <c r="J55" i="4"/>
  <c r="K55" i="4"/>
  <c r="L55" i="4"/>
  <c r="M55" i="4"/>
  <c r="N55" i="4"/>
  <c r="O55" i="4"/>
  <c r="P55" i="4"/>
  <c r="Q55" i="4"/>
  <c r="B62" i="4"/>
  <c r="E62" i="4"/>
  <c r="F62" i="4"/>
  <c r="H62" i="4"/>
  <c r="G62" i="4"/>
  <c r="I62" i="4"/>
  <c r="J62" i="4"/>
  <c r="K62" i="4"/>
  <c r="L62" i="4"/>
  <c r="M62" i="4"/>
  <c r="N62" i="4"/>
  <c r="O62" i="4"/>
  <c r="P62" i="4"/>
  <c r="Q62" i="4"/>
  <c r="B65" i="4"/>
  <c r="E65" i="4"/>
  <c r="F65" i="4"/>
  <c r="H65" i="4"/>
  <c r="G65" i="4"/>
  <c r="I65" i="4"/>
  <c r="J65" i="4"/>
  <c r="K65" i="4"/>
  <c r="L65" i="4"/>
  <c r="M65" i="4"/>
  <c r="N65" i="4"/>
  <c r="O65" i="4"/>
  <c r="P65" i="4"/>
  <c r="Q65" i="4"/>
  <c r="B68" i="4"/>
  <c r="E68" i="4"/>
  <c r="F68" i="4"/>
  <c r="H68" i="4"/>
  <c r="G68" i="4"/>
  <c r="I68" i="4"/>
  <c r="J68" i="4"/>
  <c r="K68" i="4"/>
  <c r="L68" i="4"/>
  <c r="M68" i="4"/>
  <c r="N68" i="4"/>
  <c r="O68" i="4"/>
  <c r="P68" i="4"/>
  <c r="Q68" i="4"/>
  <c r="B72" i="4"/>
  <c r="E72" i="4"/>
  <c r="F72" i="4"/>
  <c r="H72" i="4"/>
  <c r="G72" i="4"/>
  <c r="I72" i="4"/>
  <c r="J72" i="4"/>
  <c r="K72" i="4"/>
  <c r="L72" i="4"/>
  <c r="M72" i="4"/>
  <c r="N72" i="4"/>
  <c r="O72" i="4"/>
  <c r="P72" i="4"/>
  <c r="Q72" i="4"/>
  <c r="B75" i="4"/>
  <c r="E75" i="4"/>
  <c r="F75" i="4"/>
  <c r="H75" i="4"/>
  <c r="G75" i="4"/>
  <c r="I75" i="4"/>
  <c r="J75" i="4"/>
  <c r="K75" i="4"/>
  <c r="L75" i="4"/>
  <c r="M75" i="4"/>
  <c r="N75" i="4"/>
  <c r="O75" i="4"/>
  <c r="P75" i="4"/>
  <c r="Q75" i="4"/>
  <c r="B79" i="4"/>
  <c r="E79" i="4"/>
  <c r="F79" i="4"/>
  <c r="H79" i="4"/>
  <c r="G79" i="4"/>
  <c r="I79" i="4"/>
  <c r="J79" i="4"/>
  <c r="K79" i="4"/>
  <c r="L79" i="4"/>
  <c r="M79" i="4"/>
  <c r="N79" i="4"/>
  <c r="O79" i="4"/>
  <c r="P79" i="4"/>
  <c r="Q79" i="4"/>
  <c r="B82" i="4"/>
  <c r="E82" i="4"/>
  <c r="F82" i="4"/>
  <c r="H82" i="4"/>
  <c r="G82" i="4"/>
  <c r="I82" i="4"/>
  <c r="J82" i="4"/>
  <c r="K82" i="4"/>
  <c r="L82" i="4"/>
  <c r="M82" i="4"/>
  <c r="N82" i="4"/>
  <c r="O82" i="4"/>
  <c r="P82" i="4"/>
  <c r="Q82" i="4"/>
  <c r="B85" i="4"/>
  <c r="E85" i="4"/>
  <c r="F85" i="4"/>
  <c r="H85" i="4"/>
  <c r="G85" i="4"/>
  <c r="I85" i="4"/>
  <c r="J85" i="4"/>
  <c r="K85" i="4"/>
  <c r="L85" i="4"/>
  <c r="M85" i="4"/>
  <c r="N85" i="4"/>
  <c r="O85" i="4"/>
  <c r="P85" i="4"/>
  <c r="Q85" i="4"/>
  <c r="B88" i="4"/>
  <c r="E88" i="4"/>
  <c r="F88" i="4"/>
  <c r="H88" i="4"/>
  <c r="G88" i="4"/>
  <c r="I88" i="4"/>
  <c r="J88" i="4"/>
  <c r="K88" i="4"/>
  <c r="L88" i="4"/>
  <c r="M88" i="4"/>
  <c r="N88" i="4"/>
  <c r="O88" i="4"/>
  <c r="P88" i="4"/>
  <c r="Q88" i="4"/>
  <c r="B92" i="4"/>
  <c r="E92" i="4"/>
  <c r="F92" i="4"/>
  <c r="H92" i="4"/>
  <c r="G92" i="4"/>
  <c r="I92" i="4"/>
  <c r="J92" i="4"/>
  <c r="K92" i="4"/>
  <c r="L92" i="4"/>
  <c r="M92" i="4"/>
  <c r="N92" i="4"/>
  <c r="O92" i="4"/>
  <c r="P92" i="4"/>
  <c r="Q92" i="4"/>
  <c r="B95" i="4"/>
  <c r="E95" i="4"/>
  <c r="F95" i="4"/>
  <c r="H95" i="4"/>
  <c r="G95" i="4"/>
  <c r="I95" i="4"/>
  <c r="J95" i="4"/>
  <c r="K95" i="4"/>
  <c r="L95" i="4"/>
  <c r="M95" i="4"/>
  <c r="N95" i="4"/>
  <c r="O95" i="4"/>
  <c r="P95" i="4"/>
  <c r="Q95" i="4"/>
  <c r="B98" i="4"/>
  <c r="E98" i="4"/>
  <c r="F98" i="4"/>
  <c r="H98" i="4"/>
  <c r="G98" i="4"/>
  <c r="I98" i="4"/>
  <c r="J98" i="4"/>
  <c r="K98" i="4"/>
  <c r="L98" i="4"/>
  <c r="M98" i="4"/>
  <c r="N98" i="4"/>
  <c r="O98" i="4"/>
  <c r="P98" i="4"/>
  <c r="Q98" i="4"/>
  <c r="B101" i="4"/>
  <c r="E101" i="4"/>
  <c r="F101" i="4"/>
  <c r="H101" i="4"/>
  <c r="G101" i="4"/>
  <c r="I101" i="4"/>
  <c r="J101" i="4"/>
  <c r="K101" i="4"/>
  <c r="L101" i="4"/>
  <c r="M101" i="4"/>
  <c r="N101" i="4"/>
  <c r="O101" i="4"/>
  <c r="P101" i="4"/>
  <c r="Q101" i="4"/>
  <c r="B104" i="4"/>
  <c r="E104" i="4"/>
  <c r="F104" i="4"/>
  <c r="H104" i="4"/>
  <c r="G104" i="4"/>
  <c r="I104" i="4"/>
  <c r="J104" i="4"/>
  <c r="K104" i="4"/>
  <c r="L104" i="4"/>
  <c r="M104" i="4"/>
  <c r="N104" i="4"/>
  <c r="O104" i="4"/>
  <c r="P104" i="4"/>
  <c r="Q104" i="4"/>
  <c r="B107" i="4"/>
  <c r="E107" i="4"/>
  <c r="F107" i="4"/>
  <c r="H107" i="4"/>
  <c r="G107" i="4"/>
  <c r="I107" i="4"/>
  <c r="J107" i="4"/>
  <c r="K107" i="4"/>
  <c r="L107" i="4"/>
  <c r="M107" i="4"/>
  <c r="N107" i="4"/>
  <c r="O107" i="4"/>
  <c r="P107" i="4"/>
  <c r="Q107" i="4"/>
  <c r="B110" i="4"/>
  <c r="E110" i="4"/>
  <c r="F110" i="4"/>
  <c r="H110" i="4"/>
  <c r="G110" i="4"/>
  <c r="I110" i="4"/>
  <c r="J110" i="4"/>
  <c r="K110" i="4"/>
  <c r="L110" i="4"/>
  <c r="M110" i="4"/>
  <c r="N110" i="4"/>
  <c r="O110" i="4"/>
  <c r="P110" i="4"/>
  <c r="Q110" i="4"/>
  <c r="B114" i="4"/>
  <c r="E114" i="4"/>
  <c r="F114" i="4"/>
  <c r="H114" i="4"/>
  <c r="G114" i="4"/>
  <c r="I114" i="4"/>
  <c r="J114" i="4"/>
  <c r="K114" i="4"/>
  <c r="L114" i="4"/>
  <c r="M114" i="4"/>
  <c r="N114" i="4"/>
  <c r="O114" i="4"/>
  <c r="P114" i="4"/>
  <c r="Q114" i="4"/>
  <c r="B120" i="4"/>
  <c r="E120" i="4"/>
  <c r="F120" i="4"/>
  <c r="H120" i="4"/>
  <c r="G120" i="4"/>
  <c r="I120" i="4"/>
  <c r="J120" i="4"/>
  <c r="K120" i="4"/>
  <c r="L120" i="4"/>
  <c r="M120" i="4"/>
  <c r="N120" i="4"/>
  <c r="O120" i="4"/>
  <c r="P120" i="4"/>
  <c r="Q120" i="4"/>
  <c r="B126" i="4"/>
  <c r="E126" i="4"/>
  <c r="F126" i="4"/>
  <c r="H126" i="4"/>
  <c r="G126" i="4"/>
  <c r="I126" i="4"/>
  <c r="J126" i="4"/>
  <c r="K126" i="4"/>
  <c r="L126" i="4"/>
  <c r="M126" i="4"/>
  <c r="N126" i="4"/>
  <c r="O126" i="4"/>
  <c r="P126" i="4"/>
  <c r="Q126" i="4"/>
  <c r="B130" i="4"/>
  <c r="E130" i="4"/>
  <c r="F130" i="4"/>
  <c r="H130" i="4"/>
  <c r="G130" i="4"/>
  <c r="I130" i="4"/>
  <c r="J130" i="4"/>
  <c r="K130" i="4"/>
  <c r="L130" i="4"/>
  <c r="M130" i="4"/>
  <c r="N130" i="4"/>
  <c r="O130" i="4"/>
  <c r="P130" i="4"/>
  <c r="Q130" i="4"/>
  <c r="B133" i="4"/>
  <c r="E133" i="4"/>
  <c r="F133" i="4"/>
  <c r="H133" i="4"/>
  <c r="G133" i="4"/>
  <c r="I133" i="4"/>
  <c r="J133" i="4"/>
  <c r="K133" i="4"/>
  <c r="L133" i="4"/>
  <c r="M133" i="4"/>
  <c r="N133" i="4"/>
  <c r="O133" i="4"/>
  <c r="P133" i="4"/>
  <c r="Q133" i="4"/>
  <c r="B137" i="4"/>
  <c r="E137" i="4"/>
  <c r="F137" i="4"/>
  <c r="H137" i="4"/>
  <c r="G137" i="4"/>
  <c r="I137" i="4"/>
  <c r="J137" i="4"/>
  <c r="K137" i="4"/>
  <c r="L137" i="4"/>
  <c r="M137" i="4"/>
  <c r="N137" i="4"/>
  <c r="O137" i="4"/>
  <c r="P137" i="4"/>
  <c r="Q137" i="4"/>
  <c r="B141" i="4"/>
  <c r="E141" i="4"/>
  <c r="F141" i="4"/>
  <c r="H141" i="4"/>
  <c r="G141" i="4"/>
  <c r="I141" i="4"/>
  <c r="J141" i="4"/>
  <c r="K141" i="4"/>
  <c r="L141" i="4"/>
  <c r="M141" i="4"/>
  <c r="N141" i="4"/>
  <c r="O141" i="4"/>
  <c r="P141" i="4"/>
  <c r="Q141" i="4"/>
  <c r="B144" i="4"/>
  <c r="E144" i="4"/>
  <c r="F144" i="4"/>
  <c r="H144" i="4"/>
  <c r="G144" i="4"/>
  <c r="I144" i="4"/>
  <c r="J144" i="4"/>
  <c r="K144" i="4"/>
  <c r="L144" i="4"/>
  <c r="M144" i="4"/>
  <c r="N144" i="4"/>
  <c r="O144" i="4"/>
  <c r="P144" i="4"/>
  <c r="Q144" i="4"/>
  <c r="B149" i="4"/>
  <c r="E149" i="4"/>
  <c r="F149" i="4"/>
  <c r="H149" i="4"/>
  <c r="G149" i="4"/>
  <c r="I149" i="4"/>
  <c r="J149" i="4"/>
  <c r="K149" i="4"/>
  <c r="L149" i="4"/>
  <c r="M149" i="4"/>
  <c r="N149" i="4"/>
  <c r="O149" i="4"/>
  <c r="P149" i="4"/>
  <c r="Q149" i="4"/>
  <c r="B153" i="4"/>
  <c r="E153" i="4"/>
  <c r="F153" i="4"/>
  <c r="H153" i="4"/>
  <c r="G153" i="4"/>
  <c r="I153" i="4"/>
  <c r="J153" i="4"/>
  <c r="K153" i="4"/>
  <c r="L153" i="4"/>
  <c r="M153" i="4"/>
  <c r="N153" i="4"/>
  <c r="O153" i="4"/>
  <c r="P153" i="4"/>
  <c r="Q153" i="4"/>
  <c r="B157" i="4"/>
  <c r="E157" i="4"/>
  <c r="F157" i="4"/>
  <c r="H157" i="4"/>
  <c r="G157" i="4"/>
  <c r="I157" i="4"/>
  <c r="J157" i="4"/>
  <c r="K157" i="4"/>
  <c r="L157" i="4"/>
  <c r="M157" i="4"/>
  <c r="N157" i="4"/>
  <c r="O157" i="4"/>
  <c r="P157" i="4"/>
  <c r="Q157" i="4"/>
  <c r="B164" i="4"/>
  <c r="E164" i="4"/>
  <c r="F164" i="4"/>
  <c r="H164" i="4"/>
  <c r="G164" i="4"/>
  <c r="I164" i="4"/>
  <c r="J164" i="4"/>
  <c r="K164" i="4"/>
  <c r="L164" i="4"/>
  <c r="M164" i="4"/>
  <c r="N164" i="4"/>
  <c r="O164" i="4"/>
  <c r="P164" i="4"/>
  <c r="Q164" i="4"/>
  <c r="B167" i="4"/>
  <c r="E167" i="4"/>
  <c r="F167" i="4"/>
  <c r="H167" i="4"/>
  <c r="G167" i="4"/>
  <c r="I167" i="4"/>
  <c r="J167" i="4"/>
  <c r="K167" i="4"/>
  <c r="L167" i="4"/>
  <c r="M167" i="4"/>
  <c r="N167" i="4"/>
  <c r="O167" i="4"/>
  <c r="P167" i="4"/>
  <c r="Q167" i="4"/>
  <c r="B170" i="4"/>
  <c r="E170" i="4"/>
  <c r="F170" i="4"/>
  <c r="H170" i="4"/>
  <c r="G170" i="4"/>
  <c r="I170" i="4"/>
  <c r="J170" i="4"/>
  <c r="K170" i="4"/>
  <c r="L170" i="4"/>
  <c r="M170" i="4"/>
  <c r="N170" i="4"/>
  <c r="O170" i="4"/>
  <c r="P170" i="4"/>
  <c r="Q170" i="4"/>
  <c r="B172" i="4"/>
  <c r="E172" i="4"/>
  <c r="F172" i="4"/>
  <c r="H172" i="4"/>
  <c r="G172" i="4"/>
  <c r="I172" i="4"/>
  <c r="J172" i="4"/>
  <c r="K172" i="4"/>
  <c r="L172" i="4"/>
  <c r="M172" i="4"/>
  <c r="N172" i="4"/>
  <c r="O172" i="4"/>
  <c r="P172" i="4"/>
  <c r="Q172" i="4"/>
  <c r="B174" i="4"/>
  <c r="E174" i="4"/>
  <c r="F174" i="4"/>
  <c r="H174" i="4"/>
  <c r="G174" i="4"/>
  <c r="I174" i="4"/>
  <c r="J174" i="4"/>
  <c r="K174" i="4"/>
  <c r="L174" i="4"/>
  <c r="M174" i="4"/>
  <c r="N174" i="4"/>
  <c r="O174" i="4"/>
  <c r="P174" i="4"/>
  <c r="Q174" i="4"/>
  <c r="B176" i="4"/>
  <c r="E176" i="4"/>
  <c r="F176" i="4"/>
  <c r="H176" i="4"/>
  <c r="G176" i="4"/>
  <c r="I176" i="4"/>
  <c r="J176" i="4"/>
  <c r="K176" i="4"/>
  <c r="L176" i="4"/>
  <c r="M176" i="4"/>
  <c r="N176" i="4"/>
  <c r="O176" i="4"/>
  <c r="P176" i="4"/>
  <c r="Q176" i="4"/>
  <c r="B178" i="4"/>
  <c r="E178" i="4"/>
  <c r="F178" i="4"/>
  <c r="H178" i="4"/>
  <c r="G178" i="4"/>
  <c r="I178" i="4"/>
  <c r="J178" i="4"/>
  <c r="K178" i="4"/>
  <c r="L178" i="4"/>
  <c r="M178" i="4"/>
  <c r="N178" i="4"/>
  <c r="O178" i="4"/>
  <c r="P178" i="4"/>
  <c r="Q178" i="4"/>
  <c r="B180" i="4"/>
  <c r="E180" i="4"/>
  <c r="F180" i="4"/>
  <c r="H180" i="4"/>
  <c r="G180" i="4"/>
  <c r="I180" i="4"/>
  <c r="J180" i="4"/>
  <c r="K180" i="4"/>
  <c r="L180" i="4"/>
  <c r="M180" i="4"/>
  <c r="N180" i="4"/>
  <c r="O180" i="4"/>
  <c r="P180" i="4"/>
  <c r="Q180" i="4"/>
  <c r="B182" i="4"/>
  <c r="E182" i="4"/>
  <c r="F182" i="4"/>
  <c r="H182" i="4"/>
  <c r="G182" i="4"/>
  <c r="I182" i="4"/>
  <c r="J182" i="4"/>
  <c r="K182" i="4"/>
  <c r="L182" i="4"/>
  <c r="M182" i="4"/>
  <c r="N182" i="4"/>
  <c r="O182" i="4"/>
  <c r="P182" i="4"/>
  <c r="Q182" i="4"/>
  <c r="B184" i="4"/>
  <c r="E184" i="4"/>
  <c r="F184" i="4"/>
  <c r="H184" i="4"/>
  <c r="G184" i="4"/>
  <c r="I184" i="4"/>
  <c r="J184" i="4"/>
  <c r="K184" i="4"/>
  <c r="L184" i="4"/>
  <c r="M184" i="4"/>
  <c r="N184" i="4"/>
  <c r="O184" i="4"/>
  <c r="P184" i="4"/>
  <c r="Q184" i="4"/>
  <c r="B188" i="4"/>
  <c r="E188" i="4"/>
  <c r="F188" i="4"/>
  <c r="H188" i="4"/>
  <c r="G188" i="4"/>
  <c r="I188" i="4"/>
  <c r="J188" i="4"/>
  <c r="K188" i="4"/>
  <c r="L188" i="4"/>
  <c r="M188" i="4"/>
  <c r="N188" i="4"/>
  <c r="O188" i="4"/>
  <c r="P188" i="4"/>
  <c r="Q188" i="4"/>
  <c r="B191" i="4"/>
  <c r="E191" i="4"/>
  <c r="F191" i="4"/>
  <c r="H191" i="4"/>
  <c r="G191" i="4"/>
  <c r="I191" i="4"/>
  <c r="J191" i="4"/>
  <c r="K191" i="4"/>
  <c r="L191" i="4"/>
  <c r="M191" i="4"/>
  <c r="N191" i="4"/>
  <c r="O191" i="4"/>
  <c r="P191" i="4"/>
  <c r="Q191" i="4"/>
  <c r="B193" i="4"/>
  <c r="E193" i="4"/>
  <c r="F193" i="4"/>
  <c r="H193" i="4"/>
  <c r="G193" i="4"/>
  <c r="I193" i="4"/>
  <c r="J193" i="4"/>
  <c r="K193" i="4"/>
  <c r="L193" i="4"/>
  <c r="M193" i="4"/>
  <c r="N193" i="4"/>
  <c r="O193" i="4"/>
  <c r="P193" i="4"/>
  <c r="Q193" i="4"/>
  <c r="B196" i="4"/>
  <c r="E196" i="4"/>
  <c r="F196" i="4"/>
  <c r="H196" i="4"/>
  <c r="G196" i="4"/>
  <c r="I196" i="4"/>
  <c r="J196" i="4"/>
  <c r="K196" i="4"/>
  <c r="L196" i="4"/>
  <c r="M196" i="4"/>
  <c r="N196" i="4"/>
  <c r="O196" i="4"/>
  <c r="P196" i="4"/>
  <c r="Q196" i="4"/>
  <c r="B199" i="4"/>
  <c r="E199" i="4"/>
  <c r="F199" i="4"/>
  <c r="H199" i="4"/>
  <c r="G199" i="4"/>
  <c r="I199" i="4"/>
  <c r="J199" i="4"/>
  <c r="K199" i="4"/>
  <c r="L199" i="4"/>
  <c r="M199" i="4"/>
  <c r="N199" i="4"/>
  <c r="O199" i="4"/>
  <c r="P199" i="4"/>
  <c r="Q199" i="4"/>
  <c r="B202" i="4"/>
  <c r="E202" i="4"/>
  <c r="F202" i="4"/>
  <c r="H202" i="4"/>
  <c r="G202" i="4"/>
  <c r="I202" i="4"/>
  <c r="J202" i="4"/>
  <c r="K202" i="4"/>
  <c r="L202" i="4"/>
  <c r="M202" i="4"/>
  <c r="N202" i="4"/>
  <c r="O202" i="4"/>
  <c r="P202" i="4"/>
  <c r="Q202" i="4"/>
  <c r="B206" i="4"/>
  <c r="E206" i="4"/>
  <c r="F206" i="4"/>
  <c r="H206" i="4"/>
  <c r="G206" i="4"/>
  <c r="I206" i="4"/>
  <c r="J206" i="4"/>
  <c r="K206" i="4"/>
  <c r="L206" i="4"/>
  <c r="M206" i="4"/>
  <c r="N206" i="4"/>
  <c r="O206" i="4"/>
  <c r="P206" i="4"/>
  <c r="Q206" i="4"/>
  <c r="B209" i="4"/>
  <c r="E209" i="4"/>
  <c r="F209" i="4"/>
  <c r="H209" i="4"/>
  <c r="G209" i="4"/>
  <c r="I209" i="4"/>
  <c r="J209" i="4"/>
  <c r="K209" i="4"/>
  <c r="L209" i="4"/>
  <c r="M209" i="4"/>
  <c r="N209" i="4"/>
  <c r="O209" i="4"/>
  <c r="P209" i="4"/>
  <c r="Q209" i="4"/>
  <c r="B212" i="4"/>
  <c r="E212" i="4"/>
  <c r="F212" i="4"/>
  <c r="H212" i="4"/>
  <c r="G212" i="4"/>
  <c r="I212" i="4"/>
  <c r="J212" i="4"/>
  <c r="K212" i="4"/>
  <c r="L212" i="4"/>
  <c r="M212" i="4"/>
  <c r="N212" i="4"/>
  <c r="O212" i="4"/>
  <c r="P212" i="4"/>
  <c r="Q212" i="4"/>
  <c r="B215" i="4"/>
  <c r="E215" i="4"/>
  <c r="F215" i="4"/>
  <c r="H215" i="4"/>
  <c r="G215" i="4"/>
  <c r="I215" i="4"/>
  <c r="J215" i="4"/>
  <c r="K215" i="4"/>
  <c r="L215" i="4"/>
  <c r="M215" i="4"/>
  <c r="N215" i="4"/>
  <c r="O215" i="4"/>
  <c r="P215" i="4"/>
  <c r="Q215" i="4"/>
  <c r="B217" i="4"/>
  <c r="E217" i="4"/>
  <c r="F217" i="4"/>
  <c r="H217" i="4"/>
  <c r="G217" i="4"/>
  <c r="I217" i="4"/>
  <c r="J217" i="4"/>
  <c r="K217" i="4"/>
  <c r="L217" i="4"/>
  <c r="M217" i="4"/>
  <c r="N217" i="4"/>
  <c r="O217" i="4"/>
  <c r="P217" i="4"/>
  <c r="Q217" i="4"/>
  <c r="B219" i="4"/>
  <c r="E219" i="4"/>
  <c r="F219" i="4"/>
  <c r="H219" i="4"/>
  <c r="G219" i="4"/>
  <c r="I219" i="4"/>
  <c r="J219" i="4"/>
  <c r="K219" i="4"/>
  <c r="L219" i="4"/>
  <c r="M219" i="4"/>
  <c r="N219" i="4"/>
  <c r="O219" i="4"/>
  <c r="P219" i="4"/>
  <c r="Q219" i="4"/>
  <c r="B222" i="4"/>
  <c r="E222" i="4"/>
  <c r="F222" i="4"/>
  <c r="H222" i="4"/>
  <c r="G222" i="4"/>
  <c r="I222" i="4"/>
  <c r="J222" i="4"/>
  <c r="K222" i="4"/>
  <c r="L222" i="4"/>
  <c r="M222" i="4"/>
  <c r="N222" i="4"/>
  <c r="O222" i="4"/>
  <c r="P222" i="4"/>
  <c r="Q222" i="4"/>
  <c r="B225" i="4"/>
  <c r="E225" i="4"/>
  <c r="F225" i="4"/>
  <c r="H225" i="4"/>
  <c r="G225" i="4"/>
  <c r="I225" i="4"/>
  <c r="J225" i="4"/>
  <c r="K225" i="4"/>
  <c r="L225" i="4"/>
  <c r="M225" i="4"/>
  <c r="N225" i="4"/>
  <c r="O225" i="4"/>
  <c r="P225" i="4"/>
  <c r="Q225" i="4"/>
  <c r="B227" i="4"/>
  <c r="E227" i="4"/>
  <c r="F227" i="4"/>
  <c r="H227" i="4"/>
  <c r="G227" i="4"/>
  <c r="I227" i="4"/>
  <c r="J227" i="4"/>
  <c r="K227" i="4"/>
  <c r="L227" i="4"/>
  <c r="M227" i="4"/>
  <c r="N227" i="4"/>
  <c r="O227" i="4"/>
  <c r="P227" i="4"/>
  <c r="Q227" i="4"/>
  <c r="F193" i="3"/>
  <c r="F191" i="3"/>
  <c r="F189" i="3"/>
  <c r="F187" i="3"/>
  <c r="F184" i="3"/>
  <c r="F180" i="3"/>
  <c r="F176" i="3"/>
  <c r="F173" i="3"/>
  <c r="F171" i="3"/>
  <c r="F168" i="3"/>
  <c r="F165" i="3"/>
  <c r="F162" i="3"/>
  <c r="F160" i="3"/>
  <c r="F157" i="3"/>
  <c r="F155" i="3"/>
  <c r="F152" i="3"/>
  <c r="F149" i="3"/>
  <c r="F146" i="3"/>
  <c r="F136" i="3"/>
  <c r="F134" i="3"/>
  <c r="F125" i="3"/>
  <c r="F116" i="3"/>
  <c r="E113" i="3"/>
  <c r="E110" i="3"/>
  <c r="E103" i="3"/>
  <c r="E100" i="3"/>
  <c r="E96" i="3"/>
  <c r="E92" i="3"/>
  <c r="E90" i="3"/>
  <c r="E86" i="3"/>
  <c r="E82" i="3"/>
  <c r="E79" i="3"/>
  <c r="E75" i="3"/>
  <c r="E72" i="3"/>
  <c r="E61" i="3"/>
  <c r="E56" i="3"/>
  <c r="E52" i="3"/>
  <c r="E42" i="3"/>
  <c r="E35" i="3"/>
  <c r="E32" i="3"/>
  <c r="E29" i="3"/>
  <c r="E27" i="3"/>
  <c r="E25" i="3"/>
  <c r="E21" i="3"/>
  <c r="E15" i="3"/>
  <c r="E12" i="3"/>
  <c r="E9" i="3"/>
  <c r="E155" i="3"/>
  <c r="E152" i="3"/>
  <c r="E149" i="3"/>
  <c r="E146" i="3"/>
  <c r="E136" i="3"/>
  <c r="E134" i="3"/>
  <c r="E125" i="3"/>
  <c r="E116" i="3"/>
  <c r="R15" i="3"/>
  <c r="Q15" i="3"/>
  <c r="P15" i="3"/>
  <c r="O15" i="3"/>
  <c r="N15" i="3"/>
  <c r="M15" i="3"/>
  <c r="L15" i="3"/>
  <c r="K15" i="3"/>
  <c r="J15" i="3"/>
  <c r="I15" i="3"/>
  <c r="G15" i="3"/>
  <c r="H15" i="3"/>
  <c r="F15" i="3"/>
  <c r="R12" i="3"/>
  <c r="Q12" i="3"/>
  <c r="P12" i="3"/>
  <c r="O12" i="3"/>
  <c r="N12" i="3"/>
  <c r="M12" i="3"/>
  <c r="L12" i="3"/>
  <c r="K12" i="3"/>
  <c r="J12" i="3"/>
  <c r="I12" i="3"/>
  <c r="G12" i="3"/>
  <c r="H12" i="3"/>
  <c r="F12" i="3"/>
  <c r="B12" i="3"/>
  <c r="E184" i="3"/>
  <c r="R233" i="2"/>
  <c r="R278" i="15"/>
  <c r="O299" i="14"/>
  <c r="O200" i="13"/>
  <c r="R201" i="12"/>
  <c r="R222" i="10"/>
  <c r="R282" i="9"/>
  <c r="O436" i="8"/>
  <c r="R372" i="7"/>
  <c r="O297" i="6"/>
  <c r="S291" i="5"/>
  <c r="R234" i="4"/>
  <c r="S198" i="3"/>
  <c r="R200" i="1"/>
  <c r="Q208" i="12"/>
  <c r="Q285" i="15"/>
  <c r="O306" i="14"/>
  <c r="O207" i="13"/>
  <c r="Q229" i="10"/>
  <c r="Q289" i="9"/>
  <c r="Q379" i="7"/>
  <c r="O304" i="6"/>
  <c r="R298" i="5"/>
  <c r="R205" i="3"/>
  <c r="Q240" i="2"/>
  <c r="R240" i="2" s="1"/>
  <c r="W36" i="20"/>
  <c r="W34" i="20"/>
  <c r="U35" i="20" s="1"/>
  <c r="W32" i="20"/>
  <c r="W30" i="20"/>
  <c r="W31" i="20" s="1"/>
  <c r="W28" i="20"/>
  <c r="W26" i="20"/>
  <c r="U27" i="20" s="1"/>
  <c r="W24" i="20"/>
  <c r="W22" i="20"/>
  <c r="W23" i="20" s="1"/>
  <c r="W20" i="20"/>
  <c r="W21" i="20" s="1"/>
  <c r="W18" i="20"/>
  <c r="V19" i="20" s="1"/>
  <c r="W16" i="20"/>
  <c r="W14" i="20"/>
  <c r="T15" i="20" s="1"/>
  <c r="W12" i="20"/>
  <c r="W10" i="20"/>
  <c r="V11" i="20" s="1"/>
  <c r="W8" i="20"/>
  <c r="W6" i="20"/>
  <c r="W7" i="20" s="1"/>
  <c r="C36" i="20"/>
  <c r="C34" i="20"/>
  <c r="C35" i="20" s="1"/>
  <c r="C32" i="20"/>
  <c r="C30" i="20"/>
  <c r="C31" i="20" s="1"/>
  <c r="C28" i="20"/>
  <c r="C26" i="20"/>
  <c r="C27" i="20" s="1"/>
  <c r="C24" i="20"/>
  <c r="C22" i="20"/>
  <c r="C23" i="20" s="1"/>
  <c r="C20" i="20"/>
  <c r="C18" i="20"/>
  <c r="C16" i="20"/>
  <c r="C14" i="20"/>
  <c r="C12" i="20"/>
  <c r="C10" i="20"/>
  <c r="C11" i="20" s="1"/>
  <c r="C8" i="20"/>
  <c r="W37" i="20"/>
  <c r="V37" i="20"/>
  <c r="U37" i="20"/>
  <c r="T37" i="20"/>
  <c r="S37" i="20"/>
  <c r="R37" i="20"/>
  <c r="Q37" i="20"/>
  <c r="P37" i="20"/>
  <c r="O37" i="20"/>
  <c r="N37" i="20"/>
  <c r="M37" i="20"/>
  <c r="L37" i="20"/>
  <c r="K37" i="20"/>
  <c r="J37" i="20"/>
  <c r="I37" i="20"/>
  <c r="H37" i="20"/>
  <c r="G37" i="20"/>
  <c r="F37" i="20"/>
  <c r="E37" i="20"/>
  <c r="D37" i="20"/>
  <c r="C37" i="20"/>
  <c r="V35" i="20"/>
  <c r="R35" i="20"/>
  <c r="N35" i="20"/>
  <c r="J35" i="20"/>
  <c r="F35" i="20"/>
  <c r="W33" i="20"/>
  <c r="V33" i="20"/>
  <c r="U33" i="20"/>
  <c r="T33" i="20"/>
  <c r="S33" i="20"/>
  <c r="R33" i="20"/>
  <c r="Q33" i="20"/>
  <c r="P33" i="20"/>
  <c r="O33" i="20"/>
  <c r="N33" i="20"/>
  <c r="M33" i="20"/>
  <c r="L33" i="20"/>
  <c r="K33" i="20"/>
  <c r="J33" i="20"/>
  <c r="I33" i="20"/>
  <c r="H33" i="20"/>
  <c r="G33" i="20"/>
  <c r="F33" i="20"/>
  <c r="E33" i="20"/>
  <c r="D33" i="20"/>
  <c r="C33" i="20"/>
  <c r="V31" i="20"/>
  <c r="T31" i="20"/>
  <c r="R31" i="20"/>
  <c r="P31" i="20"/>
  <c r="N31" i="20"/>
  <c r="L31" i="20"/>
  <c r="J31" i="20"/>
  <c r="H31" i="20"/>
  <c r="F31" i="20"/>
  <c r="D31" i="20"/>
  <c r="W29" i="20"/>
  <c r="V29" i="20"/>
  <c r="U29" i="20"/>
  <c r="T29" i="20"/>
  <c r="S29" i="20"/>
  <c r="R29" i="20"/>
  <c r="Q29" i="20"/>
  <c r="P29" i="20"/>
  <c r="O29" i="20"/>
  <c r="N29" i="20"/>
  <c r="M29" i="20"/>
  <c r="L29" i="20"/>
  <c r="K29" i="20"/>
  <c r="J29" i="20"/>
  <c r="I29" i="20"/>
  <c r="H29" i="20"/>
  <c r="G29" i="20"/>
  <c r="F29" i="20"/>
  <c r="E29" i="20"/>
  <c r="D29" i="20"/>
  <c r="C29" i="20"/>
  <c r="V27" i="20"/>
  <c r="R27" i="20"/>
  <c r="N27" i="20"/>
  <c r="J27" i="20"/>
  <c r="F27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V23" i="20"/>
  <c r="T23" i="20"/>
  <c r="R23" i="20"/>
  <c r="P23" i="20"/>
  <c r="N23" i="20"/>
  <c r="L23" i="20"/>
  <c r="J23" i="20"/>
  <c r="H23" i="20"/>
  <c r="F23" i="20"/>
  <c r="D23" i="20"/>
  <c r="V21" i="20"/>
  <c r="T21" i="20"/>
  <c r="R21" i="20"/>
  <c r="P21" i="20"/>
  <c r="N21" i="20"/>
  <c r="L21" i="20"/>
  <c r="J21" i="20"/>
  <c r="H21" i="20"/>
  <c r="F21" i="20"/>
  <c r="D21" i="20"/>
  <c r="W19" i="20"/>
  <c r="S19" i="20"/>
  <c r="O19" i="20"/>
  <c r="K19" i="20"/>
  <c r="G19" i="20"/>
  <c r="C19" i="20"/>
  <c r="W17" i="20"/>
  <c r="V17" i="20"/>
  <c r="U17" i="20"/>
  <c r="T17" i="20"/>
  <c r="S17" i="20"/>
  <c r="R17" i="20"/>
  <c r="Q17" i="20"/>
  <c r="P17" i="20"/>
  <c r="O17" i="20"/>
  <c r="N17" i="20"/>
  <c r="M17" i="20"/>
  <c r="L17" i="20"/>
  <c r="K17" i="20"/>
  <c r="J17" i="20"/>
  <c r="I17" i="20"/>
  <c r="H17" i="20"/>
  <c r="G17" i="20"/>
  <c r="F17" i="20"/>
  <c r="E17" i="20"/>
  <c r="D17" i="20"/>
  <c r="C17" i="20"/>
  <c r="W15" i="20"/>
  <c r="U15" i="20"/>
  <c r="S15" i="20"/>
  <c r="Q15" i="20"/>
  <c r="O15" i="20"/>
  <c r="M15" i="20"/>
  <c r="K15" i="20"/>
  <c r="I15" i="20"/>
  <c r="G15" i="20"/>
  <c r="E15" i="20"/>
  <c r="C15" i="20"/>
  <c r="W13" i="20"/>
  <c r="V13" i="20"/>
  <c r="U13" i="20"/>
  <c r="T13" i="20"/>
  <c r="S13" i="20"/>
  <c r="R13" i="20"/>
  <c r="Q13" i="20"/>
  <c r="P13" i="20"/>
  <c r="O13" i="20"/>
  <c r="N13" i="20"/>
  <c r="M13" i="20"/>
  <c r="L13" i="20"/>
  <c r="K13" i="20"/>
  <c r="J13" i="20"/>
  <c r="I13" i="20"/>
  <c r="H13" i="20"/>
  <c r="G13" i="20"/>
  <c r="F13" i="20"/>
  <c r="E13" i="20"/>
  <c r="D13" i="20"/>
  <c r="C13" i="20"/>
  <c r="W11" i="20"/>
  <c r="S11" i="20"/>
  <c r="O11" i="20"/>
  <c r="K11" i="20"/>
  <c r="G11" i="20"/>
  <c r="W9" i="20"/>
  <c r="V9" i="20"/>
  <c r="U9" i="20"/>
  <c r="T9" i="20"/>
  <c r="S9" i="20"/>
  <c r="R9" i="20"/>
  <c r="Q9" i="20"/>
  <c r="P9" i="20"/>
  <c r="O9" i="20"/>
  <c r="N9" i="20"/>
  <c r="M9" i="20"/>
  <c r="L9" i="20"/>
  <c r="K9" i="20"/>
  <c r="J9" i="20"/>
  <c r="I9" i="20"/>
  <c r="H9" i="20"/>
  <c r="G9" i="20"/>
  <c r="F9" i="20"/>
  <c r="E9" i="20"/>
  <c r="D9" i="20"/>
  <c r="C9" i="20"/>
  <c r="V7" i="20"/>
  <c r="U7" i="20"/>
  <c r="T7" i="20"/>
  <c r="R7" i="20"/>
  <c r="Q7" i="20"/>
  <c r="P7" i="20"/>
  <c r="N7" i="20"/>
  <c r="M7" i="20"/>
  <c r="L7" i="20"/>
  <c r="J7" i="20"/>
  <c r="I7" i="20"/>
  <c r="H7" i="20"/>
  <c r="F7" i="20"/>
  <c r="E7" i="20"/>
  <c r="D7" i="20"/>
  <c r="C6" i="20"/>
  <c r="C7" i="20" s="1"/>
  <c r="X35" i="19"/>
  <c r="X33" i="19"/>
  <c r="X31" i="19"/>
  <c r="X29" i="19"/>
  <c r="X27" i="19"/>
  <c r="X25" i="19"/>
  <c r="X23" i="19"/>
  <c r="X21" i="19"/>
  <c r="X19" i="19"/>
  <c r="X17" i="19"/>
  <c r="X15" i="19"/>
  <c r="X13" i="19"/>
  <c r="X11" i="19"/>
  <c r="X9" i="19"/>
  <c r="X7" i="19"/>
  <c r="X37" i="20"/>
  <c r="X33" i="20"/>
  <c r="X29" i="20"/>
  <c r="X25" i="20"/>
  <c r="X21" i="20"/>
  <c r="X17" i="20"/>
  <c r="X13" i="20"/>
  <c r="X9" i="20"/>
  <c r="X11" i="20" l="1"/>
  <c r="X19" i="20"/>
  <c r="X27" i="20"/>
  <c r="X35" i="20"/>
  <c r="D11" i="20"/>
  <c r="H11" i="20"/>
  <c r="L11" i="20"/>
  <c r="P11" i="20"/>
  <c r="T11" i="20"/>
  <c r="F15" i="20"/>
  <c r="J15" i="20"/>
  <c r="N15" i="20"/>
  <c r="R15" i="20"/>
  <c r="V15" i="20"/>
  <c r="D19" i="20"/>
  <c r="H19" i="20"/>
  <c r="L19" i="20"/>
  <c r="P19" i="20"/>
  <c r="T19" i="20"/>
  <c r="E23" i="20"/>
  <c r="I23" i="20"/>
  <c r="M23" i="20"/>
  <c r="Q23" i="20"/>
  <c r="U23" i="20"/>
  <c r="G27" i="20"/>
  <c r="K27" i="20"/>
  <c r="O27" i="20"/>
  <c r="S27" i="20"/>
  <c r="W27" i="20"/>
  <c r="E31" i="20"/>
  <c r="I31" i="20"/>
  <c r="M31" i="20"/>
  <c r="Q31" i="20"/>
  <c r="U31" i="20"/>
  <c r="G35" i="20"/>
  <c r="K35" i="20"/>
  <c r="O35" i="20"/>
  <c r="S35" i="20"/>
  <c r="W35" i="20"/>
  <c r="I11" i="20"/>
  <c r="Q11" i="20"/>
  <c r="I19" i="20"/>
  <c r="Q19" i="20"/>
  <c r="H27" i="20"/>
  <c r="P27" i="20"/>
  <c r="T27" i="20"/>
  <c r="H35" i="20"/>
  <c r="L35" i="20"/>
  <c r="T35" i="20"/>
  <c r="E11" i="20"/>
  <c r="M11" i="20"/>
  <c r="U11" i="20"/>
  <c r="E19" i="20"/>
  <c r="M19" i="20"/>
  <c r="U19" i="20"/>
  <c r="D27" i="20"/>
  <c r="L27" i="20"/>
  <c r="D35" i="20"/>
  <c r="P35" i="20"/>
  <c r="X7" i="20"/>
  <c r="X15" i="20"/>
  <c r="X23" i="20"/>
  <c r="X31" i="20"/>
  <c r="G7" i="20"/>
  <c r="K7" i="20"/>
  <c r="O7" i="20"/>
  <c r="S7" i="20"/>
  <c r="F11" i="20"/>
  <c r="J11" i="20"/>
  <c r="N11" i="20"/>
  <c r="R11" i="20"/>
  <c r="D15" i="20"/>
  <c r="H15" i="20"/>
  <c r="L15" i="20"/>
  <c r="P15" i="20"/>
  <c r="F19" i="20"/>
  <c r="J19" i="20"/>
  <c r="N19" i="20"/>
  <c r="R19" i="20"/>
  <c r="G23" i="20"/>
  <c r="K23" i="20"/>
  <c r="O23" i="20"/>
  <c r="S23" i="20"/>
  <c r="E27" i="20"/>
  <c r="I27" i="20"/>
  <c r="M27" i="20"/>
  <c r="Q27" i="20"/>
  <c r="G31" i="20"/>
  <c r="K31" i="20"/>
  <c r="O31" i="20"/>
  <c r="S31" i="20"/>
  <c r="E35" i="20"/>
  <c r="I35" i="20"/>
  <c r="M35" i="20"/>
  <c r="Q35" i="20"/>
  <c r="R222" i="4"/>
  <c r="R219" i="4"/>
  <c r="R217" i="4"/>
  <c r="R193" i="4"/>
  <c r="R130" i="4"/>
  <c r="R98" i="4"/>
  <c r="R85" i="4"/>
  <c r="R79" i="4"/>
  <c r="R72" i="4"/>
  <c r="R55" i="4"/>
  <c r="R29" i="4"/>
  <c r="R17" i="4"/>
  <c r="R12" i="4"/>
  <c r="R227" i="4"/>
  <c r="R110" i="4"/>
  <c r="R42" i="4"/>
  <c r="R206" i="4"/>
  <c r="R199" i="4"/>
  <c r="R196" i="4"/>
  <c r="R182" i="4"/>
  <c r="R174" i="4"/>
  <c r="R164" i="4"/>
  <c r="R104" i="4"/>
  <c r="R101" i="4"/>
  <c r="R48" i="4"/>
  <c r="R44" i="4"/>
  <c r="R144" i="4"/>
  <c r="R137" i="4"/>
  <c r="R133" i="4"/>
  <c r="R75" i="4"/>
  <c r="R212" i="4"/>
  <c r="R209" i="4"/>
  <c r="R188" i="4"/>
  <c r="R184" i="4"/>
  <c r="R178" i="4"/>
  <c r="R176" i="4"/>
  <c r="R170" i="4"/>
  <c r="R167" i="4"/>
  <c r="R153" i="4"/>
  <c r="R149" i="4"/>
  <c r="R120" i="4"/>
  <c r="R114" i="4"/>
  <c r="R92" i="4"/>
  <c r="R88" i="4"/>
  <c r="R65" i="4"/>
  <c r="R62" i="4"/>
  <c r="R36" i="4"/>
  <c r="R33" i="4"/>
  <c r="R9" i="4"/>
  <c r="R225" i="4"/>
  <c r="R215" i="4"/>
  <c r="R202" i="4"/>
  <c r="R191" i="4"/>
  <c r="R180" i="4"/>
  <c r="R172" i="4"/>
  <c r="R157" i="4"/>
  <c r="R141" i="4"/>
  <c r="R126" i="4"/>
  <c r="R107" i="4"/>
  <c r="R95" i="4"/>
  <c r="R82" i="4"/>
  <c r="R68" i="4"/>
  <c r="R51" i="4"/>
  <c r="R40" i="4"/>
  <c r="R26" i="4"/>
  <c r="D15" i="3"/>
  <c r="D227" i="4"/>
  <c r="D222" i="4"/>
  <c r="D217" i="4"/>
  <c r="D212" i="4"/>
  <c r="D206" i="4"/>
  <c r="D199" i="4"/>
  <c r="D193" i="4"/>
  <c r="D188" i="4"/>
  <c r="D182" i="4"/>
  <c r="D178" i="4"/>
  <c r="D174" i="4"/>
  <c r="D170" i="4"/>
  <c r="D164" i="4"/>
  <c r="D153" i="4"/>
  <c r="D144" i="4"/>
  <c r="D137" i="4"/>
  <c r="D130" i="4"/>
  <c r="D120" i="4"/>
  <c r="D110" i="4"/>
  <c r="D104" i="4"/>
  <c r="D98" i="4"/>
  <c r="D92" i="4"/>
  <c r="D85" i="4"/>
  <c r="D79" i="4"/>
  <c r="D72" i="4"/>
  <c r="D65" i="4"/>
  <c r="D55" i="4"/>
  <c r="D48" i="4"/>
  <c r="D42" i="4"/>
  <c r="D36" i="4"/>
  <c r="D29" i="4"/>
  <c r="D17" i="4"/>
  <c r="D9" i="4"/>
  <c r="D225" i="4"/>
  <c r="D219" i="4"/>
  <c r="D215" i="4"/>
  <c r="D209" i="4"/>
  <c r="D202" i="4"/>
  <c r="D196" i="4"/>
  <c r="D191" i="4"/>
  <c r="D184" i="4"/>
  <c r="D180" i="4"/>
  <c r="D176" i="4"/>
  <c r="D172" i="4"/>
  <c r="D167" i="4"/>
  <c r="D157" i="4"/>
  <c r="D149" i="4"/>
  <c r="D141" i="4"/>
  <c r="D133" i="4"/>
  <c r="D126" i="4"/>
  <c r="D114" i="4"/>
  <c r="D107" i="4"/>
  <c r="D101" i="4"/>
  <c r="D95" i="4"/>
  <c r="D88" i="4"/>
  <c r="D82" i="4"/>
  <c r="D75" i="4"/>
  <c r="D68" i="4"/>
  <c r="D62" i="4"/>
  <c r="D51" i="4"/>
  <c r="D44" i="4"/>
  <c r="D40" i="4"/>
  <c r="D33" i="4"/>
  <c r="D26" i="4"/>
  <c r="D12" i="4"/>
  <c r="S15" i="3"/>
  <c r="D12" i="3"/>
  <c r="S12" i="3"/>
  <c r="C21" i="20"/>
  <c r="E21" i="20"/>
  <c r="G21" i="20"/>
  <c r="I21" i="20"/>
  <c r="K21" i="20"/>
  <c r="M21" i="20"/>
  <c r="O21" i="20"/>
  <c r="Q21" i="20"/>
  <c r="S21" i="20"/>
  <c r="U21" i="20"/>
  <c r="C34" i="19"/>
  <c r="C32" i="19"/>
  <c r="C30" i="19"/>
  <c r="C28" i="19"/>
  <c r="C26" i="19"/>
  <c r="C24" i="19"/>
  <c r="C22" i="19"/>
  <c r="C20" i="19"/>
  <c r="C18" i="19"/>
  <c r="C16" i="19"/>
  <c r="C14" i="19"/>
  <c r="C12" i="19"/>
  <c r="C10" i="19"/>
  <c r="C8" i="19"/>
  <c r="C6" i="19"/>
  <c r="W36" i="19"/>
  <c r="X37" i="19" s="1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 l="1"/>
  <c r="C11" i="19" l="1"/>
  <c r="W37" i="19"/>
  <c r="V37" i="19"/>
  <c r="U37" i="19"/>
  <c r="T37" i="19"/>
  <c r="S37" i="19"/>
  <c r="R37" i="19"/>
  <c r="Q37" i="19"/>
  <c r="P37" i="19"/>
  <c r="O37" i="19"/>
  <c r="N37" i="19"/>
  <c r="M37" i="19"/>
  <c r="L37" i="19"/>
  <c r="K37" i="19"/>
  <c r="J37" i="19"/>
  <c r="I37" i="19"/>
  <c r="H37" i="19"/>
  <c r="G37" i="19"/>
  <c r="F37" i="19"/>
  <c r="E37" i="19"/>
  <c r="D37" i="19"/>
  <c r="C37" i="19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W33" i="19"/>
  <c r="V33" i="19"/>
  <c r="U33" i="19"/>
  <c r="T33" i="19"/>
  <c r="S33" i="19"/>
  <c r="R33" i="19"/>
  <c r="Q33" i="19"/>
  <c r="P33" i="19"/>
  <c r="O33" i="19"/>
  <c r="N33" i="19"/>
  <c r="C33" i="19"/>
  <c r="W31" i="19"/>
  <c r="T31" i="19"/>
  <c r="S31" i="19"/>
  <c r="R31" i="19"/>
  <c r="Q31" i="19"/>
  <c r="P31" i="19"/>
  <c r="O31" i="19"/>
  <c r="N31" i="19"/>
  <c r="C31" i="19"/>
  <c r="W29" i="19"/>
  <c r="V29" i="19"/>
  <c r="U29" i="19"/>
  <c r="T29" i="19"/>
  <c r="S29" i="19"/>
  <c r="R29" i="19"/>
  <c r="Q29" i="19"/>
  <c r="P29" i="19"/>
  <c r="O29" i="19"/>
  <c r="N29" i="19"/>
  <c r="M29" i="19"/>
  <c r="L29" i="19"/>
  <c r="K29" i="19"/>
  <c r="J29" i="19"/>
  <c r="I29" i="19"/>
  <c r="H29" i="19"/>
  <c r="G29" i="19"/>
  <c r="F29" i="19"/>
  <c r="E29" i="19"/>
  <c r="D29" i="19"/>
  <c r="C29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W23" i="19"/>
  <c r="V23" i="19"/>
  <c r="U23" i="19"/>
  <c r="T23" i="19"/>
  <c r="S23" i="19"/>
  <c r="R23" i="19"/>
  <c r="Q23" i="19"/>
  <c r="P23" i="19"/>
  <c r="O23" i="19"/>
  <c r="N23" i="19"/>
  <c r="M23" i="19"/>
  <c r="L23" i="19"/>
  <c r="K23" i="19"/>
  <c r="J23" i="19"/>
  <c r="I23" i="19"/>
  <c r="H23" i="19"/>
  <c r="G23" i="19"/>
  <c r="F23" i="19"/>
  <c r="E23" i="19"/>
  <c r="D23" i="19"/>
  <c r="C23" i="19"/>
  <c r="W21" i="19"/>
  <c r="T21" i="19"/>
  <c r="S21" i="19"/>
  <c r="R21" i="19"/>
  <c r="Q21" i="19"/>
  <c r="P21" i="19"/>
  <c r="O21" i="19"/>
  <c r="N21" i="19"/>
  <c r="C21" i="19"/>
  <c r="W19" i="19"/>
  <c r="V19" i="19"/>
  <c r="U19" i="19"/>
  <c r="T19" i="19"/>
  <c r="S19" i="19"/>
  <c r="R19" i="19"/>
  <c r="Q19" i="19"/>
  <c r="P19" i="19"/>
  <c r="O19" i="19"/>
  <c r="N19" i="19"/>
  <c r="M19" i="19"/>
  <c r="L19" i="19"/>
  <c r="K19" i="19"/>
  <c r="J19" i="19"/>
  <c r="I19" i="19"/>
  <c r="H19" i="19"/>
  <c r="G19" i="19"/>
  <c r="F19" i="19"/>
  <c r="E19" i="19"/>
  <c r="D19" i="19"/>
  <c r="C19" i="19"/>
  <c r="C17" i="19"/>
  <c r="W15" i="19"/>
  <c r="V15" i="19"/>
  <c r="U15" i="19"/>
  <c r="T15" i="19"/>
  <c r="S15" i="19"/>
  <c r="R15" i="19"/>
  <c r="Q15" i="19"/>
  <c r="P15" i="19"/>
  <c r="O15" i="19"/>
  <c r="N15" i="19"/>
  <c r="M15" i="19"/>
  <c r="L15" i="19"/>
  <c r="K15" i="19"/>
  <c r="J15" i="19"/>
  <c r="I15" i="19"/>
  <c r="H15" i="19"/>
  <c r="G15" i="19"/>
  <c r="F15" i="19"/>
  <c r="E15" i="19"/>
  <c r="D15" i="19"/>
  <c r="C15" i="19"/>
  <c r="W13" i="19"/>
  <c r="V13" i="19"/>
  <c r="U13" i="19"/>
  <c r="T13" i="19"/>
  <c r="S13" i="19"/>
  <c r="R13" i="19"/>
  <c r="Q13" i="19"/>
  <c r="P13" i="19"/>
  <c r="O13" i="19"/>
  <c r="N13" i="19"/>
  <c r="M13" i="19"/>
  <c r="L13" i="19"/>
  <c r="K13" i="19"/>
  <c r="J13" i="19"/>
  <c r="I13" i="19"/>
  <c r="H13" i="19"/>
  <c r="G13" i="19"/>
  <c r="F13" i="19"/>
  <c r="E13" i="19"/>
  <c r="D13" i="19"/>
  <c r="C13" i="19"/>
  <c r="W11" i="19"/>
  <c r="V11" i="19"/>
  <c r="U11" i="19"/>
  <c r="T11" i="19"/>
  <c r="S11" i="19"/>
  <c r="R11" i="19"/>
  <c r="Q11" i="19"/>
  <c r="P11" i="19"/>
  <c r="O11" i="19"/>
  <c r="N11" i="19"/>
  <c r="M11" i="19"/>
  <c r="L11" i="19"/>
  <c r="K11" i="19"/>
  <c r="J11" i="19"/>
  <c r="I11" i="19"/>
  <c r="H11" i="19"/>
  <c r="G11" i="19"/>
  <c r="F11" i="19"/>
  <c r="E11" i="19"/>
  <c r="D11" i="19"/>
  <c r="W9" i="19"/>
  <c r="V9" i="19"/>
  <c r="U9" i="19"/>
  <c r="T9" i="19"/>
  <c r="S9" i="19"/>
  <c r="R9" i="19"/>
  <c r="Q9" i="19"/>
  <c r="P9" i="19"/>
  <c r="O9" i="19"/>
  <c r="N9" i="19"/>
  <c r="M9" i="19"/>
  <c r="L9" i="19"/>
  <c r="K9" i="19"/>
  <c r="J9" i="19"/>
  <c r="I9" i="19"/>
  <c r="H9" i="19"/>
  <c r="G9" i="19"/>
  <c r="F9" i="19"/>
  <c r="E9" i="19"/>
  <c r="D9" i="19"/>
  <c r="C9" i="19"/>
  <c r="W7" i="19"/>
  <c r="V7" i="19"/>
  <c r="U7" i="19"/>
  <c r="T7" i="19"/>
  <c r="S7" i="19"/>
  <c r="R7" i="19"/>
  <c r="Q7" i="19"/>
  <c r="P7" i="19"/>
  <c r="O7" i="19"/>
  <c r="N7" i="19"/>
  <c r="M7" i="19"/>
  <c r="L7" i="19"/>
  <c r="K7" i="19"/>
  <c r="J7" i="19"/>
  <c r="I7" i="19"/>
  <c r="H7" i="19"/>
  <c r="G7" i="19"/>
  <c r="F7" i="19"/>
  <c r="E7" i="19"/>
  <c r="D7" i="19"/>
  <c r="C7" i="19"/>
  <c r="R285" i="15" l="1"/>
  <c r="O307" i="14"/>
  <c r="R208" i="12"/>
  <c r="R245" i="11"/>
  <c r="R229" i="10"/>
  <c r="R289" i="9"/>
  <c r="R379" i="7"/>
  <c r="O305" i="6"/>
  <c r="S298" i="5"/>
  <c r="R292" i="5"/>
  <c r="Q235" i="4"/>
  <c r="S205" i="3"/>
  <c r="Q234" i="2"/>
  <c r="M273" i="15"/>
  <c r="L273" i="15"/>
  <c r="K273" i="15"/>
  <c r="J273" i="15"/>
  <c r="I273" i="15"/>
  <c r="G273" i="15"/>
  <c r="H273" i="15"/>
  <c r="F273" i="15"/>
  <c r="E273" i="15"/>
  <c r="M271" i="15"/>
  <c r="L271" i="15"/>
  <c r="K271" i="15"/>
  <c r="J271" i="15"/>
  <c r="I271" i="15"/>
  <c r="G271" i="15"/>
  <c r="H271" i="15"/>
  <c r="F271" i="15"/>
  <c r="E271" i="15"/>
  <c r="M269" i="15"/>
  <c r="L269" i="15"/>
  <c r="K269" i="15"/>
  <c r="J269" i="15"/>
  <c r="I269" i="15"/>
  <c r="G269" i="15"/>
  <c r="H269" i="15"/>
  <c r="F269" i="15"/>
  <c r="E269" i="15"/>
  <c r="M266" i="15"/>
  <c r="L266" i="15"/>
  <c r="K266" i="15"/>
  <c r="J266" i="15"/>
  <c r="I266" i="15"/>
  <c r="G266" i="15"/>
  <c r="H266" i="15"/>
  <c r="F266" i="15"/>
  <c r="E266" i="15"/>
  <c r="M264" i="15"/>
  <c r="L264" i="15"/>
  <c r="K264" i="15"/>
  <c r="J264" i="15"/>
  <c r="I264" i="15"/>
  <c r="G264" i="15"/>
  <c r="H264" i="15"/>
  <c r="F264" i="15"/>
  <c r="E264" i="15"/>
  <c r="M261" i="15"/>
  <c r="L261" i="15"/>
  <c r="K261" i="15"/>
  <c r="J261" i="15"/>
  <c r="I261" i="15"/>
  <c r="G261" i="15"/>
  <c r="H261" i="15"/>
  <c r="F261" i="15"/>
  <c r="E261" i="15"/>
  <c r="M256" i="15"/>
  <c r="L256" i="15"/>
  <c r="K256" i="15"/>
  <c r="J256" i="15"/>
  <c r="I256" i="15"/>
  <c r="G256" i="15"/>
  <c r="H256" i="15"/>
  <c r="F256" i="15"/>
  <c r="E256" i="15"/>
  <c r="M253" i="15"/>
  <c r="L253" i="15"/>
  <c r="K253" i="15"/>
  <c r="J253" i="15"/>
  <c r="I253" i="15"/>
  <c r="G253" i="15"/>
  <c r="H253" i="15"/>
  <c r="F253" i="15"/>
  <c r="E253" i="15"/>
  <c r="M250" i="15"/>
  <c r="L250" i="15"/>
  <c r="K250" i="15"/>
  <c r="J250" i="15"/>
  <c r="I250" i="15"/>
  <c r="G250" i="15"/>
  <c r="H250" i="15"/>
  <c r="F250" i="15"/>
  <c r="E250" i="15"/>
  <c r="M246" i="15"/>
  <c r="L246" i="15"/>
  <c r="K246" i="15"/>
  <c r="J246" i="15"/>
  <c r="I246" i="15"/>
  <c r="G246" i="15"/>
  <c r="H246" i="15"/>
  <c r="F246" i="15"/>
  <c r="E246" i="15"/>
  <c r="M243" i="15"/>
  <c r="L243" i="15"/>
  <c r="K243" i="15"/>
  <c r="J243" i="15"/>
  <c r="I243" i="15"/>
  <c r="G243" i="15"/>
  <c r="H243" i="15"/>
  <c r="F243" i="15"/>
  <c r="E243" i="15"/>
  <c r="M241" i="15"/>
  <c r="L241" i="15"/>
  <c r="K241" i="15"/>
  <c r="J241" i="15"/>
  <c r="I241" i="15"/>
  <c r="G241" i="15"/>
  <c r="H241" i="15"/>
  <c r="F241" i="15"/>
  <c r="E241" i="15"/>
  <c r="M238" i="15"/>
  <c r="L238" i="15"/>
  <c r="K238" i="15"/>
  <c r="J238" i="15"/>
  <c r="I238" i="15"/>
  <c r="G238" i="15"/>
  <c r="H238" i="15"/>
  <c r="F238" i="15"/>
  <c r="E238" i="15"/>
  <c r="M235" i="15"/>
  <c r="L235" i="15"/>
  <c r="K235" i="15"/>
  <c r="J235" i="15"/>
  <c r="I235" i="15"/>
  <c r="G235" i="15"/>
  <c r="H235" i="15"/>
  <c r="F235" i="15"/>
  <c r="E235" i="15"/>
  <c r="M232" i="15"/>
  <c r="L232" i="15"/>
  <c r="K232" i="15"/>
  <c r="J232" i="15"/>
  <c r="I232" i="15"/>
  <c r="G232" i="15"/>
  <c r="H232" i="15"/>
  <c r="F232" i="15"/>
  <c r="E232" i="15"/>
  <c r="M228" i="15"/>
  <c r="L228" i="15"/>
  <c r="K228" i="15"/>
  <c r="J228" i="15"/>
  <c r="I228" i="15"/>
  <c r="G228" i="15"/>
  <c r="H228" i="15"/>
  <c r="F228" i="15"/>
  <c r="E228" i="15"/>
  <c r="M225" i="15"/>
  <c r="L225" i="15"/>
  <c r="K225" i="15"/>
  <c r="J225" i="15"/>
  <c r="I225" i="15"/>
  <c r="G225" i="15"/>
  <c r="H225" i="15"/>
  <c r="F225" i="15"/>
  <c r="E225" i="15"/>
  <c r="M223" i="15"/>
  <c r="L223" i="15"/>
  <c r="K223" i="15"/>
  <c r="J223" i="15"/>
  <c r="I223" i="15"/>
  <c r="G223" i="15"/>
  <c r="H223" i="15"/>
  <c r="F223" i="15"/>
  <c r="E223" i="15"/>
  <c r="M221" i="15"/>
  <c r="L221" i="15"/>
  <c r="K221" i="15"/>
  <c r="J221" i="15"/>
  <c r="I221" i="15"/>
  <c r="G221" i="15"/>
  <c r="H221" i="15"/>
  <c r="F221" i="15"/>
  <c r="E221" i="15"/>
  <c r="M219" i="15"/>
  <c r="L219" i="15"/>
  <c r="K219" i="15"/>
  <c r="J219" i="15"/>
  <c r="I219" i="15"/>
  <c r="G219" i="15"/>
  <c r="H219" i="15"/>
  <c r="F219" i="15"/>
  <c r="E219" i="15"/>
  <c r="M217" i="15"/>
  <c r="L217" i="15"/>
  <c r="K217" i="15"/>
  <c r="J217" i="15"/>
  <c r="I217" i="15"/>
  <c r="G217" i="15"/>
  <c r="H217" i="15"/>
  <c r="F217" i="15"/>
  <c r="E217" i="15"/>
  <c r="M215" i="15"/>
  <c r="L215" i="15"/>
  <c r="K215" i="15"/>
  <c r="J215" i="15"/>
  <c r="I215" i="15"/>
  <c r="G215" i="15"/>
  <c r="H215" i="15"/>
  <c r="F215" i="15"/>
  <c r="E215" i="15"/>
  <c r="M213" i="15"/>
  <c r="L213" i="15"/>
  <c r="K213" i="15"/>
  <c r="J213" i="15"/>
  <c r="I213" i="15"/>
  <c r="G213" i="15"/>
  <c r="H213" i="15"/>
  <c r="F213" i="15"/>
  <c r="E213" i="15"/>
  <c r="M210" i="15"/>
  <c r="L210" i="15"/>
  <c r="K210" i="15"/>
  <c r="J210" i="15"/>
  <c r="I210" i="15"/>
  <c r="G210" i="15"/>
  <c r="H210" i="15"/>
  <c r="F210" i="15"/>
  <c r="E210" i="15"/>
  <c r="M207" i="15"/>
  <c r="L207" i="15"/>
  <c r="K207" i="15"/>
  <c r="J207" i="15"/>
  <c r="I207" i="15"/>
  <c r="G207" i="15"/>
  <c r="H207" i="15"/>
  <c r="F207" i="15"/>
  <c r="E207" i="15"/>
  <c r="M205" i="15"/>
  <c r="L205" i="15"/>
  <c r="K205" i="15"/>
  <c r="J205" i="15"/>
  <c r="I205" i="15"/>
  <c r="G205" i="15"/>
  <c r="H205" i="15"/>
  <c r="F205" i="15"/>
  <c r="E205" i="15"/>
  <c r="M202" i="15"/>
  <c r="L202" i="15"/>
  <c r="K202" i="15"/>
  <c r="J202" i="15"/>
  <c r="I202" i="15"/>
  <c r="G202" i="15"/>
  <c r="H202" i="15"/>
  <c r="F202" i="15"/>
  <c r="E202" i="15"/>
  <c r="M199" i="15"/>
  <c r="L199" i="15"/>
  <c r="K199" i="15"/>
  <c r="J199" i="15"/>
  <c r="I199" i="15"/>
  <c r="G199" i="15"/>
  <c r="H199" i="15"/>
  <c r="F199" i="15"/>
  <c r="E199" i="15"/>
  <c r="M197" i="15"/>
  <c r="L197" i="15"/>
  <c r="K197" i="15"/>
  <c r="J197" i="15"/>
  <c r="I197" i="15"/>
  <c r="G197" i="15"/>
  <c r="H197" i="15"/>
  <c r="F197" i="15"/>
  <c r="E197" i="15"/>
  <c r="M195" i="15"/>
  <c r="L195" i="15"/>
  <c r="K195" i="15"/>
  <c r="J195" i="15"/>
  <c r="I195" i="15"/>
  <c r="G195" i="15"/>
  <c r="H195" i="15"/>
  <c r="F195" i="15"/>
  <c r="E195" i="15"/>
  <c r="M193" i="15"/>
  <c r="L193" i="15"/>
  <c r="K193" i="15"/>
  <c r="J193" i="15"/>
  <c r="I193" i="15"/>
  <c r="G193" i="15"/>
  <c r="H193" i="15"/>
  <c r="F193" i="15"/>
  <c r="E193" i="15"/>
  <c r="M190" i="15"/>
  <c r="L190" i="15"/>
  <c r="K190" i="15"/>
  <c r="J190" i="15"/>
  <c r="I190" i="15"/>
  <c r="G190" i="15"/>
  <c r="H190" i="15"/>
  <c r="F190" i="15"/>
  <c r="E190" i="15"/>
  <c r="M188" i="15"/>
  <c r="L188" i="15"/>
  <c r="K188" i="15"/>
  <c r="J188" i="15"/>
  <c r="I188" i="15"/>
  <c r="G188" i="15"/>
  <c r="H188" i="15"/>
  <c r="F188" i="15"/>
  <c r="E188" i="15"/>
  <c r="M186" i="15"/>
  <c r="L186" i="15"/>
  <c r="K186" i="15"/>
  <c r="J186" i="15"/>
  <c r="I186" i="15"/>
  <c r="G186" i="15"/>
  <c r="H186" i="15"/>
  <c r="F186" i="15"/>
  <c r="E186" i="15"/>
  <c r="M184" i="15"/>
  <c r="L184" i="15"/>
  <c r="K184" i="15"/>
  <c r="J184" i="15"/>
  <c r="I184" i="15"/>
  <c r="G184" i="15"/>
  <c r="H184" i="15"/>
  <c r="F184" i="15"/>
  <c r="E184" i="15"/>
  <c r="M182" i="15"/>
  <c r="L182" i="15"/>
  <c r="K182" i="15"/>
  <c r="J182" i="15"/>
  <c r="I182" i="15"/>
  <c r="G182" i="15"/>
  <c r="H182" i="15"/>
  <c r="F182" i="15"/>
  <c r="E182" i="15"/>
  <c r="M180" i="15"/>
  <c r="L180" i="15"/>
  <c r="K180" i="15"/>
  <c r="J180" i="15"/>
  <c r="I180" i="15"/>
  <c r="G180" i="15"/>
  <c r="H180" i="15"/>
  <c r="F180" i="15"/>
  <c r="E180" i="15"/>
  <c r="M177" i="15"/>
  <c r="L177" i="15"/>
  <c r="K177" i="15"/>
  <c r="J177" i="15"/>
  <c r="I177" i="15"/>
  <c r="G177" i="15"/>
  <c r="H177" i="15"/>
  <c r="F177" i="15"/>
  <c r="E177" i="15"/>
  <c r="M174" i="15"/>
  <c r="L174" i="15"/>
  <c r="K174" i="15"/>
  <c r="J174" i="15"/>
  <c r="I174" i="15"/>
  <c r="G174" i="15"/>
  <c r="H174" i="15"/>
  <c r="F174" i="15"/>
  <c r="E174" i="15"/>
  <c r="M172" i="15"/>
  <c r="L172" i="15"/>
  <c r="K172" i="15"/>
  <c r="J172" i="15"/>
  <c r="I172" i="15"/>
  <c r="G172" i="15"/>
  <c r="H172" i="15"/>
  <c r="F172" i="15"/>
  <c r="E172" i="15"/>
  <c r="M170" i="15"/>
  <c r="L170" i="15"/>
  <c r="K170" i="15"/>
  <c r="J170" i="15"/>
  <c r="I170" i="15"/>
  <c r="G170" i="15"/>
  <c r="H170" i="15"/>
  <c r="F170" i="15"/>
  <c r="E170" i="15"/>
  <c r="M167" i="15"/>
  <c r="L167" i="15"/>
  <c r="K167" i="15"/>
  <c r="J167" i="15"/>
  <c r="I167" i="15"/>
  <c r="G167" i="15"/>
  <c r="H167" i="15"/>
  <c r="F167" i="15"/>
  <c r="E167" i="15"/>
  <c r="M165" i="15"/>
  <c r="L165" i="15"/>
  <c r="K165" i="15"/>
  <c r="J165" i="15"/>
  <c r="I165" i="15"/>
  <c r="G165" i="15"/>
  <c r="H165" i="15"/>
  <c r="F165" i="15"/>
  <c r="E165" i="15"/>
  <c r="M163" i="15"/>
  <c r="L163" i="15"/>
  <c r="K163" i="15"/>
  <c r="J163" i="15"/>
  <c r="I163" i="15"/>
  <c r="G163" i="15"/>
  <c r="H163" i="15"/>
  <c r="F163" i="15"/>
  <c r="E163" i="15"/>
  <c r="M161" i="15"/>
  <c r="L161" i="15"/>
  <c r="K161" i="15"/>
  <c r="J161" i="15"/>
  <c r="I161" i="15"/>
  <c r="G161" i="15"/>
  <c r="H161" i="15"/>
  <c r="F161" i="15"/>
  <c r="E161" i="15"/>
  <c r="M158" i="15"/>
  <c r="L158" i="15"/>
  <c r="K158" i="15"/>
  <c r="J158" i="15"/>
  <c r="I158" i="15"/>
  <c r="G158" i="15"/>
  <c r="H158" i="15"/>
  <c r="F158" i="15"/>
  <c r="E158" i="15"/>
  <c r="M154" i="15"/>
  <c r="L154" i="15"/>
  <c r="K154" i="15"/>
  <c r="J154" i="15"/>
  <c r="I154" i="15"/>
  <c r="G154" i="15"/>
  <c r="H154" i="15"/>
  <c r="F154" i="15"/>
  <c r="E154" i="15"/>
  <c r="M151" i="15"/>
  <c r="L151" i="15"/>
  <c r="K151" i="15"/>
  <c r="J151" i="15"/>
  <c r="I151" i="15"/>
  <c r="G151" i="15"/>
  <c r="H151" i="15"/>
  <c r="F151" i="15"/>
  <c r="E151" i="15"/>
  <c r="M147" i="15"/>
  <c r="L147" i="15"/>
  <c r="K147" i="15"/>
  <c r="J147" i="15"/>
  <c r="I147" i="15"/>
  <c r="G147" i="15"/>
  <c r="H147" i="15"/>
  <c r="F147" i="15"/>
  <c r="E147" i="15"/>
  <c r="M143" i="15"/>
  <c r="L143" i="15"/>
  <c r="K143" i="15"/>
  <c r="J143" i="15"/>
  <c r="I143" i="15"/>
  <c r="G143" i="15"/>
  <c r="H143" i="15"/>
  <c r="F143" i="15"/>
  <c r="E143" i="15"/>
  <c r="M141" i="15"/>
  <c r="L141" i="15"/>
  <c r="K141" i="15"/>
  <c r="J141" i="15"/>
  <c r="I141" i="15"/>
  <c r="G141" i="15"/>
  <c r="H141" i="15"/>
  <c r="F141" i="15"/>
  <c r="E141" i="15"/>
  <c r="M139" i="15"/>
  <c r="L139" i="15"/>
  <c r="K139" i="15"/>
  <c r="J139" i="15"/>
  <c r="I139" i="15"/>
  <c r="G139" i="15"/>
  <c r="H139" i="15"/>
  <c r="F139" i="15"/>
  <c r="E139" i="15"/>
  <c r="M137" i="15"/>
  <c r="L137" i="15"/>
  <c r="K137" i="15"/>
  <c r="J137" i="15"/>
  <c r="I137" i="15"/>
  <c r="G137" i="15"/>
  <c r="H137" i="15"/>
  <c r="F137" i="15"/>
  <c r="E137" i="15"/>
  <c r="M135" i="15"/>
  <c r="L135" i="15"/>
  <c r="K135" i="15"/>
  <c r="J135" i="15"/>
  <c r="I135" i="15"/>
  <c r="G135" i="15"/>
  <c r="H135" i="15"/>
  <c r="F135" i="15"/>
  <c r="E135" i="15"/>
  <c r="M132" i="15"/>
  <c r="L132" i="15"/>
  <c r="K132" i="15"/>
  <c r="J132" i="15"/>
  <c r="I132" i="15"/>
  <c r="G132" i="15"/>
  <c r="H132" i="15"/>
  <c r="F132" i="15"/>
  <c r="E132" i="15"/>
  <c r="M129" i="15"/>
  <c r="L129" i="15"/>
  <c r="K129" i="15"/>
  <c r="J129" i="15"/>
  <c r="I129" i="15"/>
  <c r="G129" i="15"/>
  <c r="H129" i="15"/>
  <c r="F129" i="15"/>
  <c r="E129" i="15"/>
  <c r="M126" i="15"/>
  <c r="L126" i="15"/>
  <c r="K126" i="15"/>
  <c r="J126" i="15"/>
  <c r="I126" i="15"/>
  <c r="G126" i="15"/>
  <c r="H126" i="15"/>
  <c r="F126" i="15"/>
  <c r="E126" i="15"/>
  <c r="M124" i="15"/>
  <c r="L124" i="15"/>
  <c r="K124" i="15"/>
  <c r="J124" i="15"/>
  <c r="I124" i="15"/>
  <c r="G124" i="15"/>
  <c r="H124" i="15"/>
  <c r="F124" i="15"/>
  <c r="E124" i="15"/>
  <c r="M122" i="15"/>
  <c r="L122" i="15"/>
  <c r="K122" i="15"/>
  <c r="J122" i="15"/>
  <c r="I122" i="15"/>
  <c r="G122" i="15"/>
  <c r="H122" i="15"/>
  <c r="F122" i="15"/>
  <c r="E122" i="15"/>
  <c r="M120" i="15"/>
  <c r="L120" i="15"/>
  <c r="K120" i="15"/>
  <c r="J120" i="15"/>
  <c r="I120" i="15"/>
  <c r="G120" i="15"/>
  <c r="H120" i="15"/>
  <c r="F120" i="15"/>
  <c r="E120" i="15"/>
  <c r="M118" i="15"/>
  <c r="L118" i="15"/>
  <c r="K118" i="15"/>
  <c r="J118" i="15"/>
  <c r="I118" i="15"/>
  <c r="G118" i="15"/>
  <c r="H118" i="15"/>
  <c r="F118" i="15"/>
  <c r="E118" i="15"/>
  <c r="M116" i="15"/>
  <c r="L116" i="15"/>
  <c r="K116" i="15"/>
  <c r="J116" i="15"/>
  <c r="I116" i="15"/>
  <c r="G116" i="15"/>
  <c r="H116" i="15"/>
  <c r="F116" i="15"/>
  <c r="E116" i="15"/>
  <c r="M113" i="15"/>
  <c r="L113" i="15"/>
  <c r="K113" i="15"/>
  <c r="J113" i="15"/>
  <c r="I113" i="15"/>
  <c r="G113" i="15"/>
  <c r="H113" i="15"/>
  <c r="F113" i="15"/>
  <c r="E113" i="15"/>
  <c r="M110" i="15"/>
  <c r="L110" i="15"/>
  <c r="K110" i="15"/>
  <c r="J110" i="15"/>
  <c r="I110" i="15"/>
  <c r="G110" i="15"/>
  <c r="H110" i="15"/>
  <c r="F110" i="15"/>
  <c r="E110" i="15"/>
  <c r="M108" i="15"/>
  <c r="L108" i="15"/>
  <c r="K108" i="15"/>
  <c r="J108" i="15"/>
  <c r="I108" i="15"/>
  <c r="G108" i="15"/>
  <c r="H108" i="15"/>
  <c r="F108" i="15"/>
  <c r="E108" i="15"/>
  <c r="M106" i="15"/>
  <c r="L106" i="15"/>
  <c r="K106" i="15"/>
  <c r="J106" i="15"/>
  <c r="I106" i="15"/>
  <c r="G106" i="15"/>
  <c r="H106" i="15"/>
  <c r="F106" i="15"/>
  <c r="E106" i="15"/>
  <c r="M103" i="15"/>
  <c r="L103" i="15"/>
  <c r="K103" i="15"/>
  <c r="J103" i="15"/>
  <c r="I103" i="15"/>
  <c r="G103" i="15"/>
  <c r="H103" i="15"/>
  <c r="F103" i="15"/>
  <c r="E103" i="15"/>
  <c r="M99" i="15"/>
  <c r="L99" i="15"/>
  <c r="K99" i="15"/>
  <c r="J99" i="15"/>
  <c r="I99" i="15"/>
  <c r="G99" i="15"/>
  <c r="H99" i="15"/>
  <c r="F99" i="15"/>
  <c r="E99" i="15"/>
  <c r="M96" i="15"/>
  <c r="L96" i="15"/>
  <c r="K96" i="15"/>
  <c r="J96" i="15"/>
  <c r="I96" i="15"/>
  <c r="G96" i="15"/>
  <c r="H96" i="15"/>
  <c r="F96" i="15"/>
  <c r="E96" i="15"/>
  <c r="M93" i="15"/>
  <c r="L93" i="15"/>
  <c r="K93" i="15"/>
  <c r="J93" i="15"/>
  <c r="I93" i="15"/>
  <c r="G93" i="15"/>
  <c r="H93" i="15"/>
  <c r="F93" i="15"/>
  <c r="E93" i="15"/>
  <c r="M90" i="15"/>
  <c r="L90" i="15"/>
  <c r="K90" i="15"/>
  <c r="J90" i="15"/>
  <c r="I90" i="15"/>
  <c r="G90" i="15"/>
  <c r="H90" i="15"/>
  <c r="F90" i="15"/>
  <c r="E90" i="15"/>
  <c r="M87" i="15"/>
  <c r="L87" i="15"/>
  <c r="K87" i="15"/>
  <c r="J87" i="15"/>
  <c r="I87" i="15"/>
  <c r="G87" i="15"/>
  <c r="H87" i="15"/>
  <c r="F87" i="15"/>
  <c r="E87" i="15"/>
  <c r="M85" i="15"/>
  <c r="L85" i="15"/>
  <c r="K85" i="15"/>
  <c r="J85" i="15"/>
  <c r="I85" i="15"/>
  <c r="G85" i="15"/>
  <c r="H85" i="15"/>
  <c r="F85" i="15"/>
  <c r="E85" i="15"/>
  <c r="M81" i="15"/>
  <c r="L81" i="15"/>
  <c r="K81" i="15"/>
  <c r="J81" i="15"/>
  <c r="I81" i="15"/>
  <c r="G81" i="15"/>
  <c r="H81" i="15"/>
  <c r="F81" i="15"/>
  <c r="E81" i="15"/>
  <c r="M77" i="15"/>
  <c r="L77" i="15"/>
  <c r="K77" i="15"/>
  <c r="J77" i="15"/>
  <c r="I77" i="15"/>
  <c r="G77" i="15"/>
  <c r="H77" i="15"/>
  <c r="F77" i="15"/>
  <c r="E77" i="15"/>
  <c r="M73" i="15"/>
  <c r="L73" i="15"/>
  <c r="K73" i="15"/>
  <c r="J73" i="15"/>
  <c r="I73" i="15"/>
  <c r="G73" i="15"/>
  <c r="H73" i="15"/>
  <c r="F73" i="15"/>
  <c r="E73" i="15"/>
  <c r="M69" i="15"/>
  <c r="L69" i="15"/>
  <c r="K69" i="15"/>
  <c r="J69" i="15"/>
  <c r="I69" i="15"/>
  <c r="G69" i="15"/>
  <c r="H69" i="15"/>
  <c r="F69" i="15"/>
  <c r="E69" i="15"/>
  <c r="M67" i="15"/>
  <c r="L67" i="15"/>
  <c r="K67" i="15"/>
  <c r="J67" i="15"/>
  <c r="I67" i="15"/>
  <c r="G67" i="15"/>
  <c r="H67" i="15"/>
  <c r="F67" i="15"/>
  <c r="E67" i="15"/>
  <c r="M65" i="15"/>
  <c r="L65" i="15"/>
  <c r="K65" i="15"/>
  <c r="J65" i="15"/>
  <c r="I65" i="15"/>
  <c r="G65" i="15"/>
  <c r="H65" i="15"/>
  <c r="F65" i="15"/>
  <c r="E65" i="15"/>
  <c r="M62" i="15"/>
  <c r="L62" i="15"/>
  <c r="K62" i="15"/>
  <c r="J62" i="15"/>
  <c r="I62" i="15"/>
  <c r="G62" i="15"/>
  <c r="H62" i="15"/>
  <c r="F62" i="15"/>
  <c r="E62" i="15"/>
  <c r="M59" i="15"/>
  <c r="L59" i="15"/>
  <c r="K59" i="15"/>
  <c r="J59" i="15"/>
  <c r="I59" i="15"/>
  <c r="G59" i="15"/>
  <c r="H59" i="15"/>
  <c r="F59" i="15"/>
  <c r="E59" i="15"/>
  <c r="M57" i="15"/>
  <c r="L57" i="15"/>
  <c r="K57" i="15"/>
  <c r="J57" i="15"/>
  <c r="I57" i="15"/>
  <c r="G57" i="15"/>
  <c r="H57" i="15"/>
  <c r="F57" i="15"/>
  <c r="E57" i="15"/>
  <c r="M55" i="15"/>
  <c r="L55" i="15"/>
  <c r="K55" i="15"/>
  <c r="J55" i="15"/>
  <c r="I55" i="15"/>
  <c r="G55" i="15"/>
  <c r="H55" i="15"/>
  <c r="F55" i="15"/>
  <c r="E55" i="15"/>
  <c r="M53" i="15"/>
  <c r="L53" i="15"/>
  <c r="K53" i="15"/>
  <c r="J53" i="15"/>
  <c r="I53" i="15"/>
  <c r="G53" i="15"/>
  <c r="H53" i="15"/>
  <c r="F53" i="15"/>
  <c r="E53" i="15"/>
  <c r="M51" i="15"/>
  <c r="L51" i="15"/>
  <c r="K51" i="15"/>
  <c r="J51" i="15"/>
  <c r="I51" i="15"/>
  <c r="G51" i="15"/>
  <c r="H51" i="15"/>
  <c r="F51" i="15"/>
  <c r="E51" i="15"/>
  <c r="M46" i="15"/>
  <c r="L46" i="15"/>
  <c r="K46" i="15"/>
  <c r="J46" i="15"/>
  <c r="I46" i="15"/>
  <c r="G46" i="15"/>
  <c r="H46" i="15"/>
  <c r="F46" i="15"/>
  <c r="E46" i="15"/>
  <c r="M41" i="15"/>
  <c r="L41" i="15"/>
  <c r="K41" i="15"/>
  <c r="J41" i="15"/>
  <c r="I41" i="15"/>
  <c r="G41" i="15"/>
  <c r="H41" i="15"/>
  <c r="F41" i="15"/>
  <c r="E41" i="15"/>
  <c r="M36" i="15"/>
  <c r="L36" i="15"/>
  <c r="K36" i="15"/>
  <c r="J36" i="15"/>
  <c r="I36" i="15"/>
  <c r="G36" i="15"/>
  <c r="H36" i="15"/>
  <c r="F36" i="15"/>
  <c r="E36" i="15"/>
  <c r="M34" i="15"/>
  <c r="L34" i="15"/>
  <c r="K34" i="15"/>
  <c r="J34" i="15"/>
  <c r="I34" i="15"/>
  <c r="G34" i="15"/>
  <c r="H34" i="15"/>
  <c r="F34" i="15"/>
  <c r="E34" i="15"/>
  <c r="M32" i="15"/>
  <c r="L32" i="15"/>
  <c r="K32" i="15"/>
  <c r="J32" i="15"/>
  <c r="I32" i="15"/>
  <c r="G32" i="15"/>
  <c r="H32" i="15"/>
  <c r="F32" i="15"/>
  <c r="E32" i="15"/>
  <c r="M30" i="15"/>
  <c r="L30" i="15"/>
  <c r="K30" i="15"/>
  <c r="J30" i="15"/>
  <c r="I30" i="15"/>
  <c r="G30" i="15"/>
  <c r="H30" i="15"/>
  <c r="F30" i="15"/>
  <c r="E30" i="15"/>
  <c r="M28" i="15"/>
  <c r="L28" i="15"/>
  <c r="K28" i="15"/>
  <c r="J28" i="15"/>
  <c r="I28" i="15"/>
  <c r="G28" i="15"/>
  <c r="H28" i="15"/>
  <c r="F28" i="15"/>
  <c r="E28" i="15"/>
  <c r="M26" i="15"/>
  <c r="L26" i="15"/>
  <c r="K26" i="15"/>
  <c r="J26" i="15"/>
  <c r="I26" i="15"/>
  <c r="G26" i="15"/>
  <c r="H26" i="15"/>
  <c r="F26" i="15"/>
  <c r="E26" i="15"/>
  <c r="M24" i="15"/>
  <c r="L24" i="15"/>
  <c r="K24" i="15"/>
  <c r="J24" i="15"/>
  <c r="I24" i="15"/>
  <c r="G24" i="15"/>
  <c r="H24" i="15"/>
  <c r="F24" i="15"/>
  <c r="E24" i="15"/>
  <c r="M22" i="15"/>
  <c r="L22" i="15"/>
  <c r="K22" i="15"/>
  <c r="J22" i="15"/>
  <c r="I22" i="15"/>
  <c r="G22" i="15"/>
  <c r="H22" i="15"/>
  <c r="F22" i="15"/>
  <c r="E22" i="15"/>
  <c r="M20" i="15"/>
  <c r="L20" i="15"/>
  <c r="K20" i="15"/>
  <c r="J20" i="15"/>
  <c r="I20" i="15"/>
  <c r="G20" i="15"/>
  <c r="H20" i="15"/>
  <c r="F20" i="15"/>
  <c r="E20" i="15"/>
  <c r="M17" i="15"/>
  <c r="L17" i="15"/>
  <c r="K17" i="15"/>
  <c r="J17" i="15"/>
  <c r="I17" i="15"/>
  <c r="G17" i="15"/>
  <c r="H17" i="15"/>
  <c r="F17" i="15"/>
  <c r="E17" i="15"/>
  <c r="M15" i="15"/>
  <c r="L15" i="15"/>
  <c r="K15" i="15"/>
  <c r="J15" i="15"/>
  <c r="I15" i="15"/>
  <c r="G15" i="15"/>
  <c r="H15" i="15"/>
  <c r="F15" i="15"/>
  <c r="E15" i="15"/>
  <c r="M13" i="15"/>
  <c r="L13" i="15"/>
  <c r="K13" i="15"/>
  <c r="J13" i="15"/>
  <c r="I13" i="15"/>
  <c r="G13" i="15"/>
  <c r="H13" i="15"/>
  <c r="F13" i="15"/>
  <c r="E13" i="15"/>
  <c r="M10" i="15"/>
  <c r="L10" i="15"/>
  <c r="K10" i="15"/>
  <c r="J10" i="15"/>
  <c r="I10" i="15"/>
  <c r="G10" i="15"/>
  <c r="H10" i="15"/>
  <c r="F10" i="15"/>
  <c r="E10" i="15"/>
  <c r="J294" i="14"/>
  <c r="I294" i="14"/>
  <c r="H294" i="14"/>
  <c r="G294" i="14"/>
  <c r="F294" i="14"/>
  <c r="E294" i="14"/>
  <c r="J292" i="14"/>
  <c r="I292" i="14"/>
  <c r="H292" i="14"/>
  <c r="G292" i="14"/>
  <c r="F292" i="14"/>
  <c r="E292" i="14"/>
  <c r="J290" i="14"/>
  <c r="I290" i="14"/>
  <c r="H290" i="14"/>
  <c r="G290" i="14"/>
  <c r="F290" i="14"/>
  <c r="E290" i="14"/>
  <c r="J287" i="14"/>
  <c r="I287" i="14"/>
  <c r="H287" i="14"/>
  <c r="G287" i="14"/>
  <c r="F287" i="14"/>
  <c r="E287" i="14"/>
  <c r="J285" i="14"/>
  <c r="I285" i="14"/>
  <c r="H285" i="14"/>
  <c r="G285" i="14"/>
  <c r="F285" i="14"/>
  <c r="E285" i="14"/>
  <c r="J283" i="14"/>
  <c r="I283" i="14"/>
  <c r="H283" i="14"/>
  <c r="G283" i="14"/>
  <c r="F283" i="14"/>
  <c r="E283" i="14"/>
  <c r="J281" i="14"/>
  <c r="I281" i="14"/>
  <c r="H281" i="14"/>
  <c r="G281" i="14"/>
  <c r="F281" i="14"/>
  <c r="E281" i="14"/>
  <c r="J278" i="14"/>
  <c r="I278" i="14"/>
  <c r="H278" i="14"/>
  <c r="G278" i="14"/>
  <c r="F278" i="14"/>
  <c r="E278" i="14"/>
  <c r="J276" i="14"/>
  <c r="I276" i="14"/>
  <c r="H276" i="14"/>
  <c r="G276" i="14"/>
  <c r="F276" i="14"/>
  <c r="E276" i="14"/>
  <c r="J274" i="14"/>
  <c r="I274" i="14"/>
  <c r="H274" i="14"/>
  <c r="G274" i="14"/>
  <c r="F274" i="14"/>
  <c r="E274" i="14"/>
  <c r="J272" i="14"/>
  <c r="I272" i="14"/>
  <c r="H272" i="14"/>
  <c r="G272" i="14"/>
  <c r="F272" i="14"/>
  <c r="E272" i="14"/>
  <c r="J270" i="14"/>
  <c r="I270" i="14"/>
  <c r="H270" i="14"/>
  <c r="G270" i="14"/>
  <c r="F270" i="14"/>
  <c r="E270" i="14"/>
  <c r="J268" i="14"/>
  <c r="I268" i="14"/>
  <c r="H268" i="14"/>
  <c r="G268" i="14"/>
  <c r="F268" i="14"/>
  <c r="E268" i="14"/>
  <c r="J266" i="14"/>
  <c r="I266" i="14"/>
  <c r="H266" i="14"/>
  <c r="G266" i="14"/>
  <c r="F266" i="14"/>
  <c r="E266" i="14"/>
  <c r="J264" i="14"/>
  <c r="I264" i="14"/>
  <c r="H264" i="14"/>
  <c r="G264" i="14"/>
  <c r="F264" i="14"/>
  <c r="E264" i="14"/>
  <c r="J262" i="14"/>
  <c r="I262" i="14"/>
  <c r="H262" i="14"/>
  <c r="G262" i="14"/>
  <c r="F262" i="14"/>
  <c r="E262" i="14"/>
  <c r="J260" i="14"/>
  <c r="I260" i="14"/>
  <c r="H260" i="14"/>
  <c r="G260" i="14"/>
  <c r="F260" i="14"/>
  <c r="E260" i="14"/>
  <c r="J258" i="14"/>
  <c r="I258" i="14"/>
  <c r="H258" i="14"/>
  <c r="G258" i="14"/>
  <c r="F258" i="14"/>
  <c r="E258" i="14"/>
  <c r="J256" i="14"/>
  <c r="I256" i="14"/>
  <c r="H256" i="14"/>
  <c r="G256" i="14"/>
  <c r="F256" i="14"/>
  <c r="E256" i="14"/>
  <c r="J254" i="14"/>
  <c r="I254" i="14"/>
  <c r="H254" i="14"/>
  <c r="G254" i="14"/>
  <c r="F254" i="14"/>
  <c r="E254" i="14"/>
  <c r="J251" i="14"/>
  <c r="I251" i="14"/>
  <c r="H251" i="14"/>
  <c r="G251" i="14"/>
  <c r="F251" i="14"/>
  <c r="E251" i="14"/>
  <c r="J249" i="14"/>
  <c r="I249" i="14"/>
  <c r="H249" i="14"/>
  <c r="G249" i="14"/>
  <c r="F249" i="14"/>
  <c r="E249" i="14"/>
  <c r="J247" i="14"/>
  <c r="I247" i="14"/>
  <c r="H247" i="14"/>
  <c r="G247" i="14"/>
  <c r="F247" i="14"/>
  <c r="E247" i="14"/>
  <c r="J244" i="14"/>
  <c r="I244" i="14"/>
  <c r="H244" i="14"/>
  <c r="G244" i="14"/>
  <c r="F244" i="14"/>
  <c r="E244" i="14"/>
  <c r="J241" i="14"/>
  <c r="I241" i="14"/>
  <c r="H241" i="14"/>
  <c r="G241" i="14"/>
  <c r="F241" i="14"/>
  <c r="E241" i="14"/>
  <c r="J239" i="14"/>
  <c r="I239" i="14"/>
  <c r="H239" i="14"/>
  <c r="G239" i="14"/>
  <c r="F239" i="14"/>
  <c r="E239" i="14"/>
  <c r="J237" i="14"/>
  <c r="I237" i="14"/>
  <c r="H237" i="14"/>
  <c r="G237" i="14"/>
  <c r="F237" i="14"/>
  <c r="E237" i="14"/>
  <c r="J235" i="14"/>
  <c r="I235" i="14"/>
  <c r="H235" i="14"/>
  <c r="G235" i="14"/>
  <c r="F235" i="14"/>
  <c r="E235" i="14"/>
  <c r="J233" i="14"/>
  <c r="I233" i="14"/>
  <c r="H233" i="14"/>
  <c r="G233" i="14"/>
  <c r="F233" i="14"/>
  <c r="E233" i="14"/>
  <c r="J231" i="14"/>
  <c r="I231" i="14"/>
  <c r="H231" i="14"/>
  <c r="G231" i="14"/>
  <c r="F231" i="14"/>
  <c r="E231" i="14"/>
  <c r="J229" i="14"/>
  <c r="I229" i="14"/>
  <c r="H229" i="14"/>
  <c r="G229" i="14"/>
  <c r="F229" i="14"/>
  <c r="E229" i="14"/>
  <c r="J227" i="14"/>
  <c r="I227" i="14"/>
  <c r="H227" i="14"/>
  <c r="G227" i="14"/>
  <c r="F227" i="14"/>
  <c r="E227" i="14"/>
  <c r="J224" i="14"/>
  <c r="I224" i="14"/>
  <c r="H224" i="14"/>
  <c r="G224" i="14"/>
  <c r="F224" i="14"/>
  <c r="E224" i="14"/>
  <c r="J221" i="14"/>
  <c r="I221" i="14"/>
  <c r="H221" i="14"/>
  <c r="G221" i="14"/>
  <c r="F221" i="14"/>
  <c r="E221" i="14"/>
  <c r="J218" i="14"/>
  <c r="I218" i="14"/>
  <c r="H218" i="14"/>
  <c r="G218" i="14"/>
  <c r="F218" i="14"/>
  <c r="E218" i="14"/>
  <c r="J215" i="14"/>
  <c r="I215" i="14"/>
  <c r="H215" i="14"/>
  <c r="G215" i="14"/>
  <c r="F215" i="14"/>
  <c r="E215" i="14"/>
  <c r="J212" i="14"/>
  <c r="I212" i="14"/>
  <c r="H212" i="14"/>
  <c r="G212" i="14"/>
  <c r="F212" i="14"/>
  <c r="E212" i="14"/>
  <c r="J208" i="14"/>
  <c r="I208" i="14"/>
  <c r="H208" i="14"/>
  <c r="G208" i="14"/>
  <c r="F208" i="14"/>
  <c r="E208" i="14"/>
  <c r="J205" i="14"/>
  <c r="I205" i="14"/>
  <c r="H205" i="14"/>
  <c r="G205" i="14"/>
  <c r="F205" i="14"/>
  <c r="E205" i="14"/>
  <c r="J202" i="14"/>
  <c r="I202" i="14"/>
  <c r="H202" i="14"/>
  <c r="G202" i="14"/>
  <c r="F202" i="14"/>
  <c r="E202" i="14"/>
  <c r="J199" i="14"/>
  <c r="I199" i="14"/>
  <c r="H199" i="14"/>
  <c r="G199" i="14"/>
  <c r="F199" i="14"/>
  <c r="E199" i="14"/>
  <c r="J196" i="14"/>
  <c r="I196" i="14"/>
  <c r="H196" i="14"/>
  <c r="G196" i="14"/>
  <c r="F196" i="14"/>
  <c r="E196" i="14"/>
  <c r="J194" i="14"/>
  <c r="I194" i="14"/>
  <c r="H194" i="14"/>
  <c r="G194" i="14"/>
  <c r="F194" i="14"/>
  <c r="E194" i="14"/>
  <c r="J190" i="14"/>
  <c r="I190" i="14"/>
  <c r="H190" i="14"/>
  <c r="G190" i="14"/>
  <c r="F190" i="14"/>
  <c r="E190" i="14"/>
  <c r="J187" i="14"/>
  <c r="I187" i="14"/>
  <c r="H187" i="14"/>
  <c r="G187" i="14"/>
  <c r="F187" i="14"/>
  <c r="E187" i="14"/>
  <c r="J184" i="14"/>
  <c r="I184" i="14"/>
  <c r="H184" i="14"/>
  <c r="G184" i="14"/>
  <c r="F184" i="14"/>
  <c r="E184" i="14"/>
  <c r="J182" i="14"/>
  <c r="I182" i="14"/>
  <c r="H182" i="14"/>
  <c r="G182" i="14"/>
  <c r="F182" i="14"/>
  <c r="E182" i="14"/>
  <c r="J180" i="14"/>
  <c r="I180" i="14"/>
  <c r="H180" i="14"/>
  <c r="G180" i="14"/>
  <c r="F180" i="14"/>
  <c r="E180" i="14"/>
  <c r="J177" i="14"/>
  <c r="I177" i="14"/>
  <c r="H177" i="14"/>
  <c r="G177" i="14"/>
  <c r="F177" i="14"/>
  <c r="E177" i="14"/>
  <c r="J174" i="14"/>
  <c r="I174" i="14"/>
  <c r="H174" i="14"/>
  <c r="G174" i="14"/>
  <c r="F174" i="14"/>
  <c r="E174" i="14"/>
  <c r="J172" i="14"/>
  <c r="I172" i="14"/>
  <c r="H172" i="14"/>
  <c r="G172" i="14"/>
  <c r="F172" i="14"/>
  <c r="E172" i="14"/>
  <c r="J170" i="14"/>
  <c r="I170" i="14"/>
  <c r="H170" i="14"/>
  <c r="G170" i="14"/>
  <c r="F170" i="14"/>
  <c r="E170" i="14"/>
  <c r="J166" i="14"/>
  <c r="I166" i="14"/>
  <c r="H166" i="14"/>
  <c r="G166" i="14"/>
  <c r="F166" i="14"/>
  <c r="E166" i="14"/>
  <c r="J162" i="14"/>
  <c r="I162" i="14"/>
  <c r="H162" i="14"/>
  <c r="G162" i="14"/>
  <c r="F162" i="14"/>
  <c r="E162" i="14"/>
  <c r="J159" i="14"/>
  <c r="I159" i="14"/>
  <c r="H159" i="14"/>
  <c r="G159" i="14"/>
  <c r="F159" i="14"/>
  <c r="E159" i="14"/>
  <c r="J156" i="14"/>
  <c r="I156" i="14"/>
  <c r="H156" i="14"/>
  <c r="G156" i="14"/>
  <c r="F156" i="14"/>
  <c r="E156" i="14"/>
  <c r="J153" i="14"/>
  <c r="I153" i="14"/>
  <c r="H153" i="14"/>
  <c r="G153" i="14"/>
  <c r="F153" i="14"/>
  <c r="E153" i="14"/>
  <c r="J149" i="14"/>
  <c r="I149" i="14"/>
  <c r="H149" i="14"/>
  <c r="G149" i="14"/>
  <c r="F149" i="14"/>
  <c r="E149" i="14"/>
  <c r="J146" i="14"/>
  <c r="I146" i="14"/>
  <c r="H146" i="14"/>
  <c r="G146" i="14"/>
  <c r="F146" i="14"/>
  <c r="E146" i="14"/>
  <c r="J143" i="14"/>
  <c r="I143" i="14"/>
  <c r="H143" i="14"/>
  <c r="G143" i="14"/>
  <c r="F143" i="14"/>
  <c r="E143" i="14"/>
  <c r="J140" i="14"/>
  <c r="I140" i="14"/>
  <c r="H140" i="14"/>
  <c r="G140" i="14"/>
  <c r="F140" i="14"/>
  <c r="E140" i="14"/>
  <c r="J136" i="14"/>
  <c r="I136" i="14"/>
  <c r="H136" i="14"/>
  <c r="G136" i="14"/>
  <c r="F136" i="14"/>
  <c r="E136" i="14"/>
  <c r="J132" i="14"/>
  <c r="I132" i="14"/>
  <c r="H132" i="14"/>
  <c r="G132" i="14"/>
  <c r="F132" i="14"/>
  <c r="E132" i="14"/>
  <c r="J130" i="14"/>
  <c r="I130" i="14"/>
  <c r="H130" i="14"/>
  <c r="G130" i="14"/>
  <c r="F130" i="14"/>
  <c r="E130" i="14"/>
  <c r="J128" i="14"/>
  <c r="I128" i="14"/>
  <c r="H128" i="14"/>
  <c r="G128" i="14"/>
  <c r="F128" i="14"/>
  <c r="E128" i="14"/>
  <c r="J126" i="14"/>
  <c r="I126" i="14"/>
  <c r="H126" i="14"/>
  <c r="G126" i="14"/>
  <c r="F126" i="14"/>
  <c r="E126" i="14"/>
  <c r="J124" i="14"/>
  <c r="I124" i="14"/>
  <c r="H124" i="14"/>
  <c r="G124" i="14"/>
  <c r="F124" i="14"/>
  <c r="E124" i="14"/>
  <c r="J121" i="14"/>
  <c r="I121" i="14"/>
  <c r="H121" i="14"/>
  <c r="G121" i="14"/>
  <c r="F121" i="14"/>
  <c r="E121" i="14"/>
  <c r="J118" i="14"/>
  <c r="I118" i="14"/>
  <c r="H118" i="14"/>
  <c r="G118" i="14"/>
  <c r="F118" i="14"/>
  <c r="E118" i="14"/>
  <c r="J115" i="14"/>
  <c r="I115" i="14"/>
  <c r="H115" i="14"/>
  <c r="G115" i="14"/>
  <c r="F115" i="14"/>
  <c r="E115" i="14"/>
  <c r="J113" i="14"/>
  <c r="I113" i="14"/>
  <c r="H113" i="14"/>
  <c r="G113" i="14"/>
  <c r="F113" i="14"/>
  <c r="E113" i="14"/>
  <c r="J111" i="14"/>
  <c r="I111" i="14"/>
  <c r="H111" i="14"/>
  <c r="G111" i="14"/>
  <c r="F111" i="14"/>
  <c r="E111" i="14"/>
  <c r="J109" i="14"/>
  <c r="I109" i="14"/>
  <c r="H109" i="14"/>
  <c r="G109" i="14"/>
  <c r="F109" i="14"/>
  <c r="E109" i="14"/>
  <c r="J106" i="14"/>
  <c r="I106" i="14"/>
  <c r="H106" i="14"/>
  <c r="G106" i="14"/>
  <c r="F106" i="14"/>
  <c r="E106" i="14"/>
  <c r="J104" i="14"/>
  <c r="I104" i="14"/>
  <c r="H104" i="14"/>
  <c r="G104" i="14"/>
  <c r="F104" i="14"/>
  <c r="E104" i="14"/>
  <c r="J101" i="14"/>
  <c r="I101" i="14"/>
  <c r="H101" i="14"/>
  <c r="G101" i="14"/>
  <c r="F101" i="14"/>
  <c r="E101" i="14"/>
  <c r="J98" i="14"/>
  <c r="I98" i="14"/>
  <c r="H98" i="14"/>
  <c r="G98" i="14"/>
  <c r="F98" i="14"/>
  <c r="E98" i="14"/>
  <c r="J96" i="14"/>
  <c r="I96" i="14"/>
  <c r="H96" i="14"/>
  <c r="G96" i="14"/>
  <c r="F96" i="14"/>
  <c r="E96" i="14"/>
  <c r="J94" i="14"/>
  <c r="I94" i="14"/>
  <c r="H94" i="14"/>
  <c r="G94" i="14"/>
  <c r="F94" i="14"/>
  <c r="E94" i="14"/>
  <c r="J92" i="14"/>
  <c r="I92" i="14"/>
  <c r="H92" i="14"/>
  <c r="G92" i="14"/>
  <c r="F92" i="14"/>
  <c r="E92" i="14"/>
  <c r="J90" i="14"/>
  <c r="I90" i="14"/>
  <c r="H90" i="14"/>
  <c r="G90" i="14"/>
  <c r="F90" i="14"/>
  <c r="E90" i="14"/>
  <c r="J88" i="14"/>
  <c r="I88" i="14"/>
  <c r="H88" i="14"/>
  <c r="G88" i="14"/>
  <c r="F88" i="14"/>
  <c r="E88" i="14"/>
  <c r="J86" i="14"/>
  <c r="I86" i="14"/>
  <c r="H86" i="14"/>
  <c r="G86" i="14"/>
  <c r="F86" i="14"/>
  <c r="E86" i="14"/>
  <c r="J84" i="14"/>
  <c r="I84" i="14"/>
  <c r="H84" i="14"/>
  <c r="G84" i="14"/>
  <c r="F84" i="14"/>
  <c r="E84" i="14"/>
  <c r="J81" i="14"/>
  <c r="I81" i="14"/>
  <c r="H81" i="14"/>
  <c r="G81" i="14"/>
  <c r="F81" i="14"/>
  <c r="E81" i="14"/>
  <c r="J78" i="14"/>
  <c r="I78" i="14"/>
  <c r="H78" i="14"/>
  <c r="G78" i="14"/>
  <c r="F78" i="14"/>
  <c r="E78" i="14"/>
  <c r="J75" i="14"/>
  <c r="I75" i="14"/>
  <c r="H75" i="14"/>
  <c r="G75" i="14"/>
  <c r="F75" i="14"/>
  <c r="E75" i="14"/>
  <c r="J73" i="14"/>
  <c r="I73" i="14"/>
  <c r="H73" i="14"/>
  <c r="G73" i="14"/>
  <c r="F73" i="14"/>
  <c r="E73" i="14"/>
  <c r="J70" i="14"/>
  <c r="I70" i="14"/>
  <c r="H70" i="14"/>
  <c r="G70" i="14"/>
  <c r="F70" i="14"/>
  <c r="E70" i="14"/>
  <c r="J67" i="14"/>
  <c r="I67" i="14"/>
  <c r="H67" i="14"/>
  <c r="G67" i="14"/>
  <c r="F67" i="14"/>
  <c r="E67" i="14"/>
  <c r="J65" i="14"/>
  <c r="I65" i="14"/>
  <c r="H65" i="14"/>
  <c r="G65" i="14"/>
  <c r="F65" i="14"/>
  <c r="E65" i="14"/>
  <c r="J63" i="14"/>
  <c r="I63" i="14"/>
  <c r="H63" i="14"/>
  <c r="G63" i="14"/>
  <c r="F63" i="14"/>
  <c r="E63" i="14"/>
  <c r="J61" i="14"/>
  <c r="I61" i="14"/>
  <c r="H61" i="14"/>
  <c r="G61" i="14"/>
  <c r="F61" i="14"/>
  <c r="E61" i="14"/>
  <c r="J59" i="14"/>
  <c r="I59" i="14"/>
  <c r="H59" i="14"/>
  <c r="G59" i="14"/>
  <c r="F59" i="14"/>
  <c r="E59" i="14"/>
  <c r="J57" i="14"/>
  <c r="I57" i="14"/>
  <c r="H57" i="14"/>
  <c r="G57" i="14"/>
  <c r="F57" i="14"/>
  <c r="E57" i="14"/>
  <c r="J55" i="14"/>
  <c r="I55" i="14"/>
  <c r="H55" i="14"/>
  <c r="G55" i="14"/>
  <c r="F55" i="14"/>
  <c r="E55" i="14"/>
  <c r="J53" i="14"/>
  <c r="I53" i="14"/>
  <c r="H53" i="14"/>
  <c r="G53" i="14"/>
  <c r="F53" i="14"/>
  <c r="E53" i="14"/>
  <c r="J51" i="14"/>
  <c r="I51" i="14"/>
  <c r="H51" i="14"/>
  <c r="G51" i="14"/>
  <c r="F51" i="14"/>
  <c r="E51" i="14"/>
  <c r="J48" i="14"/>
  <c r="I48" i="14"/>
  <c r="H48" i="14"/>
  <c r="G48" i="14"/>
  <c r="F48" i="14"/>
  <c r="E48" i="14"/>
  <c r="J46" i="14"/>
  <c r="I46" i="14"/>
  <c r="H46" i="14"/>
  <c r="G46" i="14"/>
  <c r="F46" i="14"/>
  <c r="E46" i="14"/>
  <c r="J43" i="14"/>
  <c r="I43" i="14"/>
  <c r="H43" i="14"/>
  <c r="G43" i="14"/>
  <c r="F43" i="14"/>
  <c r="E43" i="14"/>
  <c r="J41" i="14"/>
  <c r="I41" i="14"/>
  <c r="H41" i="14"/>
  <c r="G41" i="14"/>
  <c r="F41" i="14"/>
  <c r="E41" i="14"/>
  <c r="J39" i="14"/>
  <c r="I39" i="14"/>
  <c r="H39" i="14"/>
  <c r="G39" i="14"/>
  <c r="F39" i="14"/>
  <c r="E39" i="14"/>
  <c r="J37" i="14"/>
  <c r="I37" i="14"/>
  <c r="H37" i="14"/>
  <c r="G37" i="14"/>
  <c r="F37" i="14"/>
  <c r="E37" i="14"/>
  <c r="J34" i="14"/>
  <c r="I34" i="14"/>
  <c r="H34" i="14"/>
  <c r="G34" i="14"/>
  <c r="F34" i="14"/>
  <c r="E34" i="14"/>
  <c r="J31" i="14"/>
  <c r="I31" i="14"/>
  <c r="H31" i="14"/>
  <c r="G31" i="14"/>
  <c r="F31" i="14"/>
  <c r="E31" i="14"/>
  <c r="J29" i="14"/>
  <c r="I29" i="14"/>
  <c r="H29" i="14"/>
  <c r="G29" i="14"/>
  <c r="F29" i="14"/>
  <c r="E29" i="14"/>
  <c r="J26" i="14"/>
  <c r="I26" i="14"/>
  <c r="H26" i="14"/>
  <c r="G26" i="14"/>
  <c r="F26" i="14"/>
  <c r="E26" i="14"/>
  <c r="J24" i="14"/>
  <c r="I24" i="14"/>
  <c r="H24" i="14"/>
  <c r="G24" i="14"/>
  <c r="F24" i="14"/>
  <c r="E24" i="14"/>
  <c r="J21" i="14"/>
  <c r="I21" i="14"/>
  <c r="H21" i="14"/>
  <c r="G21" i="14"/>
  <c r="F21" i="14"/>
  <c r="E21" i="14"/>
  <c r="J16" i="14"/>
  <c r="I16" i="14"/>
  <c r="H16" i="14"/>
  <c r="G16" i="14"/>
  <c r="F16" i="14"/>
  <c r="E16" i="14"/>
  <c r="J13" i="14"/>
  <c r="I13" i="14"/>
  <c r="H13" i="14"/>
  <c r="G13" i="14"/>
  <c r="F13" i="14"/>
  <c r="E13" i="14"/>
  <c r="J10" i="14"/>
  <c r="I10" i="14"/>
  <c r="H10" i="14"/>
  <c r="G10" i="14"/>
  <c r="F10" i="14"/>
  <c r="E10" i="14"/>
  <c r="J195" i="13"/>
  <c r="I195" i="13"/>
  <c r="H195" i="13"/>
  <c r="G195" i="13"/>
  <c r="F195" i="13"/>
  <c r="E195" i="13"/>
  <c r="J191" i="13"/>
  <c r="I191" i="13"/>
  <c r="H191" i="13"/>
  <c r="G191" i="13"/>
  <c r="F191" i="13"/>
  <c r="E191" i="13"/>
  <c r="J188" i="13"/>
  <c r="I188" i="13"/>
  <c r="H188" i="13"/>
  <c r="G188" i="13"/>
  <c r="F188" i="13"/>
  <c r="E188" i="13"/>
  <c r="J184" i="13"/>
  <c r="I184" i="13"/>
  <c r="H184" i="13"/>
  <c r="G184" i="13"/>
  <c r="F184" i="13"/>
  <c r="E184" i="13"/>
  <c r="J180" i="13"/>
  <c r="I180" i="13"/>
  <c r="H180" i="13"/>
  <c r="G180" i="13"/>
  <c r="F180" i="13"/>
  <c r="E180" i="13"/>
  <c r="J176" i="13"/>
  <c r="I176" i="13"/>
  <c r="H176" i="13"/>
  <c r="G176" i="13"/>
  <c r="F176" i="13"/>
  <c r="E176" i="13"/>
  <c r="J172" i="13"/>
  <c r="I172" i="13"/>
  <c r="H172" i="13"/>
  <c r="G172" i="13"/>
  <c r="F172" i="13"/>
  <c r="E172" i="13"/>
  <c r="J169" i="13"/>
  <c r="I169" i="13"/>
  <c r="H169" i="13"/>
  <c r="G169" i="13"/>
  <c r="F169" i="13"/>
  <c r="E169" i="13"/>
  <c r="J166" i="13"/>
  <c r="I166" i="13"/>
  <c r="H166" i="13"/>
  <c r="G166" i="13"/>
  <c r="F166" i="13"/>
  <c r="E166" i="13"/>
  <c r="J162" i="13"/>
  <c r="I162" i="13"/>
  <c r="H162" i="13"/>
  <c r="G162" i="13"/>
  <c r="F162" i="13"/>
  <c r="E162" i="13"/>
  <c r="J159" i="13"/>
  <c r="I159" i="13"/>
  <c r="H159" i="13"/>
  <c r="G159" i="13"/>
  <c r="F159" i="13"/>
  <c r="E159" i="13"/>
  <c r="J154" i="13"/>
  <c r="I154" i="13"/>
  <c r="H154" i="13"/>
  <c r="G154" i="13"/>
  <c r="F154" i="13"/>
  <c r="E154" i="13"/>
  <c r="J151" i="13"/>
  <c r="I151" i="13"/>
  <c r="H151" i="13"/>
  <c r="G151" i="13"/>
  <c r="F151" i="13"/>
  <c r="E151" i="13"/>
  <c r="J148" i="13"/>
  <c r="I148" i="13"/>
  <c r="H148" i="13"/>
  <c r="G148" i="13"/>
  <c r="F148" i="13"/>
  <c r="E148" i="13"/>
  <c r="J144" i="13"/>
  <c r="I144" i="13"/>
  <c r="H144" i="13"/>
  <c r="G144" i="13"/>
  <c r="F144" i="13"/>
  <c r="E144" i="13"/>
  <c r="J141" i="13"/>
  <c r="I141" i="13"/>
  <c r="H141" i="13"/>
  <c r="G141" i="13"/>
  <c r="F141" i="13"/>
  <c r="E141" i="13"/>
  <c r="J139" i="13"/>
  <c r="I139" i="13"/>
  <c r="H139" i="13"/>
  <c r="G139" i="13"/>
  <c r="F139" i="13"/>
  <c r="E139" i="13"/>
  <c r="J136" i="13"/>
  <c r="I136" i="13"/>
  <c r="H136" i="13"/>
  <c r="G136" i="13"/>
  <c r="F136" i="13"/>
  <c r="E136" i="13"/>
  <c r="J133" i="13"/>
  <c r="I133" i="13"/>
  <c r="H133" i="13"/>
  <c r="G133" i="13"/>
  <c r="F133" i="13"/>
  <c r="E133" i="13"/>
  <c r="J128" i="13"/>
  <c r="I128" i="13"/>
  <c r="H128" i="13"/>
  <c r="G128" i="13"/>
  <c r="F128" i="13"/>
  <c r="E128" i="13"/>
  <c r="J125" i="13"/>
  <c r="I125" i="13"/>
  <c r="H125" i="13"/>
  <c r="G125" i="13"/>
  <c r="F125" i="13"/>
  <c r="E125" i="13"/>
  <c r="J122" i="13"/>
  <c r="I122" i="13"/>
  <c r="H122" i="13"/>
  <c r="G122" i="13"/>
  <c r="F122" i="13"/>
  <c r="E122" i="13"/>
  <c r="J119" i="13"/>
  <c r="I119" i="13"/>
  <c r="H119" i="13"/>
  <c r="G119" i="13"/>
  <c r="F119" i="13"/>
  <c r="E119" i="13"/>
  <c r="J116" i="13"/>
  <c r="I116" i="13"/>
  <c r="H116" i="13"/>
  <c r="G116" i="13"/>
  <c r="F116" i="13"/>
  <c r="E116" i="13"/>
  <c r="J113" i="13"/>
  <c r="I113" i="13"/>
  <c r="H113" i="13"/>
  <c r="G113" i="13"/>
  <c r="F113" i="13"/>
  <c r="E113" i="13"/>
  <c r="J110" i="13"/>
  <c r="I110" i="13"/>
  <c r="H110" i="13"/>
  <c r="G110" i="13"/>
  <c r="F110" i="13"/>
  <c r="E110" i="13"/>
  <c r="J107" i="13"/>
  <c r="I107" i="13"/>
  <c r="H107" i="13"/>
  <c r="G107" i="13"/>
  <c r="F107" i="13"/>
  <c r="E107" i="13"/>
  <c r="J104" i="13"/>
  <c r="I104" i="13"/>
  <c r="H104" i="13"/>
  <c r="G104" i="13"/>
  <c r="F104" i="13"/>
  <c r="E104" i="13"/>
  <c r="J101" i="13"/>
  <c r="I101" i="13"/>
  <c r="H101" i="13"/>
  <c r="G101" i="13"/>
  <c r="F101" i="13"/>
  <c r="E101" i="13"/>
  <c r="J98" i="13"/>
  <c r="I98" i="13"/>
  <c r="H98" i="13"/>
  <c r="G98" i="13"/>
  <c r="F98" i="13"/>
  <c r="E98" i="13"/>
  <c r="J95" i="13"/>
  <c r="I95" i="13"/>
  <c r="H95" i="13"/>
  <c r="G95" i="13"/>
  <c r="F95" i="13"/>
  <c r="E95" i="13"/>
  <c r="J92" i="13"/>
  <c r="I92" i="13"/>
  <c r="H92" i="13"/>
  <c r="G92" i="13"/>
  <c r="F92" i="13"/>
  <c r="E92" i="13"/>
  <c r="J90" i="13"/>
  <c r="I90" i="13"/>
  <c r="H90" i="13"/>
  <c r="G90" i="13"/>
  <c r="F90" i="13"/>
  <c r="E90" i="13"/>
  <c r="J87" i="13"/>
  <c r="I87" i="13"/>
  <c r="H87" i="13"/>
  <c r="G87" i="13"/>
  <c r="F87" i="13"/>
  <c r="E87" i="13"/>
  <c r="J84" i="13"/>
  <c r="I84" i="13"/>
  <c r="H84" i="13"/>
  <c r="G84" i="13"/>
  <c r="F84" i="13"/>
  <c r="E84" i="13"/>
  <c r="J81" i="13"/>
  <c r="I81" i="13"/>
  <c r="H81" i="13"/>
  <c r="G81" i="13"/>
  <c r="F81" i="13"/>
  <c r="E81" i="13"/>
  <c r="J77" i="13"/>
  <c r="I77" i="13"/>
  <c r="H77" i="13"/>
  <c r="G77" i="13"/>
  <c r="F77" i="13"/>
  <c r="E77" i="13"/>
  <c r="J74" i="13"/>
  <c r="I74" i="13"/>
  <c r="H74" i="13"/>
  <c r="G74" i="13"/>
  <c r="F74" i="13"/>
  <c r="E74" i="13"/>
  <c r="J71" i="13"/>
  <c r="I71" i="13"/>
  <c r="H71" i="13"/>
  <c r="G71" i="13"/>
  <c r="F71" i="13"/>
  <c r="E71" i="13"/>
  <c r="J68" i="13"/>
  <c r="I68" i="13"/>
  <c r="H68" i="13"/>
  <c r="G68" i="13"/>
  <c r="F68" i="13"/>
  <c r="E68" i="13"/>
  <c r="J65" i="13"/>
  <c r="I65" i="13"/>
  <c r="H65" i="13"/>
  <c r="G65" i="13"/>
  <c r="F65" i="13"/>
  <c r="E65" i="13"/>
  <c r="J59" i="13"/>
  <c r="I59" i="13"/>
  <c r="H59" i="13"/>
  <c r="G59" i="13"/>
  <c r="F59" i="13"/>
  <c r="E59" i="13"/>
  <c r="J55" i="13"/>
  <c r="I55" i="13"/>
  <c r="H55" i="13"/>
  <c r="G55" i="13"/>
  <c r="F55" i="13"/>
  <c r="E55" i="13"/>
  <c r="J45" i="13"/>
  <c r="I45" i="13"/>
  <c r="H45" i="13"/>
  <c r="G45" i="13"/>
  <c r="F45" i="13"/>
  <c r="E45" i="13"/>
  <c r="J41" i="13"/>
  <c r="I41" i="13"/>
  <c r="H41" i="13"/>
  <c r="G41" i="13"/>
  <c r="F41" i="13"/>
  <c r="E41" i="13"/>
  <c r="J38" i="13"/>
  <c r="I38" i="13"/>
  <c r="H38" i="13"/>
  <c r="G38" i="13"/>
  <c r="F38" i="13"/>
  <c r="E38" i="13"/>
  <c r="J34" i="13"/>
  <c r="I34" i="13"/>
  <c r="H34" i="13"/>
  <c r="G34" i="13"/>
  <c r="F34" i="13"/>
  <c r="E34" i="13"/>
  <c r="J29" i="13"/>
  <c r="I29" i="13"/>
  <c r="H29" i="13"/>
  <c r="G29" i="13"/>
  <c r="F29" i="13"/>
  <c r="E29" i="13"/>
  <c r="J26" i="13"/>
  <c r="I26" i="13"/>
  <c r="H26" i="13"/>
  <c r="G26" i="13"/>
  <c r="F26" i="13"/>
  <c r="E26" i="13"/>
  <c r="J23" i="13"/>
  <c r="I23" i="13"/>
  <c r="H23" i="13"/>
  <c r="G23" i="13"/>
  <c r="F23" i="13"/>
  <c r="E23" i="13"/>
  <c r="J20" i="13"/>
  <c r="I20" i="13"/>
  <c r="H20" i="13"/>
  <c r="G20" i="13"/>
  <c r="F20" i="13"/>
  <c r="E20" i="13"/>
  <c r="J15" i="13"/>
  <c r="I15" i="13"/>
  <c r="H15" i="13"/>
  <c r="G15" i="13"/>
  <c r="F15" i="13"/>
  <c r="E15" i="13"/>
  <c r="M196" i="12"/>
  <c r="L196" i="12"/>
  <c r="K196" i="12"/>
  <c r="J196" i="12"/>
  <c r="I196" i="12"/>
  <c r="G196" i="12"/>
  <c r="H196" i="12"/>
  <c r="F196" i="12"/>
  <c r="E196" i="12"/>
  <c r="M194" i="12"/>
  <c r="L194" i="12"/>
  <c r="K194" i="12"/>
  <c r="J194" i="12"/>
  <c r="I194" i="12"/>
  <c r="G194" i="12"/>
  <c r="H194" i="12"/>
  <c r="F194" i="12"/>
  <c r="E194" i="12"/>
  <c r="M191" i="12"/>
  <c r="L191" i="12"/>
  <c r="K191" i="12"/>
  <c r="J191" i="12"/>
  <c r="I191" i="12"/>
  <c r="G191" i="12"/>
  <c r="H191" i="12"/>
  <c r="F191" i="12"/>
  <c r="E191" i="12"/>
  <c r="M188" i="12"/>
  <c r="L188" i="12"/>
  <c r="K188" i="12"/>
  <c r="J188" i="12"/>
  <c r="I188" i="12"/>
  <c r="G188" i="12"/>
  <c r="H188" i="12"/>
  <c r="F188" i="12"/>
  <c r="E188" i="12"/>
  <c r="M186" i="12"/>
  <c r="L186" i="12"/>
  <c r="K186" i="12"/>
  <c r="J186" i="12"/>
  <c r="I186" i="12"/>
  <c r="G186" i="12"/>
  <c r="H186" i="12"/>
  <c r="F186" i="12"/>
  <c r="E186" i="12"/>
  <c r="M183" i="12"/>
  <c r="L183" i="12"/>
  <c r="K183" i="12"/>
  <c r="J183" i="12"/>
  <c r="I183" i="12"/>
  <c r="G183" i="12"/>
  <c r="H183" i="12"/>
  <c r="F183" i="12"/>
  <c r="E183" i="12"/>
  <c r="M181" i="12"/>
  <c r="L181" i="12"/>
  <c r="K181" i="12"/>
  <c r="J181" i="12"/>
  <c r="I181" i="12"/>
  <c r="G181" i="12"/>
  <c r="H181" i="12"/>
  <c r="F181" i="12"/>
  <c r="E181" i="12"/>
  <c r="M179" i="12"/>
  <c r="L179" i="12"/>
  <c r="K179" i="12"/>
  <c r="J179" i="12"/>
  <c r="I179" i="12"/>
  <c r="G179" i="12"/>
  <c r="H179" i="12"/>
  <c r="F179" i="12"/>
  <c r="E179" i="12"/>
  <c r="M176" i="12"/>
  <c r="L176" i="12"/>
  <c r="K176" i="12"/>
  <c r="J176" i="12"/>
  <c r="I176" i="12"/>
  <c r="G176" i="12"/>
  <c r="H176" i="12"/>
  <c r="F176" i="12"/>
  <c r="E176" i="12"/>
  <c r="M173" i="12"/>
  <c r="L173" i="12"/>
  <c r="K173" i="12"/>
  <c r="J173" i="12"/>
  <c r="I173" i="12"/>
  <c r="G173" i="12"/>
  <c r="H173" i="12"/>
  <c r="F173" i="12"/>
  <c r="E173" i="12"/>
  <c r="M170" i="12"/>
  <c r="L170" i="12"/>
  <c r="K170" i="12"/>
  <c r="J170" i="12"/>
  <c r="I170" i="12"/>
  <c r="G170" i="12"/>
  <c r="H170" i="12"/>
  <c r="F170" i="12"/>
  <c r="E170" i="12"/>
  <c r="M168" i="12"/>
  <c r="L168" i="12"/>
  <c r="K168" i="12"/>
  <c r="J168" i="12"/>
  <c r="I168" i="12"/>
  <c r="G168" i="12"/>
  <c r="H168" i="12"/>
  <c r="F168" i="12"/>
  <c r="E168" i="12"/>
  <c r="M164" i="12"/>
  <c r="L164" i="12"/>
  <c r="K164" i="12"/>
  <c r="J164" i="12"/>
  <c r="I164" i="12"/>
  <c r="G164" i="12"/>
  <c r="H164" i="12"/>
  <c r="F164" i="12"/>
  <c r="E164" i="12"/>
  <c r="M160" i="12"/>
  <c r="L160" i="12"/>
  <c r="K160" i="12"/>
  <c r="J160" i="12"/>
  <c r="I160" i="12"/>
  <c r="G160" i="12"/>
  <c r="H160" i="12"/>
  <c r="F160" i="12"/>
  <c r="E160" i="12"/>
  <c r="M158" i="12"/>
  <c r="L158" i="12"/>
  <c r="K158" i="12"/>
  <c r="J158" i="12"/>
  <c r="I158" i="12"/>
  <c r="G158" i="12"/>
  <c r="H158" i="12"/>
  <c r="F158" i="12"/>
  <c r="E158" i="12"/>
  <c r="M155" i="12"/>
  <c r="L155" i="12"/>
  <c r="K155" i="12"/>
  <c r="J155" i="12"/>
  <c r="I155" i="12"/>
  <c r="G155" i="12"/>
  <c r="H155" i="12"/>
  <c r="F155" i="12"/>
  <c r="E155" i="12"/>
  <c r="M152" i="12"/>
  <c r="L152" i="12"/>
  <c r="K152" i="12"/>
  <c r="J152" i="12"/>
  <c r="I152" i="12"/>
  <c r="G152" i="12"/>
  <c r="H152" i="12"/>
  <c r="F152" i="12"/>
  <c r="E152" i="12"/>
  <c r="M149" i="12"/>
  <c r="L149" i="12"/>
  <c r="K149" i="12"/>
  <c r="J149" i="12"/>
  <c r="I149" i="12"/>
  <c r="G149" i="12"/>
  <c r="H149" i="12"/>
  <c r="F149" i="12"/>
  <c r="E149" i="12"/>
  <c r="M146" i="12"/>
  <c r="L146" i="12"/>
  <c r="K146" i="12"/>
  <c r="J146" i="12"/>
  <c r="I146" i="12"/>
  <c r="G146" i="12"/>
  <c r="H146" i="12"/>
  <c r="F146" i="12"/>
  <c r="E146" i="12"/>
  <c r="M143" i="12"/>
  <c r="L143" i="12"/>
  <c r="K143" i="12"/>
  <c r="J143" i="12"/>
  <c r="I143" i="12"/>
  <c r="G143" i="12"/>
  <c r="H143" i="12"/>
  <c r="F143" i="12"/>
  <c r="E143" i="12"/>
  <c r="M141" i="12"/>
  <c r="L141" i="12"/>
  <c r="K141" i="12"/>
  <c r="J141" i="12"/>
  <c r="I141" i="12"/>
  <c r="G141" i="12"/>
  <c r="H141" i="12"/>
  <c r="F141" i="12"/>
  <c r="E141" i="12"/>
  <c r="M138" i="12"/>
  <c r="L138" i="12"/>
  <c r="K138" i="12"/>
  <c r="J138" i="12"/>
  <c r="I138" i="12"/>
  <c r="G138" i="12"/>
  <c r="H138" i="12"/>
  <c r="F138" i="12"/>
  <c r="E138" i="12"/>
  <c r="M135" i="12"/>
  <c r="L135" i="12"/>
  <c r="K135" i="12"/>
  <c r="J135" i="12"/>
  <c r="I135" i="12"/>
  <c r="G135" i="12"/>
  <c r="H135" i="12"/>
  <c r="F135" i="12"/>
  <c r="E135" i="12"/>
  <c r="M133" i="12"/>
  <c r="L133" i="12"/>
  <c r="K133" i="12"/>
  <c r="J133" i="12"/>
  <c r="I133" i="12"/>
  <c r="G133" i="12"/>
  <c r="H133" i="12"/>
  <c r="F133" i="12"/>
  <c r="E133" i="12"/>
  <c r="M131" i="12"/>
  <c r="L131" i="12"/>
  <c r="K131" i="12"/>
  <c r="J131" i="12"/>
  <c r="I131" i="12"/>
  <c r="G131" i="12"/>
  <c r="H131" i="12"/>
  <c r="F131" i="12"/>
  <c r="E131" i="12"/>
  <c r="M128" i="12"/>
  <c r="L128" i="12"/>
  <c r="K128" i="12"/>
  <c r="J128" i="12"/>
  <c r="I128" i="12"/>
  <c r="G128" i="12"/>
  <c r="H128" i="12"/>
  <c r="F128" i="12"/>
  <c r="E128" i="12"/>
  <c r="M126" i="12"/>
  <c r="L126" i="12"/>
  <c r="K126" i="12"/>
  <c r="J126" i="12"/>
  <c r="I126" i="12"/>
  <c r="G126" i="12"/>
  <c r="H126" i="12"/>
  <c r="F126" i="12"/>
  <c r="E126" i="12"/>
  <c r="M123" i="12"/>
  <c r="L123" i="12"/>
  <c r="K123" i="12"/>
  <c r="J123" i="12"/>
  <c r="I123" i="12"/>
  <c r="G123" i="12"/>
  <c r="H123" i="12"/>
  <c r="F123" i="12"/>
  <c r="E123" i="12"/>
  <c r="M109" i="12"/>
  <c r="L109" i="12"/>
  <c r="K109" i="12"/>
  <c r="J109" i="12"/>
  <c r="I109" i="12"/>
  <c r="G109" i="12"/>
  <c r="H109" i="12"/>
  <c r="F109" i="12"/>
  <c r="E109" i="12"/>
  <c r="M106" i="12"/>
  <c r="L106" i="12"/>
  <c r="K106" i="12"/>
  <c r="J106" i="12"/>
  <c r="I106" i="12"/>
  <c r="G106" i="12"/>
  <c r="H106" i="12"/>
  <c r="F106" i="12"/>
  <c r="E106" i="12"/>
  <c r="M103" i="12"/>
  <c r="L103" i="12"/>
  <c r="K103" i="12"/>
  <c r="J103" i="12"/>
  <c r="I103" i="12"/>
  <c r="G103" i="12"/>
  <c r="H103" i="12"/>
  <c r="F103" i="12"/>
  <c r="E103" i="12"/>
  <c r="M100" i="12"/>
  <c r="L100" i="12"/>
  <c r="K100" i="12"/>
  <c r="J100" i="12"/>
  <c r="I100" i="12"/>
  <c r="G100" i="12"/>
  <c r="H100" i="12"/>
  <c r="F100" i="12"/>
  <c r="E100" i="12"/>
  <c r="M98" i="12"/>
  <c r="L98" i="12"/>
  <c r="K98" i="12"/>
  <c r="J98" i="12"/>
  <c r="I98" i="12"/>
  <c r="G98" i="12"/>
  <c r="H98" i="12"/>
  <c r="F98" i="12"/>
  <c r="E98" i="12"/>
  <c r="M95" i="12"/>
  <c r="L95" i="12"/>
  <c r="K95" i="12"/>
  <c r="J95" i="12"/>
  <c r="I95" i="12"/>
  <c r="G95" i="12"/>
  <c r="H95" i="12"/>
  <c r="F95" i="12"/>
  <c r="E95" i="12"/>
  <c r="M91" i="12"/>
  <c r="L91" i="12"/>
  <c r="K91" i="12"/>
  <c r="J91" i="12"/>
  <c r="I91" i="12"/>
  <c r="G91" i="12"/>
  <c r="H91" i="12"/>
  <c r="F91" i="12"/>
  <c r="E91" i="12"/>
  <c r="M89" i="12"/>
  <c r="L89" i="12"/>
  <c r="K89" i="12"/>
  <c r="J89" i="12"/>
  <c r="I89" i="12"/>
  <c r="G89" i="12"/>
  <c r="H89" i="12"/>
  <c r="F89" i="12"/>
  <c r="E89" i="12"/>
  <c r="M87" i="12"/>
  <c r="L87" i="12"/>
  <c r="K87" i="12"/>
  <c r="J87" i="12"/>
  <c r="I87" i="12"/>
  <c r="G87" i="12"/>
  <c r="H87" i="12"/>
  <c r="F87" i="12"/>
  <c r="E87" i="12"/>
  <c r="M85" i="12"/>
  <c r="L85" i="12"/>
  <c r="K85" i="12"/>
  <c r="J85" i="12"/>
  <c r="I85" i="12"/>
  <c r="G85" i="12"/>
  <c r="H85" i="12"/>
  <c r="F85" i="12"/>
  <c r="E85" i="12"/>
  <c r="M82" i="12"/>
  <c r="L82" i="12"/>
  <c r="K82" i="12"/>
  <c r="J82" i="12"/>
  <c r="I82" i="12"/>
  <c r="G82" i="12"/>
  <c r="H82" i="12"/>
  <c r="F82" i="12"/>
  <c r="E82" i="12"/>
  <c r="M79" i="12"/>
  <c r="L79" i="12"/>
  <c r="K79" i="12"/>
  <c r="J79" i="12"/>
  <c r="I79" i="12"/>
  <c r="G79" i="12"/>
  <c r="H79" i="12"/>
  <c r="F79" i="12"/>
  <c r="E79" i="12"/>
  <c r="M76" i="12"/>
  <c r="L76" i="12"/>
  <c r="K76" i="12"/>
  <c r="J76" i="12"/>
  <c r="I76" i="12"/>
  <c r="G76" i="12"/>
  <c r="H76" i="12"/>
  <c r="F76" i="12"/>
  <c r="E76" i="12"/>
  <c r="M73" i="12"/>
  <c r="L73" i="12"/>
  <c r="K73" i="12"/>
  <c r="J73" i="12"/>
  <c r="I73" i="12"/>
  <c r="G73" i="12"/>
  <c r="H73" i="12"/>
  <c r="F73" i="12"/>
  <c r="E73" i="12"/>
  <c r="M70" i="12"/>
  <c r="L70" i="12"/>
  <c r="K70" i="12"/>
  <c r="J70" i="12"/>
  <c r="I70" i="12"/>
  <c r="G70" i="12"/>
  <c r="H70" i="12"/>
  <c r="F70" i="12"/>
  <c r="E70" i="12"/>
  <c r="M67" i="12"/>
  <c r="L67" i="12"/>
  <c r="K67" i="12"/>
  <c r="J67" i="12"/>
  <c r="I67" i="12"/>
  <c r="G67" i="12"/>
  <c r="H67" i="12"/>
  <c r="F67" i="12"/>
  <c r="E67" i="12"/>
  <c r="M64" i="12"/>
  <c r="L64" i="12"/>
  <c r="K64" i="12"/>
  <c r="J64" i="12"/>
  <c r="I64" i="12"/>
  <c r="G64" i="12"/>
  <c r="H64" i="12"/>
  <c r="F64" i="12"/>
  <c r="E64" i="12"/>
  <c r="M61" i="12"/>
  <c r="L61" i="12"/>
  <c r="K61" i="12"/>
  <c r="J61" i="12"/>
  <c r="I61" i="12"/>
  <c r="G61" i="12"/>
  <c r="H61" i="12"/>
  <c r="F61" i="12"/>
  <c r="E61" i="12"/>
  <c r="M58" i="12"/>
  <c r="L58" i="12"/>
  <c r="K58" i="12"/>
  <c r="J58" i="12"/>
  <c r="I58" i="12"/>
  <c r="G58" i="12"/>
  <c r="H58" i="12"/>
  <c r="F58" i="12"/>
  <c r="E58" i="12"/>
  <c r="M55" i="12"/>
  <c r="L55" i="12"/>
  <c r="K55" i="12"/>
  <c r="J55" i="12"/>
  <c r="I55" i="12"/>
  <c r="G55" i="12"/>
  <c r="H55" i="12"/>
  <c r="F55" i="12"/>
  <c r="E55" i="12"/>
  <c r="M50" i="12"/>
  <c r="L50" i="12"/>
  <c r="K50" i="12"/>
  <c r="J50" i="12"/>
  <c r="I50" i="12"/>
  <c r="G50" i="12"/>
  <c r="H50" i="12"/>
  <c r="F50" i="12"/>
  <c r="E50" i="12"/>
  <c r="M47" i="12"/>
  <c r="L47" i="12"/>
  <c r="K47" i="12"/>
  <c r="J47" i="12"/>
  <c r="I47" i="12"/>
  <c r="G47" i="12"/>
  <c r="H47" i="12"/>
  <c r="F47" i="12"/>
  <c r="E47" i="12"/>
  <c r="M44" i="12"/>
  <c r="L44" i="12"/>
  <c r="K44" i="12"/>
  <c r="J44" i="12"/>
  <c r="I44" i="12"/>
  <c r="G44" i="12"/>
  <c r="H44" i="12"/>
  <c r="F44" i="12"/>
  <c r="E44" i="12"/>
  <c r="M28" i="12"/>
  <c r="L28" i="12"/>
  <c r="K28" i="12"/>
  <c r="J28" i="12"/>
  <c r="I28" i="12"/>
  <c r="G28" i="12"/>
  <c r="H28" i="12"/>
  <c r="F28" i="12"/>
  <c r="E28" i="12"/>
  <c r="M24" i="12"/>
  <c r="L24" i="12"/>
  <c r="K24" i="12"/>
  <c r="J24" i="12"/>
  <c r="I24" i="12"/>
  <c r="G24" i="12"/>
  <c r="H24" i="12"/>
  <c r="F24" i="12"/>
  <c r="E24" i="12"/>
  <c r="M20" i="12"/>
  <c r="L20" i="12"/>
  <c r="K20" i="12"/>
  <c r="J20" i="12"/>
  <c r="I20" i="12"/>
  <c r="G20" i="12"/>
  <c r="H20" i="12"/>
  <c r="F20" i="12"/>
  <c r="E20" i="12"/>
  <c r="M17" i="12"/>
  <c r="L17" i="12"/>
  <c r="K17" i="12"/>
  <c r="J17" i="12"/>
  <c r="I17" i="12"/>
  <c r="G17" i="12"/>
  <c r="H17" i="12"/>
  <c r="F17" i="12"/>
  <c r="E17" i="12"/>
  <c r="M14" i="12"/>
  <c r="L14" i="12"/>
  <c r="K14" i="12"/>
  <c r="J14" i="12"/>
  <c r="I14" i="12"/>
  <c r="G14" i="12"/>
  <c r="H14" i="12"/>
  <c r="F14" i="12"/>
  <c r="E14" i="12"/>
  <c r="N239" i="11"/>
  <c r="M239" i="11"/>
  <c r="L239" i="11"/>
  <c r="K239" i="11"/>
  <c r="J239" i="11"/>
  <c r="I239" i="11"/>
  <c r="G239" i="11"/>
  <c r="H239" i="11"/>
  <c r="F239" i="11"/>
  <c r="E239" i="11"/>
  <c r="N236" i="11"/>
  <c r="M236" i="11"/>
  <c r="L236" i="11"/>
  <c r="K236" i="11"/>
  <c r="J236" i="11"/>
  <c r="I236" i="11"/>
  <c r="G236" i="11"/>
  <c r="H236" i="11"/>
  <c r="F236" i="11"/>
  <c r="E236" i="11"/>
  <c r="N234" i="11"/>
  <c r="M234" i="11"/>
  <c r="L234" i="11"/>
  <c r="K234" i="11"/>
  <c r="J234" i="11"/>
  <c r="I234" i="11"/>
  <c r="G234" i="11"/>
  <c r="H234" i="11"/>
  <c r="F234" i="11"/>
  <c r="E234" i="11"/>
  <c r="N231" i="11"/>
  <c r="M231" i="11"/>
  <c r="L231" i="11"/>
  <c r="K231" i="11"/>
  <c r="J231" i="11"/>
  <c r="I231" i="11"/>
  <c r="G231" i="11"/>
  <c r="H231" i="11"/>
  <c r="F231" i="11"/>
  <c r="E231" i="11"/>
  <c r="N227" i="11"/>
  <c r="M227" i="11"/>
  <c r="L227" i="11"/>
  <c r="K227" i="11"/>
  <c r="J227" i="11"/>
  <c r="I227" i="11"/>
  <c r="G227" i="11"/>
  <c r="H227" i="11"/>
  <c r="F227" i="11"/>
  <c r="E227" i="11"/>
  <c r="N224" i="11"/>
  <c r="M224" i="11"/>
  <c r="L224" i="11"/>
  <c r="K224" i="11"/>
  <c r="J224" i="11"/>
  <c r="I224" i="11"/>
  <c r="G224" i="11"/>
  <c r="H224" i="11"/>
  <c r="F224" i="11"/>
  <c r="E224" i="11"/>
  <c r="N222" i="11"/>
  <c r="M222" i="11"/>
  <c r="L222" i="11"/>
  <c r="K222" i="11"/>
  <c r="J222" i="11"/>
  <c r="I222" i="11"/>
  <c r="G222" i="11"/>
  <c r="H222" i="11"/>
  <c r="F222" i="11"/>
  <c r="E222" i="11"/>
  <c r="N220" i="11"/>
  <c r="M220" i="11"/>
  <c r="L220" i="11"/>
  <c r="K220" i="11"/>
  <c r="J220" i="11"/>
  <c r="I220" i="11"/>
  <c r="G220" i="11"/>
  <c r="H220" i="11"/>
  <c r="F220" i="11"/>
  <c r="E220" i="11"/>
  <c r="N217" i="11"/>
  <c r="M217" i="11"/>
  <c r="L217" i="11"/>
  <c r="K217" i="11"/>
  <c r="J217" i="11"/>
  <c r="I217" i="11"/>
  <c r="G217" i="11"/>
  <c r="H217" i="11"/>
  <c r="F217" i="11"/>
  <c r="E217" i="11"/>
  <c r="N213" i="11"/>
  <c r="M213" i="11"/>
  <c r="L213" i="11"/>
  <c r="K213" i="11"/>
  <c r="J213" i="11"/>
  <c r="I213" i="11"/>
  <c r="G213" i="11"/>
  <c r="H213" i="11"/>
  <c r="F213" i="11"/>
  <c r="E213" i="11"/>
  <c r="N210" i="11"/>
  <c r="M210" i="11"/>
  <c r="L210" i="11"/>
  <c r="K210" i="11"/>
  <c r="J210" i="11"/>
  <c r="I210" i="11"/>
  <c r="G210" i="11"/>
  <c r="H210" i="11"/>
  <c r="F210" i="11"/>
  <c r="E210" i="11"/>
  <c r="N207" i="11"/>
  <c r="M207" i="11"/>
  <c r="L207" i="11"/>
  <c r="K207" i="11"/>
  <c r="J207" i="11"/>
  <c r="I207" i="11"/>
  <c r="G207" i="11"/>
  <c r="H207" i="11"/>
  <c r="F207" i="11"/>
  <c r="E207" i="11"/>
  <c r="N205" i="11"/>
  <c r="M205" i="11"/>
  <c r="L205" i="11"/>
  <c r="K205" i="11"/>
  <c r="J205" i="11"/>
  <c r="I205" i="11"/>
  <c r="G205" i="11"/>
  <c r="H205" i="11"/>
  <c r="F205" i="11"/>
  <c r="E205" i="11"/>
  <c r="N203" i="11"/>
  <c r="M203" i="11"/>
  <c r="L203" i="11"/>
  <c r="K203" i="11"/>
  <c r="J203" i="11"/>
  <c r="I203" i="11"/>
  <c r="G203" i="11"/>
  <c r="H203" i="11"/>
  <c r="F203" i="11"/>
  <c r="E203" i="11"/>
  <c r="N201" i="11"/>
  <c r="M201" i="11"/>
  <c r="L201" i="11"/>
  <c r="K201" i="11"/>
  <c r="J201" i="11"/>
  <c r="I201" i="11"/>
  <c r="G201" i="11"/>
  <c r="H201" i="11"/>
  <c r="F201" i="11"/>
  <c r="E201" i="11"/>
  <c r="N198" i="11"/>
  <c r="M198" i="11"/>
  <c r="L198" i="11"/>
  <c r="K198" i="11"/>
  <c r="J198" i="11"/>
  <c r="I198" i="11"/>
  <c r="G198" i="11"/>
  <c r="H198" i="11"/>
  <c r="F198" i="11"/>
  <c r="E198" i="11"/>
  <c r="N196" i="11"/>
  <c r="M196" i="11"/>
  <c r="L196" i="11"/>
  <c r="K196" i="11"/>
  <c r="J196" i="11"/>
  <c r="I196" i="11"/>
  <c r="G196" i="11"/>
  <c r="H196" i="11"/>
  <c r="F196" i="11"/>
  <c r="E196" i="11"/>
  <c r="N193" i="11"/>
  <c r="M193" i="11"/>
  <c r="L193" i="11"/>
  <c r="K193" i="11"/>
  <c r="J193" i="11"/>
  <c r="I193" i="11"/>
  <c r="G193" i="11"/>
  <c r="H193" i="11"/>
  <c r="F193" i="11"/>
  <c r="E193" i="11"/>
  <c r="N189" i="11"/>
  <c r="M189" i="11"/>
  <c r="L189" i="11"/>
  <c r="K189" i="11"/>
  <c r="J189" i="11"/>
  <c r="I189" i="11"/>
  <c r="G189" i="11"/>
  <c r="H189" i="11"/>
  <c r="F189" i="11"/>
  <c r="E189" i="11"/>
  <c r="N187" i="11"/>
  <c r="M187" i="11"/>
  <c r="L187" i="11"/>
  <c r="K187" i="11"/>
  <c r="J187" i="11"/>
  <c r="I187" i="11"/>
  <c r="G187" i="11"/>
  <c r="H187" i="11"/>
  <c r="F187" i="11"/>
  <c r="E187" i="11"/>
  <c r="N185" i="11"/>
  <c r="M185" i="11"/>
  <c r="L185" i="11"/>
  <c r="K185" i="11"/>
  <c r="J185" i="11"/>
  <c r="I185" i="11"/>
  <c r="G185" i="11"/>
  <c r="H185" i="11"/>
  <c r="F185" i="11"/>
  <c r="E185" i="11"/>
  <c r="N183" i="11"/>
  <c r="M183" i="11"/>
  <c r="L183" i="11"/>
  <c r="K183" i="11"/>
  <c r="J183" i="11"/>
  <c r="I183" i="11"/>
  <c r="G183" i="11"/>
  <c r="H183" i="11"/>
  <c r="F183" i="11"/>
  <c r="E183" i="11"/>
  <c r="N180" i="11"/>
  <c r="M180" i="11"/>
  <c r="L180" i="11"/>
  <c r="K180" i="11"/>
  <c r="J180" i="11"/>
  <c r="I180" i="11"/>
  <c r="G180" i="11"/>
  <c r="H180" i="11"/>
  <c r="F180" i="11"/>
  <c r="E180" i="11"/>
  <c r="N177" i="11"/>
  <c r="M177" i="11"/>
  <c r="L177" i="11"/>
  <c r="K177" i="11"/>
  <c r="J177" i="11"/>
  <c r="I177" i="11"/>
  <c r="G177" i="11"/>
  <c r="H177" i="11"/>
  <c r="F177" i="11"/>
  <c r="E177" i="11"/>
  <c r="N174" i="11"/>
  <c r="M174" i="11"/>
  <c r="L174" i="11"/>
  <c r="K174" i="11"/>
  <c r="J174" i="11"/>
  <c r="I174" i="11"/>
  <c r="G174" i="11"/>
  <c r="H174" i="11"/>
  <c r="F174" i="11"/>
  <c r="E174" i="11"/>
  <c r="N171" i="11"/>
  <c r="M171" i="11"/>
  <c r="L171" i="11"/>
  <c r="K171" i="11"/>
  <c r="J171" i="11"/>
  <c r="I171" i="11"/>
  <c r="G171" i="11"/>
  <c r="H171" i="11"/>
  <c r="F171" i="11"/>
  <c r="E171" i="11"/>
  <c r="N167" i="11"/>
  <c r="M167" i="11"/>
  <c r="L167" i="11"/>
  <c r="K167" i="11"/>
  <c r="J167" i="11"/>
  <c r="I167" i="11"/>
  <c r="G167" i="11"/>
  <c r="H167" i="11"/>
  <c r="F167" i="11"/>
  <c r="E167" i="11"/>
  <c r="N164" i="11"/>
  <c r="M164" i="11"/>
  <c r="L164" i="11"/>
  <c r="K164" i="11"/>
  <c r="J164" i="11"/>
  <c r="I164" i="11"/>
  <c r="G164" i="11"/>
  <c r="H164" i="11"/>
  <c r="F164" i="11"/>
  <c r="E164" i="11"/>
  <c r="N161" i="11"/>
  <c r="M161" i="11"/>
  <c r="L161" i="11"/>
  <c r="K161" i="11"/>
  <c r="J161" i="11"/>
  <c r="I161" i="11"/>
  <c r="G161" i="11"/>
  <c r="H161" i="11"/>
  <c r="F161" i="11"/>
  <c r="E161" i="11"/>
  <c r="N158" i="11"/>
  <c r="M158" i="11"/>
  <c r="L158" i="11"/>
  <c r="K158" i="11"/>
  <c r="J158" i="11"/>
  <c r="I158" i="11"/>
  <c r="G158" i="11"/>
  <c r="H158" i="11"/>
  <c r="F158" i="11"/>
  <c r="E158" i="11"/>
  <c r="N155" i="11"/>
  <c r="M155" i="11"/>
  <c r="L155" i="11"/>
  <c r="K155" i="11"/>
  <c r="J155" i="11"/>
  <c r="I155" i="11"/>
  <c r="G155" i="11"/>
  <c r="H155" i="11"/>
  <c r="F155" i="11"/>
  <c r="E155" i="11"/>
  <c r="N153" i="11"/>
  <c r="M153" i="11"/>
  <c r="L153" i="11"/>
  <c r="K153" i="11"/>
  <c r="J153" i="11"/>
  <c r="I153" i="11"/>
  <c r="G153" i="11"/>
  <c r="H153" i="11"/>
  <c r="F153" i="11"/>
  <c r="E153" i="11"/>
  <c r="N151" i="11"/>
  <c r="M151" i="11"/>
  <c r="L151" i="11"/>
  <c r="K151" i="11"/>
  <c r="J151" i="11"/>
  <c r="I151" i="11"/>
  <c r="G151" i="11"/>
  <c r="H151" i="11"/>
  <c r="F151" i="11"/>
  <c r="E151" i="11"/>
  <c r="N148" i="11"/>
  <c r="M148" i="11"/>
  <c r="L148" i="11"/>
  <c r="K148" i="11"/>
  <c r="J148" i="11"/>
  <c r="I148" i="11"/>
  <c r="G148" i="11"/>
  <c r="H148" i="11"/>
  <c r="F148" i="11"/>
  <c r="E148" i="11"/>
  <c r="N145" i="11"/>
  <c r="M145" i="11"/>
  <c r="L145" i="11"/>
  <c r="K145" i="11"/>
  <c r="J145" i="11"/>
  <c r="I145" i="11"/>
  <c r="G145" i="11"/>
  <c r="H145" i="11"/>
  <c r="F145" i="11"/>
  <c r="E145" i="11"/>
  <c r="N142" i="11"/>
  <c r="M142" i="11"/>
  <c r="L142" i="11"/>
  <c r="K142" i="11"/>
  <c r="J142" i="11"/>
  <c r="I142" i="11"/>
  <c r="G142" i="11"/>
  <c r="H142" i="11"/>
  <c r="F142" i="11"/>
  <c r="E142" i="11"/>
  <c r="N140" i="11"/>
  <c r="M140" i="11"/>
  <c r="L140" i="11"/>
  <c r="K140" i="11"/>
  <c r="J140" i="11"/>
  <c r="I140" i="11"/>
  <c r="G140" i="11"/>
  <c r="H140" i="11"/>
  <c r="F140" i="11"/>
  <c r="E140" i="11"/>
  <c r="N138" i="11"/>
  <c r="M138" i="11"/>
  <c r="L138" i="11"/>
  <c r="K138" i="11"/>
  <c r="J138" i="11"/>
  <c r="I138" i="11"/>
  <c r="G138" i="11"/>
  <c r="H138" i="11"/>
  <c r="F138" i="11"/>
  <c r="E138" i="11"/>
  <c r="N136" i="11"/>
  <c r="M136" i="11"/>
  <c r="L136" i="11"/>
  <c r="K136" i="11"/>
  <c r="J136" i="11"/>
  <c r="I136" i="11"/>
  <c r="G136" i="11"/>
  <c r="H136" i="11"/>
  <c r="F136" i="11"/>
  <c r="E136" i="11"/>
  <c r="N134" i="11"/>
  <c r="M134" i="11"/>
  <c r="L134" i="11"/>
  <c r="K134" i="11"/>
  <c r="J134" i="11"/>
  <c r="I134" i="11"/>
  <c r="G134" i="11"/>
  <c r="H134" i="11"/>
  <c r="F134" i="11"/>
  <c r="E134" i="11"/>
  <c r="N132" i="11"/>
  <c r="M132" i="11"/>
  <c r="L132" i="11"/>
  <c r="K132" i="11"/>
  <c r="J132" i="11"/>
  <c r="I132" i="11"/>
  <c r="G132" i="11"/>
  <c r="H132" i="11"/>
  <c r="F132" i="11"/>
  <c r="E132" i="11"/>
  <c r="N130" i="11"/>
  <c r="M130" i="11"/>
  <c r="L130" i="11"/>
  <c r="K130" i="11"/>
  <c r="J130" i="11"/>
  <c r="I130" i="11"/>
  <c r="G130" i="11"/>
  <c r="H130" i="11"/>
  <c r="F130" i="11"/>
  <c r="E130" i="11"/>
  <c r="N128" i="11"/>
  <c r="M128" i="11"/>
  <c r="L128" i="11"/>
  <c r="K128" i="11"/>
  <c r="J128" i="11"/>
  <c r="I128" i="11"/>
  <c r="G128" i="11"/>
  <c r="H128" i="11"/>
  <c r="F128" i="11"/>
  <c r="E128" i="11"/>
  <c r="N125" i="11"/>
  <c r="M125" i="11"/>
  <c r="L125" i="11"/>
  <c r="K125" i="11"/>
  <c r="J125" i="11"/>
  <c r="I125" i="11"/>
  <c r="G125" i="11"/>
  <c r="H125" i="11"/>
  <c r="F125" i="11"/>
  <c r="E125" i="11"/>
  <c r="N122" i="11"/>
  <c r="M122" i="11"/>
  <c r="L122" i="11"/>
  <c r="K122" i="11"/>
  <c r="J122" i="11"/>
  <c r="I122" i="11"/>
  <c r="G122" i="11"/>
  <c r="H122" i="11"/>
  <c r="F122" i="11"/>
  <c r="E122" i="11"/>
  <c r="N119" i="11"/>
  <c r="M119" i="11"/>
  <c r="L119" i="11"/>
  <c r="K119" i="11"/>
  <c r="J119" i="11"/>
  <c r="I119" i="11"/>
  <c r="G119" i="11"/>
  <c r="H119" i="11"/>
  <c r="F119" i="11"/>
  <c r="E119" i="11"/>
  <c r="N116" i="11"/>
  <c r="M116" i="11"/>
  <c r="L116" i="11"/>
  <c r="K116" i="11"/>
  <c r="J116" i="11"/>
  <c r="I116" i="11"/>
  <c r="G116" i="11"/>
  <c r="H116" i="11"/>
  <c r="F116" i="11"/>
  <c r="E116" i="11"/>
  <c r="N112" i="11"/>
  <c r="M112" i="11"/>
  <c r="L112" i="11"/>
  <c r="K112" i="11"/>
  <c r="J112" i="11"/>
  <c r="I112" i="11"/>
  <c r="G112" i="11"/>
  <c r="H112" i="11"/>
  <c r="F112" i="11"/>
  <c r="E112" i="11"/>
  <c r="N107" i="11"/>
  <c r="M107" i="11"/>
  <c r="L107" i="11"/>
  <c r="K107" i="11"/>
  <c r="J107" i="11"/>
  <c r="I107" i="11"/>
  <c r="G107" i="11"/>
  <c r="H107" i="11"/>
  <c r="F107" i="11"/>
  <c r="E107" i="11"/>
  <c r="N105" i="11"/>
  <c r="M105" i="11"/>
  <c r="L105" i="11"/>
  <c r="K105" i="11"/>
  <c r="J105" i="11"/>
  <c r="I105" i="11"/>
  <c r="G105" i="11"/>
  <c r="H105" i="11"/>
  <c r="F105" i="11"/>
  <c r="E105" i="11"/>
  <c r="N102" i="11"/>
  <c r="M102" i="11"/>
  <c r="L102" i="11"/>
  <c r="K102" i="11"/>
  <c r="J102" i="11"/>
  <c r="I102" i="11"/>
  <c r="G102" i="11"/>
  <c r="H102" i="11"/>
  <c r="F102" i="11"/>
  <c r="E102" i="11"/>
  <c r="N100" i="11"/>
  <c r="M100" i="11"/>
  <c r="L100" i="11"/>
  <c r="K100" i="11"/>
  <c r="J100" i="11"/>
  <c r="I100" i="11"/>
  <c r="G100" i="11"/>
  <c r="H100" i="11"/>
  <c r="F100" i="11"/>
  <c r="E100" i="11"/>
  <c r="N96" i="11"/>
  <c r="M96" i="11"/>
  <c r="L96" i="11"/>
  <c r="K96" i="11"/>
  <c r="J96" i="11"/>
  <c r="I96" i="11"/>
  <c r="G96" i="11"/>
  <c r="H96" i="11"/>
  <c r="F96" i="11"/>
  <c r="E96" i="11"/>
  <c r="N94" i="11"/>
  <c r="M94" i="11"/>
  <c r="L94" i="11"/>
  <c r="K94" i="11"/>
  <c r="J94" i="11"/>
  <c r="I94" i="11"/>
  <c r="G94" i="11"/>
  <c r="H94" i="11"/>
  <c r="F94" i="11"/>
  <c r="E94" i="11"/>
  <c r="N91" i="11"/>
  <c r="M91" i="11"/>
  <c r="L91" i="11"/>
  <c r="K91" i="11"/>
  <c r="J91" i="11"/>
  <c r="I91" i="11"/>
  <c r="G91" i="11"/>
  <c r="H91" i="11"/>
  <c r="F91" i="11"/>
  <c r="E91" i="11"/>
  <c r="N88" i="11"/>
  <c r="M88" i="11"/>
  <c r="L88" i="11"/>
  <c r="K88" i="11"/>
  <c r="J88" i="11"/>
  <c r="I88" i="11"/>
  <c r="G88" i="11"/>
  <c r="H88" i="11"/>
  <c r="F88" i="11"/>
  <c r="E88" i="11"/>
  <c r="N85" i="11"/>
  <c r="M85" i="11"/>
  <c r="L85" i="11"/>
  <c r="K85" i="11"/>
  <c r="J85" i="11"/>
  <c r="I85" i="11"/>
  <c r="G85" i="11"/>
  <c r="H85" i="11"/>
  <c r="F85" i="11"/>
  <c r="E85" i="11"/>
  <c r="N82" i="11"/>
  <c r="M82" i="11"/>
  <c r="L82" i="11"/>
  <c r="K82" i="11"/>
  <c r="J82" i="11"/>
  <c r="I82" i="11"/>
  <c r="G82" i="11"/>
  <c r="H82" i="11"/>
  <c r="F82" i="11"/>
  <c r="E82" i="11"/>
  <c r="N79" i="11"/>
  <c r="M79" i="11"/>
  <c r="L79" i="11"/>
  <c r="K79" i="11"/>
  <c r="J79" i="11"/>
  <c r="I79" i="11"/>
  <c r="G79" i="11"/>
  <c r="H79" i="11"/>
  <c r="F79" i="11"/>
  <c r="E79" i="11"/>
  <c r="N76" i="11"/>
  <c r="M76" i="11"/>
  <c r="L76" i="11"/>
  <c r="K76" i="11"/>
  <c r="J76" i="11"/>
  <c r="I76" i="11"/>
  <c r="G76" i="11"/>
  <c r="H76" i="11"/>
  <c r="F76" i="11"/>
  <c r="E76" i="11"/>
  <c r="N73" i="11"/>
  <c r="M73" i="11"/>
  <c r="L73" i="11"/>
  <c r="K73" i="11"/>
  <c r="J73" i="11"/>
  <c r="I73" i="11"/>
  <c r="G73" i="11"/>
  <c r="H73" i="11"/>
  <c r="F73" i="11"/>
  <c r="E73" i="11"/>
  <c r="N71" i="11"/>
  <c r="M71" i="11"/>
  <c r="L71" i="11"/>
  <c r="K71" i="11"/>
  <c r="J71" i="11"/>
  <c r="I71" i="11"/>
  <c r="G71" i="11"/>
  <c r="H71" i="11"/>
  <c r="F71" i="11"/>
  <c r="E71" i="11"/>
  <c r="N69" i="11"/>
  <c r="M69" i="11"/>
  <c r="L69" i="11"/>
  <c r="K69" i="11"/>
  <c r="J69" i="11"/>
  <c r="I69" i="11"/>
  <c r="G69" i="11"/>
  <c r="H69" i="11"/>
  <c r="F69" i="11"/>
  <c r="E69" i="11"/>
  <c r="N66" i="11"/>
  <c r="M66" i="11"/>
  <c r="L66" i="11"/>
  <c r="K66" i="11"/>
  <c r="J66" i="11"/>
  <c r="I66" i="11"/>
  <c r="G66" i="11"/>
  <c r="H66" i="11"/>
  <c r="F66" i="11"/>
  <c r="E66" i="11"/>
  <c r="N63" i="11"/>
  <c r="M63" i="11"/>
  <c r="L63" i="11"/>
  <c r="K63" i="11"/>
  <c r="J63" i="11"/>
  <c r="I63" i="11"/>
  <c r="G63" i="11"/>
  <c r="H63" i="11"/>
  <c r="F63" i="11"/>
  <c r="E63" i="11"/>
  <c r="N60" i="11"/>
  <c r="M60" i="11"/>
  <c r="L60" i="11"/>
  <c r="K60" i="11"/>
  <c r="J60" i="11"/>
  <c r="I60" i="11"/>
  <c r="G60" i="11"/>
  <c r="H60" i="11"/>
  <c r="F60" i="11"/>
  <c r="E60" i="11"/>
  <c r="N57" i="11"/>
  <c r="M57" i="11"/>
  <c r="L57" i="11"/>
  <c r="K57" i="11"/>
  <c r="J57" i="11"/>
  <c r="I57" i="11"/>
  <c r="G57" i="11"/>
  <c r="H57" i="11"/>
  <c r="F57" i="11"/>
  <c r="E57" i="11"/>
  <c r="N53" i="11"/>
  <c r="M53" i="11"/>
  <c r="L53" i="11"/>
  <c r="K53" i="11"/>
  <c r="J53" i="11"/>
  <c r="I53" i="11"/>
  <c r="G53" i="11"/>
  <c r="H53" i="11"/>
  <c r="F53" i="11"/>
  <c r="E53" i="11"/>
  <c r="N50" i="11"/>
  <c r="M50" i="11"/>
  <c r="L50" i="11"/>
  <c r="K50" i="11"/>
  <c r="J50" i="11"/>
  <c r="I50" i="11"/>
  <c r="G50" i="11"/>
  <c r="H50" i="11"/>
  <c r="F50" i="11"/>
  <c r="E50" i="11"/>
  <c r="N40" i="11"/>
  <c r="M40" i="11"/>
  <c r="L40" i="11"/>
  <c r="K40" i="11"/>
  <c r="J40" i="11"/>
  <c r="I40" i="11"/>
  <c r="G40" i="11"/>
  <c r="H40" i="11"/>
  <c r="F40" i="11"/>
  <c r="E40" i="11"/>
  <c r="N35" i="11"/>
  <c r="M35" i="11"/>
  <c r="L35" i="11"/>
  <c r="K35" i="11"/>
  <c r="J35" i="11"/>
  <c r="I35" i="11"/>
  <c r="G35" i="11"/>
  <c r="H35" i="11"/>
  <c r="F35" i="11"/>
  <c r="E35" i="11"/>
  <c r="N33" i="11"/>
  <c r="M33" i="11"/>
  <c r="L33" i="11"/>
  <c r="K33" i="11"/>
  <c r="J33" i="11"/>
  <c r="I33" i="11"/>
  <c r="G33" i="11"/>
  <c r="H33" i="11"/>
  <c r="F33" i="11"/>
  <c r="E33" i="11"/>
  <c r="N30" i="11"/>
  <c r="M30" i="11"/>
  <c r="L30" i="11"/>
  <c r="K30" i="11"/>
  <c r="J30" i="11"/>
  <c r="I30" i="11"/>
  <c r="G30" i="11"/>
  <c r="H30" i="11"/>
  <c r="F30" i="11"/>
  <c r="E30" i="11"/>
  <c r="N27" i="11"/>
  <c r="M27" i="11"/>
  <c r="L27" i="11"/>
  <c r="K27" i="11"/>
  <c r="J27" i="11"/>
  <c r="I27" i="11"/>
  <c r="G27" i="11"/>
  <c r="H27" i="11"/>
  <c r="F27" i="11"/>
  <c r="E27" i="11"/>
  <c r="N16" i="11"/>
  <c r="M16" i="11"/>
  <c r="L16" i="11"/>
  <c r="K16" i="11"/>
  <c r="J16" i="11"/>
  <c r="I16" i="11"/>
  <c r="G16" i="11"/>
  <c r="H16" i="11"/>
  <c r="F16" i="11"/>
  <c r="E16" i="11"/>
  <c r="N12" i="11"/>
  <c r="M12" i="11"/>
  <c r="L12" i="11"/>
  <c r="K12" i="11"/>
  <c r="J12" i="11"/>
  <c r="I12" i="11"/>
  <c r="G12" i="11"/>
  <c r="H12" i="11"/>
  <c r="F12" i="11"/>
  <c r="E12" i="11"/>
  <c r="N9" i="11"/>
  <c r="M9" i="11"/>
  <c r="L9" i="11"/>
  <c r="K9" i="11"/>
  <c r="J9" i="11"/>
  <c r="I9" i="11"/>
  <c r="G9" i="11"/>
  <c r="H9" i="11"/>
  <c r="F9" i="11"/>
  <c r="E9" i="11"/>
  <c r="L217" i="10"/>
  <c r="K217" i="10"/>
  <c r="J217" i="10"/>
  <c r="I217" i="10"/>
  <c r="G217" i="10"/>
  <c r="H217" i="10"/>
  <c r="F217" i="10"/>
  <c r="E217" i="10"/>
  <c r="L215" i="10"/>
  <c r="K215" i="10"/>
  <c r="J215" i="10"/>
  <c r="I215" i="10"/>
  <c r="G215" i="10"/>
  <c r="H215" i="10"/>
  <c r="F215" i="10"/>
  <c r="E215" i="10"/>
  <c r="L213" i="10"/>
  <c r="K213" i="10"/>
  <c r="J213" i="10"/>
  <c r="I213" i="10"/>
  <c r="G213" i="10"/>
  <c r="H213" i="10"/>
  <c r="F213" i="10"/>
  <c r="E213" i="10"/>
  <c r="L211" i="10"/>
  <c r="K211" i="10"/>
  <c r="J211" i="10"/>
  <c r="I211" i="10"/>
  <c r="G211" i="10"/>
  <c r="H211" i="10"/>
  <c r="F211" i="10"/>
  <c r="E211" i="10"/>
  <c r="L209" i="10"/>
  <c r="K209" i="10"/>
  <c r="J209" i="10"/>
  <c r="I209" i="10"/>
  <c r="G209" i="10"/>
  <c r="H209" i="10"/>
  <c r="F209" i="10"/>
  <c r="E209" i="10"/>
  <c r="L206" i="10"/>
  <c r="K206" i="10"/>
  <c r="J206" i="10"/>
  <c r="I206" i="10"/>
  <c r="G206" i="10"/>
  <c r="H206" i="10"/>
  <c r="F206" i="10"/>
  <c r="E206" i="10"/>
  <c r="L204" i="10"/>
  <c r="K204" i="10"/>
  <c r="J204" i="10"/>
  <c r="I204" i="10"/>
  <c r="G204" i="10"/>
  <c r="H204" i="10"/>
  <c r="F204" i="10"/>
  <c r="E204" i="10"/>
  <c r="L202" i="10"/>
  <c r="K202" i="10"/>
  <c r="J202" i="10"/>
  <c r="I202" i="10"/>
  <c r="G202" i="10"/>
  <c r="H202" i="10"/>
  <c r="F202" i="10"/>
  <c r="E202" i="10"/>
  <c r="L200" i="10"/>
  <c r="K200" i="10"/>
  <c r="J200" i="10"/>
  <c r="I200" i="10"/>
  <c r="G200" i="10"/>
  <c r="H200" i="10"/>
  <c r="F200" i="10"/>
  <c r="E200" i="10"/>
  <c r="L198" i="10"/>
  <c r="K198" i="10"/>
  <c r="J198" i="10"/>
  <c r="I198" i="10"/>
  <c r="G198" i="10"/>
  <c r="H198" i="10"/>
  <c r="F198" i="10"/>
  <c r="E198" i="10"/>
  <c r="L196" i="10"/>
  <c r="K196" i="10"/>
  <c r="J196" i="10"/>
  <c r="I196" i="10"/>
  <c r="G196" i="10"/>
  <c r="H196" i="10"/>
  <c r="F196" i="10"/>
  <c r="E196" i="10"/>
  <c r="L194" i="10"/>
  <c r="K194" i="10"/>
  <c r="J194" i="10"/>
  <c r="I194" i="10"/>
  <c r="G194" i="10"/>
  <c r="H194" i="10"/>
  <c r="F194" i="10"/>
  <c r="E194" i="10"/>
  <c r="L192" i="10"/>
  <c r="K192" i="10"/>
  <c r="J192" i="10"/>
  <c r="I192" i="10"/>
  <c r="G192" i="10"/>
  <c r="H192" i="10"/>
  <c r="F192" i="10"/>
  <c r="E192" i="10"/>
  <c r="L190" i="10"/>
  <c r="K190" i="10"/>
  <c r="J190" i="10"/>
  <c r="I190" i="10"/>
  <c r="G190" i="10"/>
  <c r="H190" i="10"/>
  <c r="F190" i="10"/>
  <c r="E190" i="10"/>
  <c r="L188" i="10"/>
  <c r="K188" i="10"/>
  <c r="J188" i="10"/>
  <c r="I188" i="10"/>
  <c r="G188" i="10"/>
  <c r="H188" i="10"/>
  <c r="F188" i="10"/>
  <c r="E188" i="10"/>
  <c r="L186" i="10"/>
  <c r="K186" i="10"/>
  <c r="J186" i="10"/>
  <c r="I186" i="10"/>
  <c r="G186" i="10"/>
  <c r="H186" i="10"/>
  <c r="F186" i="10"/>
  <c r="E186" i="10"/>
  <c r="L184" i="10"/>
  <c r="K184" i="10"/>
  <c r="J184" i="10"/>
  <c r="I184" i="10"/>
  <c r="G184" i="10"/>
  <c r="H184" i="10"/>
  <c r="F184" i="10"/>
  <c r="E184" i="10"/>
  <c r="L181" i="10"/>
  <c r="K181" i="10"/>
  <c r="J181" i="10"/>
  <c r="I181" i="10"/>
  <c r="G181" i="10"/>
  <c r="H181" i="10"/>
  <c r="F181" i="10"/>
  <c r="E181" i="10"/>
  <c r="L179" i="10"/>
  <c r="K179" i="10"/>
  <c r="J179" i="10"/>
  <c r="I179" i="10"/>
  <c r="G179" i="10"/>
  <c r="H179" i="10"/>
  <c r="F179" i="10"/>
  <c r="E179" i="10"/>
  <c r="L176" i="10"/>
  <c r="K176" i="10"/>
  <c r="J176" i="10"/>
  <c r="I176" i="10"/>
  <c r="G176" i="10"/>
  <c r="H176" i="10"/>
  <c r="F176" i="10"/>
  <c r="E176" i="10"/>
  <c r="L174" i="10"/>
  <c r="K174" i="10"/>
  <c r="J174" i="10"/>
  <c r="I174" i="10"/>
  <c r="G174" i="10"/>
  <c r="H174" i="10"/>
  <c r="F174" i="10"/>
  <c r="E174" i="10"/>
  <c r="L172" i="10"/>
  <c r="K172" i="10"/>
  <c r="J172" i="10"/>
  <c r="I172" i="10"/>
  <c r="G172" i="10"/>
  <c r="H172" i="10"/>
  <c r="F172" i="10"/>
  <c r="E172" i="10"/>
  <c r="L164" i="10"/>
  <c r="K164" i="10"/>
  <c r="J164" i="10"/>
  <c r="I164" i="10"/>
  <c r="G164" i="10"/>
  <c r="H164" i="10"/>
  <c r="F164" i="10"/>
  <c r="E164" i="10"/>
  <c r="L161" i="10"/>
  <c r="K161" i="10"/>
  <c r="J161" i="10"/>
  <c r="I161" i="10"/>
  <c r="G161" i="10"/>
  <c r="H161" i="10"/>
  <c r="F161" i="10"/>
  <c r="E161" i="10"/>
  <c r="L157" i="10"/>
  <c r="K157" i="10"/>
  <c r="J157" i="10"/>
  <c r="I157" i="10"/>
  <c r="G157" i="10"/>
  <c r="H157" i="10"/>
  <c r="F157" i="10"/>
  <c r="E157" i="10"/>
  <c r="L155" i="10"/>
  <c r="K155" i="10"/>
  <c r="J155" i="10"/>
  <c r="I155" i="10"/>
  <c r="G155" i="10"/>
  <c r="H155" i="10"/>
  <c r="F155" i="10"/>
  <c r="E155" i="10"/>
  <c r="L151" i="10"/>
  <c r="K151" i="10"/>
  <c r="J151" i="10"/>
  <c r="I151" i="10"/>
  <c r="G151" i="10"/>
  <c r="H151" i="10"/>
  <c r="F151" i="10"/>
  <c r="E151" i="10"/>
  <c r="L147" i="10"/>
  <c r="K147" i="10"/>
  <c r="J147" i="10"/>
  <c r="I147" i="10"/>
  <c r="G147" i="10"/>
  <c r="H147" i="10"/>
  <c r="F147" i="10"/>
  <c r="E147" i="10"/>
  <c r="L144" i="10"/>
  <c r="K144" i="10"/>
  <c r="J144" i="10"/>
  <c r="I144" i="10"/>
  <c r="G144" i="10"/>
  <c r="H144" i="10"/>
  <c r="F144" i="10"/>
  <c r="E144" i="10"/>
  <c r="L140" i="10"/>
  <c r="K140" i="10"/>
  <c r="J140" i="10"/>
  <c r="I140" i="10"/>
  <c r="G140" i="10"/>
  <c r="H140" i="10"/>
  <c r="F140" i="10"/>
  <c r="E140" i="10"/>
  <c r="L138" i="10"/>
  <c r="K138" i="10"/>
  <c r="J138" i="10"/>
  <c r="I138" i="10"/>
  <c r="G138" i="10"/>
  <c r="H138" i="10"/>
  <c r="F138" i="10"/>
  <c r="E138" i="10"/>
  <c r="L135" i="10"/>
  <c r="K135" i="10"/>
  <c r="J135" i="10"/>
  <c r="I135" i="10"/>
  <c r="G135" i="10"/>
  <c r="H135" i="10"/>
  <c r="F135" i="10"/>
  <c r="E135" i="10"/>
  <c r="L132" i="10"/>
  <c r="K132" i="10"/>
  <c r="J132" i="10"/>
  <c r="I132" i="10"/>
  <c r="G132" i="10"/>
  <c r="H132" i="10"/>
  <c r="F132" i="10"/>
  <c r="E132" i="10"/>
  <c r="L130" i="10"/>
  <c r="K130" i="10"/>
  <c r="J130" i="10"/>
  <c r="I130" i="10"/>
  <c r="G130" i="10"/>
  <c r="H130" i="10"/>
  <c r="F130" i="10"/>
  <c r="E130" i="10"/>
  <c r="L127" i="10"/>
  <c r="K127" i="10"/>
  <c r="J127" i="10"/>
  <c r="I127" i="10"/>
  <c r="G127" i="10"/>
  <c r="H127" i="10"/>
  <c r="F127" i="10"/>
  <c r="E127" i="10"/>
  <c r="L124" i="10"/>
  <c r="K124" i="10"/>
  <c r="J124" i="10"/>
  <c r="I124" i="10"/>
  <c r="G124" i="10"/>
  <c r="H124" i="10"/>
  <c r="F124" i="10"/>
  <c r="E124" i="10"/>
  <c r="L121" i="10"/>
  <c r="K121" i="10"/>
  <c r="J121" i="10"/>
  <c r="I121" i="10"/>
  <c r="G121" i="10"/>
  <c r="H121" i="10"/>
  <c r="F121" i="10"/>
  <c r="E121" i="10"/>
  <c r="L118" i="10"/>
  <c r="K118" i="10"/>
  <c r="J118" i="10"/>
  <c r="I118" i="10"/>
  <c r="G118" i="10"/>
  <c r="H118" i="10"/>
  <c r="F118" i="10"/>
  <c r="E118" i="10"/>
  <c r="L114" i="10"/>
  <c r="K114" i="10"/>
  <c r="J114" i="10"/>
  <c r="I114" i="10"/>
  <c r="G114" i="10"/>
  <c r="H114" i="10"/>
  <c r="F114" i="10"/>
  <c r="E114" i="10"/>
  <c r="L112" i="10"/>
  <c r="K112" i="10"/>
  <c r="J112" i="10"/>
  <c r="I112" i="10"/>
  <c r="G112" i="10"/>
  <c r="H112" i="10"/>
  <c r="F112" i="10"/>
  <c r="E112" i="10"/>
  <c r="L110" i="10"/>
  <c r="K110" i="10"/>
  <c r="J110" i="10"/>
  <c r="I110" i="10"/>
  <c r="G110" i="10"/>
  <c r="H110" i="10"/>
  <c r="F110" i="10"/>
  <c r="E110" i="10"/>
  <c r="L106" i="10"/>
  <c r="K106" i="10"/>
  <c r="J106" i="10"/>
  <c r="I106" i="10"/>
  <c r="G106" i="10"/>
  <c r="H106" i="10"/>
  <c r="F106" i="10"/>
  <c r="E106" i="10"/>
  <c r="L103" i="10"/>
  <c r="K103" i="10"/>
  <c r="J103" i="10"/>
  <c r="I103" i="10"/>
  <c r="G103" i="10"/>
  <c r="H103" i="10"/>
  <c r="F103" i="10"/>
  <c r="E103" i="10"/>
  <c r="L100" i="10"/>
  <c r="K100" i="10"/>
  <c r="J100" i="10"/>
  <c r="I100" i="10"/>
  <c r="G100" i="10"/>
  <c r="H100" i="10"/>
  <c r="F100" i="10"/>
  <c r="E100" i="10"/>
  <c r="L97" i="10"/>
  <c r="K97" i="10"/>
  <c r="J97" i="10"/>
  <c r="I97" i="10"/>
  <c r="G97" i="10"/>
  <c r="H97" i="10"/>
  <c r="F97" i="10"/>
  <c r="E97" i="10"/>
  <c r="L93" i="10"/>
  <c r="K93" i="10"/>
  <c r="J93" i="10"/>
  <c r="I93" i="10"/>
  <c r="G93" i="10"/>
  <c r="H93" i="10"/>
  <c r="F93" i="10"/>
  <c r="E93" i="10"/>
  <c r="L90" i="10"/>
  <c r="K90" i="10"/>
  <c r="J90" i="10"/>
  <c r="I90" i="10"/>
  <c r="G90" i="10"/>
  <c r="H90" i="10"/>
  <c r="F90" i="10"/>
  <c r="E90" i="10"/>
  <c r="L87" i="10"/>
  <c r="K87" i="10"/>
  <c r="J87" i="10"/>
  <c r="I87" i="10"/>
  <c r="G87" i="10"/>
  <c r="H87" i="10"/>
  <c r="F87" i="10"/>
  <c r="E87" i="10"/>
  <c r="L85" i="10"/>
  <c r="K85" i="10"/>
  <c r="J85" i="10"/>
  <c r="I85" i="10"/>
  <c r="G85" i="10"/>
  <c r="H85" i="10"/>
  <c r="F85" i="10"/>
  <c r="E85" i="10"/>
  <c r="L83" i="10"/>
  <c r="K83" i="10"/>
  <c r="J83" i="10"/>
  <c r="I83" i="10"/>
  <c r="G83" i="10"/>
  <c r="H83" i="10"/>
  <c r="F83" i="10"/>
  <c r="E83" i="10"/>
  <c r="L81" i="10"/>
  <c r="K81" i="10"/>
  <c r="J81" i="10"/>
  <c r="I81" i="10"/>
  <c r="G81" i="10"/>
  <c r="H81" i="10"/>
  <c r="F81" i="10"/>
  <c r="E81" i="10"/>
  <c r="L79" i="10"/>
  <c r="K79" i="10"/>
  <c r="J79" i="10"/>
  <c r="I79" i="10"/>
  <c r="G79" i="10"/>
  <c r="H79" i="10"/>
  <c r="F79" i="10"/>
  <c r="E79" i="10"/>
  <c r="L75" i="10"/>
  <c r="K75" i="10"/>
  <c r="J75" i="10"/>
  <c r="I75" i="10"/>
  <c r="G75" i="10"/>
  <c r="H75" i="10"/>
  <c r="F75" i="10"/>
  <c r="E75" i="10"/>
  <c r="L72" i="10"/>
  <c r="K72" i="10"/>
  <c r="J72" i="10"/>
  <c r="I72" i="10"/>
  <c r="G72" i="10"/>
  <c r="H72" i="10"/>
  <c r="F72" i="10"/>
  <c r="E72" i="10"/>
  <c r="L69" i="10"/>
  <c r="K69" i="10"/>
  <c r="J69" i="10"/>
  <c r="I69" i="10"/>
  <c r="G69" i="10"/>
  <c r="H69" i="10"/>
  <c r="F69" i="10"/>
  <c r="E69" i="10"/>
  <c r="L65" i="10"/>
  <c r="K65" i="10"/>
  <c r="J65" i="10"/>
  <c r="I65" i="10"/>
  <c r="G65" i="10"/>
  <c r="H65" i="10"/>
  <c r="F65" i="10"/>
  <c r="E65" i="10"/>
  <c r="L63" i="10"/>
  <c r="K63" i="10"/>
  <c r="J63" i="10"/>
  <c r="I63" i="10"/>
  <c r="G63" i="10"/>
  <c r="H63" i="10"/>
  <c r="F63" i="10"/>
  <c r="E63" i="10"/>
  <c r="L60" i="10"/>
  <c r="K60" i="10"/>
  <c r="J60" i="10"/>
  <c r="I60" i="10"/>
  <c r="G60" i="10"/>
  <c r="H60" i="10"/>
  <c r="F60" i="10"/>
  <c r="E60" i="10"/>
  <c r="L58" i="10"/>
  <c r="K58" i="10"/>
  <c r="J58" i="10"/>
  <c r="I58" i="10"/>
  <c r="G58" i="10"/>
  <c r="H58" i="10"/>
  <c r="F58" i="10"/>
  <c r="E58" i="10"/>
  <c r="L55" i="10"/>
  <c r="K55" i="10"/>
  <c r="J55" i="10"/>
  <c r="I55" i="10"/>
  <c r="G55" i="10"/>
  <c r="H55" i="10"/>
  <c r="F55" i="10"/>
  <c r="E55" i="10"/>
  <c r="L52" i="10"/>
  <c r="K52" i="10"/>
  <c r="J52" i="10"/>
  <c r="I52" i="10"/>
  <c r="G52" i="10"/>
  <c r="H52" i="10"/>
  <c r="F52" i="10"/>
  <c r="E52" i="10"/>
  <c r="L49" i="10"/>
  <c r="K49" i="10"/>
  <c r="J49" i="10"/>
  <c r="I49" i="10"/>
  <c r="G49" i="10"/>
  <c r="H49" i="10"/>
  <c r="F49" i="10"/>
  <c r="E49" i="10"/>
  <c r="L46" i="10"/>
  <c r="K46" i="10"/>
  <c r="J46" i="10"/>
  <c r="I46" i="10"/>
  <c r="G46" i="10"/>
  <c r="H46" i="10"/>
  <c r="F46" i="10"/>
  <c r="E46" i="10"/>
  <c r="L44" i="10"/>
  <c r="K44" i="10"/>
  <c r="J44" i="10"/>
  <c r="I44" i="10"/>
  <c r="G44" i="10"/>
  <c r="H44" i="10"/>
  <c r="F44" i="10"/>
  <c r="E44" i="10"/>
  <c r="L41" i="10"/>
  <c r="K41" i="10"/>
  <c r="J41" i="10"/>
  <c r="I41" i="10"/>
  <c r="G41" i="10"/>
  <c r="H41" i="10"/>
  <c r="F41" i="10"/>
  <c r="E41" i="10"/>
  <c r="L37" i="10"/>
  <c r="K37" i="10"/>
  <c r="J37" i="10"/>
  <c r="I37" i="10"/>
  <c r="G37" i="10"/>
  <c r="H37" i="10"/>
  <c r="F37" i="10"/>
  <c r="E37" i="10"/>
  <c r="L34" i="10"/>
  <c r="K34" i="10"/>
  <c r="J34" i="10"/>
  <c r="I34" i="10"/>
  <c r="G34" i="10"/>
  <c r="H34" i="10"/>
  <c r="F34" i="10"/>
  <c r="E34" i="10"/>
  <c r="L31" i="10"/>
  <c r="K31" i="10"/>
  <c r="J31" i="10"/>
  <c r="I31" i="10"/>
  <c r="G31" i="10"/>
  <c r="H31" i="10"/>
  <c r="F31" i="10"/>
  <c r="E31" i="10"/>
  <c r="L28" i="10"/>
  <c r="K28" i="10"/>
  <c r="J28" i="10"/>
  <c r="I28" i="10"/>
  <c r="G28" i="10"/>
  <c r="H28" i="10"/>
  <c r="F28" i="10"/>
  <c r="E28" i="10"/>
  <c r="L26" i="10"/>
  <c r="K26" i="10"/>
  <c r="J26" i="10"/>
  <c r="I26" i="10"/>
  <c r="G26" i="10"/>
  <c r="H26" i="10"/>
  <c r="F26" i="10"/>
  <c r="E26" i="10"/>
  <c r="L24" i="10"/>
  <c r="K24" i="10"/>
  <c r="J24" i="10"/>
  <c r="I24" i="10"/>
  <c r="G24" i="10"/>
  <c r="H24" i="10"/>
  <c r="F24" i="10"/>
  <c r="E24" i="10"/>
  <c r="L21" i="10"/>
  <c r="K21" i="10"/>
  <c r="J21" i="10"/>
  <c r="I21" i="10"/>
  <c r="G21" i="10"/>
  <c r="H21" i="10"/>
  <c r="F21" i="10"/>
  <c r="E21" i="10"/>
  <c r="L18" i="10"/>
  <c r="K18" i="10"/>
  <c r="J18" i="10"/>
  <c r="I18" i="10"/>
  <c r="G18" i="10"/>
  <c r="H18" i="10"/>
  <c r="F18" i="10"/>
  <c r="E18" i="10"/>
  <c r="K277" i="9"/>
  <c r="J277" i="9"/>
  <c r="I277" i="9"/>
  <c r="G277" i="9"/>
  <c r="H277" i="9"/>
  <c r="F277" i="9"/>
  <c r="E277" i="9"/>
  <c r="K274" i="9"/>
  <c r="J274" i="9"/>
  <c r="I274" i="9"/>
  <c r="G274" i="9"/>
  <c r="H274" i="9"/>
  <c r="F274" i="9"/>
  <c r="E274" i="9"/>
  <c r="K272" i="9"/>
  <c r="J272" i="9"/>
  <c r="I272" i="9"/>
  <c r="G272" i="9"/>
  <c r="H272" i="9"/>
  <c r="F272" i="9"/>
  <c r="E272" i="9"/>
  <c r="K269" i="9"/>
  <c r="J269" i="9"/>
  <c r="I269" i="9"/>
  <c r="G269" i="9"/>
  <c r="H269" i="9"/>
  <c r="F269" i="9"/>
  <c r="E269" i="9"/>
  <c r="K266" i="9"/>
  <c r="J266" i="9"/>
  <c r="I266" i="9"/>
  <c r="G266" i="9"/>
  <c r="H266" i="9"/>
  <c r="F266" i="9"/>
  <c r="E266" i="9"/>
  <c r="K263" i="9"/>
  <c r="J263" i="9"/>
  <c r="I263" i="9"/>
  <c r="G263" i="9"/>
  <c r="H263" i="9"/>
  <c r="F263" i="9"/>
  <c r="E263" i="9"/>
  <c r="K261" i="9"/>
  <c r="J261" i="9"/>
  <c r="I261" i="9"/>
  <c r="G261" i="9"/>
  <c r="H261" i="9"/>
  <c r="F261" i="9"/>
  <c r="E261" i="9"/>
  <c r="K259" i="9"/>
  <c r="J259" i="9"/>
  <c r="I259" i="9"/>
  <c r="G259" i="9"/>
  <c r="H259" i="9"/>
  <c r="F259" i="9"/>
  <c r="E259" i="9"/>
  <c r="K256" i="9"/>
  <c r="J256" i="9"/>
  <c r="I256" i="9"/>
  <c r="G256" i="9"/>
  <c r="H256" i="9"/>
  <c r="F256" i="9"/>
  <c r="E256" i="9"/>
  <c r="K253" i="9"/>
  <c r="J253" i="9"/>
  <c r="I253" i="9"/>
  <c r="G253" i="9"/>
  <c r="H253" i="9"/>
  <c r="F253" i="9"/>
  <c r="E253" i="9"/>
  <c r="K251" i="9"/>
  <c r="J251" i="9"/>
  <c r="I251" i="9"/>
  <c r="G251" i="9"/>
  <c r="H251" i="9"/>
  <c r="F251" i="9"/>
  <c r="E251" i="9"/>
  <c r="K249" i="9"/>
  <c r="J249" i="9"/>
  <c r="I249" i="9"/>
  <c r="G249" i="9"/>
  <c r="H249" i="9"/>
  <c r="F249" i="9"/>
  <c r="E249" i="9"/>
  <c r="K247" i="9"/>
  <c r="J247" i="9"/>
  <c r="I247" i="9"/>
  <c r="G247" i="9"/>
  <c r="H247" i="9"/>
  <c r="F247" i="9"/>
  <c r="E247" i="9"/>
  <c r="K244" i="9"/>
  <c r="J244" i="9"/>
  <c r="I244" i="9"/>
  <c r="G244" i="9"/>
  <c r="H244" i="9"/>
  <c r="F244" i="9"/>
  <c r="E244" i="9"/>
  <c r="K242" i="9"/>
  <c r="J242" i="9"/>
  <c r="I242" i="9"/>
  <c r="G242" i="9"/>
  <c r="H242" i="9"/>
  <c r="F242" i="9"/>
  <c r="E242" i="9"/>
  <c r="K240" i="9"/>
  <c r="J240" i="9"/>
  <c r="I240" i="9"/>
  <c r="G240" i="9"/>
  <c r="H240" i="9"/>
  <c r="F240" i="9"/>
  <c r="E240" i="9"/>
  <c r="K238" i="9"/>
  <c r="J238" i="9"/>
  <c r="I238" i="9"/>
  <c r="G238" i="9"/>
  <c r="H238" i="9"/>
  <c r="F238" i="9"/>
  <c r="E238" i="9"/>
  <c r="K236" i="9"/>
  <c r="J236" i="9"/>
  <c r="I236" i="9"/>
  <c r="G236" i="9"/>
  <c r="H236" i="9"/>
  <c r="F236" i="9"/>
  <c r="E236" i="9"/>
  <c r="K234" i="9"/>
  <c r="J234" i="9"/>
  <c r="I234" i="9"/>
  <c r="G234" i="9"/>
  <c r="H234" i="9"/>
  <c r="F234" i="9"/>
  <c r="E234" i="9"/>
  <c r="K232" i="9"/>
  <c r="J232" i="9"/>
  <c r="I232" i="9"/>
  <c r="G232" i="9"/>
  <c r="H232" i="9"/>
  <c r="F232" i="9"/>
  <c r="E232" i="9"/>
  <c r="K230" i="9"/>
  <c r="J230" i="9"/>
  <c r="I230" i="9"/>
  <c r="G230" i="9"/>
  <c r="H230" i="9"/>
  <c r="F230" i="9"/>
  <c r="E230" i="9"/>
  <c r="K228" i="9"/>
  <c r="J228" i="9"/>
  <c r="I228" i="9"/>
  <c r="G228" i="9"/>
  <c r="H228" i="9"/>
  <c r="F228" i="9"/>
  <c r="E228" i="9"/>
  <c r="K226" i="9"/>
  <c r="J226" i="9"/>
  <c r="I226" i="9"/>
  <c r="G226" i="9"/>
  <c r="H226" i="9"/>
  <c r="F226" i="9"/>
  <c r="E226" i="9"/>
  <c r="K223" i="9"/>
  <c r="J223" i="9"/>
  <c r="I223" i="9"/>
  <c r="G223" i="9"/>
  <c r="H223" i="9"/>
  <c r="F223" i="9"/>
  <c r="E223" i="9"/>
  <c r="K220" i="9"/>
  <c r="J220" i="9"/>
  <c r="I220" i="9"/>
  <c r="G220" i="9"/>
  <c r="H220" i="9"/>
  <c r="F220" i="9"/>
  <c r="E220" i="9"/>
  <c r="K217" i="9"/>
  <c r="J217" i="9"/>
  <c r="I217" i="9"/>
  <c r="G217" i="9"/>
  <c r="H217" i="9"/>
  <c r="F217" i="9"/>
  <c r="E217" i="9"/>
  <c r="K215" i="9"/>
  <c r="J215" i="9"/>
  <c r="I215" i="9"/>
  <c r="G215" i="9"/>
  <c r="H215" i="9"/>
  <c r="F215" i="9"/>
  <c r="E215" i="9"/>
  <c r="K213" i="9"/>
  <c r="J213" i="9"/>
  <c r="I213" i="9"/>
  <c r="G213" i="9"/>
  <c r="H213" i="9"/>
  <c r="F213" i="9"/>
  <c r="E213" i="9"/>
  <c r="K211" i="9"/>
  <c r="J211" i="9"/>
  <c r="I211" i="9"/>
  <c r="G211" i="9"/>
  <c r="H211" i="9"/>
  <c r="F211" i="9"/>
  <c r="E211" i="9"/>
  <c r="K209" i="9"/>
  <c r="J209" i="9"/>
  <c r="I209" i="9"/>
  <c r="G209" i="9"/>
  <c r="H209" i="9"/>
  <c r="F209" i="9"/>
  <c r="E209" i="9"/>
  <c r="K207" i="9"/>
  <c r="J207" i="9"/>
  <c r="I207" i="9"/>
  <c r="G207" i="9"/>
  <c r="H207" i="9"/>
  <c r="F207" i="9"/>
  <c r="E207" i="9"/>
  <c r="K204" i="9"/>
  <c r="J204" i="9"/>
  <c r="I204" i="9"/>
  <c r="G204" i="9"/>
  <c r="H204" i="9"/>
  <c r="F204" i="9"/>
  <c r="E204" i="9"/>
  <c r="K202" i="9"/>
  <c r="J202" i="9"/>
  <c r="I202" i="9"/>
  <c r="G202" i="9"/>
  <c r="H202" i="9"/>
  <c r="F202" i="9"/>
  <c r="E202" i="9"/>
  <c r="K200" i="9"/>
  <c r="J200" i="9"/>
  <c r="I200" i="9"/>
  <c r="G200" i="9"/>
  <c r="H200" i="9"/>
  <c r="F200" i="9"/>
  <c r="E200" i="9"/>
  <c r="K198" i="9"/>
  <c r="J198" i="9"/>
  <c r="I198" i="9"/>
  <c r="G198" i="9"/>
  <c r="H198" i="9"/>
  <c r="F198" i="9"/>
  <c r="E198" i="9"/>
  <c r="K196" i="9"/>
  <c r="J196" i="9"/>
  <c r="I196" i="9"/>
  <c r="G196" i="9"/>
  <c r="H196" i="9"/>
  <c r="F196" i="9"/>
  <c r="E196" i="9"/>
  <c r="K194" i="9"/>
  <c r="J194" i="9"/>
  <c r="I194" i="9"/>
  <c r="G194" i="9"/>
  <c r="H194" i="9"/>
  <c r="F194" i="9"/>
  <c r="E194" i="9"/>
  <c r="K192" i="9"/>
  <c r="J192" i="9"/>
  <c r="I192" i="9"/>
  <c r="G192" i="9"/>
  <c r="H192" i="9"/>
  <c r="F192" i="9"/>
  <c r="E192" i="9"/>
  <c r="K190" i="9"/>
  <c r="J190" i="9"/>
  <c r="I190" i="9"/>
  <c r="G190" i="9"/>
  <c r="H190" i="9"/>
  <c r="F190" i="9"/>
  <c r="E190" i="9"/>
  <c r="K188" i="9"/>
  <c r="J188" i="9"/>
  <c r="I188" i="9"/>
  <c r="G188" i="9"/>
  <c r="H188" i="9"/>
  <c r="F188" i="9"/>
  <c r="E188" i="9"/>
  <c r="K185" i="9"/>
  <c r="J185" i="9"/>
  <c r="I185" i="9"/>
  <c r="G185" i="9"/>
  <c r="H185" i="9"/>
  <c r="F185" i="9"/>
  <c r="E185" i="9"/>
  <c r="K183" i="9"/>
  <c r="J183" i="9"/>
  <c r="I183" i="9"/>
  <c r="G183" i="9"/>
  <c r="H183" i="9"/>
  <c r="F183" i="9"/>
  <c r="E183" i="9"/>
  <c r="K181" i="9"/>
  <c r="J181" i="9"/>
  <c r="I181" i="9"/>
  <c r="G181" i="9"/>
  <c r="H181" i="9"/>
  <c r="F181" i="9"/>
  <c r="E181" i="9"/>
  <c r="K179" i="9"/>
  <c r="J179" i="9"/>
  <c r="I179" i="9"/>
  <c r="G179" i="9"/>
  <c r="H179" i="9"/>
  <c r="F179" i="9"/>
  <c r="E179" i="9"/>
  <c r="K177" i="9"/>
  <c r="J177" i="9"/>
  <c r="I177" i="9"/>
  <c r="G177" i="9"/>
  <c r="H177" i="9"/>
  <c r="F177" i="9"/>
  <c r="E177" i="9"/>
  <c r="K175" i="9"/>
  <c r="J175" i="9"/>
  <c r="I175" i="9"/>
  <c r="G175" i="9"/>
  <c r="H175" i="9"/>
  <c r="F175" i="9"/>
  <c r="E175" i="9"/>
  <c r="K173" i="9"/>
  <c r="J173" i="9"/>
  <c r="I173" i="9"/>
  <c r="G173" i="9"/>
  <c r="H173" i="9"/>
  <c r="F173" i="9"/>
  <c r="E173" i="9"/>
  <c r="K171" i="9"/>
  <c r="J171" i="9"/>
  <c r="I171" i="9"/>
  <c r="G171" i="9"/>
  <c r="H171" i="9"/>
  <c r="F171" i="9"/>
  <c r="E171" i="9"/>
  <c r="K168" i="9"/>
  <c r="J168" i="9"/>
  <c r="I168" i="9"/>
  <c r="G168" i="9"/>
  <c r="H168" i="9"/>
  <c r="F168" i="9"/>
  <c r="E168" i="9"/>
  <c r="K165" i="9"/>
  <c r="J165" i="9"/>
  <c r="I165" i="9"/>
  <c r="G165" i="9"/>
  <c r="H165" i="9"/>
  <c r="F165" i="9"/>
  <c r="E165" i="9"/>
  <c r="K163" i="9"/>
  <c r="J163" i="9"/>
  <c r="I163" i="9"/>
  <c r="G163" i="9"/>
  <c r="H163" i="9"/>
  <c r="F163" i="9"/>
  <c r="E163" i="9"/>
  <c r="K160" i="9"/>
  <c r="J160" i="9"/>
  <c r="I160" i="9"/>
  <c r="G160" i="9"/>
  <c r="H160" i="9"/>
  <c r="F160" i="9"/>
  <c r="E160" i="9"/>
  <c r="K158" i="9"/>
  <c r="J158" i="9"/>
  <c r="I158" i="9"/>
  <c r="G158" i="9"/>
  <c r="H158" i="9"/>
  <c r="F158" i="9"/>
  <c r="E158" i="9"/>
  <c r="K156" i="9"/>
  <c r="J156" i="9"/>
  <c r="I156" i="9"/>
  <c r="G156" i="9"/>
  <c r="H156" i="9"/>
  <c r="F156" i="9"/>
  <c r="E156" i="9"/>
  <c r="K154" i="9"/>
  <c r="J154" i="9"/>
  <c r="I154" i="9"/>
  <c r="G154" i="9"/>
  <c r="H154" i="9"/>
  <c r="F154" i="9"/>
  <c r="E154" i="9"/>
  <c r="K151" i="9"/>
  <c r="J151" i="9"/>
  <c r="I151" i="9"/>
  <c r="G151" i="9"/>
  <c r="H151" i="9"/>
  <c r="F151" i="9"/>
  <c r="E151" i="9"/>
  <c r="K148" i="9"/>
  <c r="J148" i="9"/>
  <c r="I148" i="9"/>
  <c r="G148" i="9"/>
  <c r="H148" i="9"/>
  <c r="F148" i="9"/>
  <c r="E148" i="9"/>
  <c r="K145" i="9"/>
  <c r="J145" i="9"/>
  <c r="I145" i="9"/>
  <c r="G145" i="9"/>
  <c r="H145" i="9"/>
  <c r="F145" i="9"/>
  <c r="E145" i="9"/>
  <c r="K142" i="9"/>
  <c r="J142" i="9"/>
  <c r="I142" i="9"/>
  <c r="G142" i="9"/>
  <c r="H142" i="9"/>
  <c r="F142" i="9"/>
  <c r="E142" i="9"/>
  <c r="K137" i="9"/>
  <c r="J137" i="9"/>
  <c r="I137" i="9"/>
  <c r="G137" i="9"/>
  <c r="H137" i="9"/>
  <c r="F137" i="9"/>
  <c r="E137" i="9"/>
  <c r="K135" i="9"/>
  <c r="J135" i="9"/>
  <c r="I135" i="9"/>
  <c r="G135" i="9"/>
  <c r="H135" i="9"/>
  <c r="F135" i="9"/>
  <c r="E135" i="9"/>
  <c r="K132" i="9"/>
  <c r="J132" i="9"/>
  <c r="I132" i="9"/>
  <c r="G132" i="9"/>
  <c r="H132" i="9"/>
  <c r="F132" i="9"/>
  <c r="E132" i="9"/>
  <c r="K130" i="9"/>
  <c r="J130" i="9"/>
  <c r="I130" i="9"/>
  <c r="G130" i="9"/>
  <c r="H130" i="9"/>
  <c r="F130" i="9"/>
  <c r="E130" i="9"/>
  <c r="K128" i="9"/>
  <c r="J128" i="9"/>
  <c r="I128" i="9"/>
  <c r="G128" i="9"/>
  <c r="H128" i="9"/>
  <c r="F128" i="9"/>
  <c r="E128" i="9"/>
  <c r="K125" i="9"/>
  <c r="J125" i="9"/>
  <c r="I125" i="9"/>
  <c r="G125" i="9"/>
  <c r="H125" i="9"/>
  <c r="F125" i="9"/>
  <c r="E125" i="9"/>
  <c r="K123" i="9"/>
  <c r="J123" i="9"/>
  <c r="I123" i="9"/>
  <c r="G123" i="9"/>
  <c r="H123" i="9"/>
  <c r="F123" i="9"/>
  <c r="E123" i="9"/>
  <c r="K120" i="9"/>
  <c r="J120" i="9"/>
  <c r="I120" i="9"/>
  <c r="G120" i="9"/>
  <c r="H120" i="9"/>
  <c r="F120" i="9"/>
  <c r="E120" i="9"/>
  <c r="K117" i="9"/>
  <c r="J117" i="9"/>
  <c r="I117" i="9"/>
  <c r="G117" i="9"/>
  <c r="H117" i="9"/>
  <c r="F117" i="9"/>
  <c r="E117" i="9"/>
  <c r="K115" i="9"/>
  <c r="J115" i="9"/>
  <c r="I115" i="9"/>
  <c r="G115" i="9"/>
  <c r="H115" i="9"/>
  <c r="F115" i="9"/>
  <c r="E115" i="9"/>
  <c r="K113" i="9"/>
  <c r="J113" i="9"/>
  <c r="I113" i="9"/>
  <c r="G113" i="9"/>
  <c r="H113" i="9"/>
  <c r="F113" i="9"/>
  <c r="E113" i="9"/>
  <c r="K111" i="9"/>
  <c r="J111" i="9"/>
  <c r="I111" i="9"/>
  <c r="G111" i="9"/>
  <c r="H111" i="9"/>
  <c r="F111" i="9"/>
  <c r="E111" i="9"/>
  <c r="K108" i="9"/>
  <c r="J108" i="9"/>
  <c r="I108" i="9"/>
  <c r="G108" i="9"/>
  <c r="H108" i="9"/>
  <c r="F108" i="9"/>
  <c r="E108" i="9"/>
  <c r="K105" i="9"/>
  <c r="J105" i="9"/>
  <c r="I105" i="9"/>
  <c r="G105" i="9"/>
  <c r="H105" i="9"/>
  <c r="F105" i="9"/>
  <c r="E105" i="9"/>
  <c r="K101" i="9"/>
  <c r="J101" i="9"/>
  <c r="I101" i="9"/>
  <c r="G101" i="9"/>
  <c r="H101" i="9"/>
  <c r="F101" i="9"/>
  <c r="E101" i="9"/>
  <c r="K99" i="9"/>
  <c r="J99" i="9"/>
  <c r="I99" i="9"/>
  <c r="G99" i="9"/>
  <c r="H99" i="9"/>
  <c r="F99" i="9"/>
  <c r="E99" i="9"/>
  <c r="K97" i="9"/>
  <c r="J97" i="9"/>
  <c r="I97" i="9"/>
  <c r="G97" i="9"/>
  <c r="H97" i="9"/>
  <c r="F97" i="9"/>
  <c r="E97" i="9"/>
  <c r="K95" i="9"/>
  <c r="J95" i="9"/>
  <c r="I95" i="9"/>
  <c r="G95" i="9"/>
  <c r="H95" i="9"/>
  <c r="F95" i="9"/>
  <c r="E95" i="9"/>
  <c r="K92" i="9"/>
  <c r="J92" i="9"/>
  <c r="I92" i="9"/>
  <c r="G92" i="9"/>
  <c r="H92" i="9"/>
  <c r="F92" i="9"/>
  <c r="E92" i="9"/>
  <c r="K90" i="9"/>
  <c r="J90" i="9"/>
  <c r="I90" i="9"/>
  <c r="G90" i="9"/>
  <c r="H90" i="9"/>
  <c r="F90" i="9"/>
  <c r="E90" i="9"/>
  <c r="K88" i="9"/>
  <c r="J88" i="9"/>
  <c r="I88" i="9"/>
  <c r="G88" i="9"/>
  <c r="H88" i="9"/>
  <c r="F88" i="9"/>
  <c r="E88" i="9"/>
  <c r="K85" i="9"/>
  <c r="J85" i="9"/>
  <c r="I85" i="9"/>
  <c r="G85" i="9"/>
  <c r="H85" i="9"/>
  <c r="F85" i="9"/>
  <c r="E85" i="9"/>
  <c r="K82" i="9"/>
  <c r="J82" i="9"/>
  <c r="I82" i="9"/>
  <c r="G82" i="9"/>
  <c r="H82" i="9"/>
  <c r="F82" i="9"/>
  <c r="E82" i="9"/>
  <c r="K78" i="9"/>
  <c r="J78" i="9"/>
  <c r="I78" i="9"/>
  <c r="G78" i="9"/>
  <c r="H78" i="9"/>
  <c r="F78" i="9"/>
  <c r="E78" i="9"/>
  <c r="K74" i="9"/>
  <c r="J74" i="9"/>
  <c r="I74" i="9"/>
  <c r="G74" i="9"/>
  <c r="H74" i="9"/>
  <c r="F74" i="9"/>
  <c r="E74" i="9"/>
  <c r="K71" i="9"/>
  <c r="J71" i="9"/>
  <c r="I71" i="9"/>
  <c r="G71" i="9"/>
  <c r="H71" i="9"/>
  <c r="F71" i="9"/>
  <c r="E71" i="9"/>
  <c r="K68" i="9"/>
  <c r="J68" i="9"/>
  <c r="I68" i="9"/>
  <c r="G68" i="9"/>
  <c r="H68" i="9"/>
  <c r="F68" i="9"/>
  <c r="E68" i="9"/>
  <c r="K65" i="9"/>
  <c r="J65" i="9"/>
  <c r="I65" i="9"/>
  <c r="G65" i="9"/>
  <c r="H65" i="9"/>
  <c r="F65" i="9"/>
  <c r="E65" i="9"/>
  <c r="K62" i="9"/>
  <c r="J62" i="9"/>
  <c r="I62" i="9"/>
  <c r="G62" i="9"/>
  <c r="H62" i="9"/>
  <c r="F62" i="9"/>
  <c r="E62" i="9"/>
  <c r="K59" i="9"/>
  <c r="J59" i="9"/>
  <c r="I59" i="9"/>
  <c r="G59" i="9"/>
  <c r="H59" i="9"/>
  <c r="F59" i="9"/>
  <c r="E59" i="9"/>
  <c r="K55" i="9"/>
  <c r="J55" i="9"/>
  <c r="I55" i="9"/>
  <c r="G55" i="9"/>
  <c r="H55" i="9"/>
  <c r="F55" i="9"/>
  <c r="E55" i="9"/>
  <c r="K53" i="9"/>
  <c r="J53" i="9"/>
  <c r="I53" i="9"/>
  <c r="G53" i="9"/>
  <c r="H53" i="9"/>
  <c r="F53" i="9"/>
  <c r="E53" i="9"/>
  <c r="K50" i="9"/>
  <c r="J50" i="9"/>
  <c r="I50" i="9"/>
  <c r="G50" i="9"/>
  <c r="H50" i="9"/>
  <c r="F50" i="9"/>
  <c r="E50" i="9"/>
  <c r="K47" i="9"/>
  <c r="J47" i="9"/>
  <c r="I47" i="9"/>
  <c r="G47" i="9"/>
  <c r="H47" i="9"/>
  <c r="F47" i="9"/>
  <c r="E47" i="9"/>
  <c r="K45" i="9"/>
  <c r="J45" i="9"/>
  <c r="I45" i="9"/>
  <c r="G45" i="9"/>
  <c r="H45" i="9"/>
  <c r="F45" i="9"/>
  <c r="E45" i="9"/>
  <c r="K41" i="9"/>
  <c r="J41" i="9"/>
  <c r="I41" i="9"/>
  <c r="G41" i="9"/>
  <c r="H41" i="9"/>
  <c r="F41" i="9"/>
  <c r="E41" i="9"/>
  <c r="K37" i="9"/>
  <c r="J37" i="9"/>
  <c r="I37" i="9"/>
  <c r="G37" i="9"/>
  <c r="H37" i="9"/>
  <c r="F37" i="9"/>
  <c r="E37" i="9"/>
  <c r="K34" i="9"/>
  <c r="J34" i="9"/>
  <c r="I34" i="9"/>
  <c r="G34" i="9"/>
  <c r="H34" i="9"/>
  <c r="F34" i="9"/>
  <c r="E34" i="9"/>
  <c r="K32" i="9"/>
  <c r="J32" i="9"/>
  <c r="I32" i="9"/>
  <c r="G32" i="9"/>
  <c r="H32" i="9"/>
  <c r="F32" i="9"/>
  <c r="E32" i="9"/>
  <c r="K28" i="9"/>
  <c r="J28" i="9"/>
  <c r="I28" i="9"/>
  <c r="G28" i="9"/>
  <c r="H28" i="9"/>
  <c r="F28" i="9"/>
  <c r="E28" i="9"/>
  <c r="K26" i="9"/>
  <c r="J26" i="9"/>
  <c r="I26" i="9"/>
  <c r="G26" i="9"/>
  <c r="H26" i="9"/>
  <c r="F26" i="9"/>
  <c r="E26" i="9"/>
  <c r="K24" i="9"/>
  <c r="J24" i="9"/>
  <c r="I24" i="9"/>
  <c r="G24" i="9"/>
  <c r="H24" i="9"/>
  <c r="F24" i="9"/>
  <c r="E24" i="9"/>
  <c r="K20" i="9"/>
  <c r="J20" i="9"/>
  <c r="I20" i="9"/>
  <c r="G20" i="9"/>
  <c r="H20" i="9"/>
  <c r="F20" i="9"/>
  <c r="E20" i="9"/>
  <c r="K18" i="9"/>
  <c r="J18" i="9"/>
  <c r="I18" i="9"/>
  <c r="G18" i="9"/>
  <c r="H18" i="9"/>
  <c r="F18" i="9"/>
  <c r="E18" i="9"/>
  <c r="K16" i="9"/>
  <c r="J16" i="9"/>
  <c r="I16" i="9"/>
  <c r="G16" i="9"/>
  <c r="H16" i="9"/>
  <c r="F16" i="9"/>
  <c r="E16" i="9"/>
  <c r="K12" i="9"/>
  <c r="J12" i="9"/>
  <c r="I12" i="9"/>
  <c r="G12" i="9"/>
  <c r="H12" i="9"/>
  <c r="F12" i="9"/>
  <c r="E12" i="9"/>
  <c r="K10" i="9"/>
  <c r="J10" i="9"/>
  <c r="I10" i="9"/>
  <c r="G10" i="9"/>
  <c r="H10" i="9"/>
  <c r="F10" i="9"/>
  <c r="E10" i="9"/>
  <c r="K8" i="9"/>
  <c r="J8" i="9"/>
  <c r="I8" i="9"/>
  <c r="G8" i="9"/>
  <c r="H8" i="9"/>
  <c r="F8" i="9"/>
  <c r="E8" i="9"/>
  <c r="J431" i="8"/>
  <c r="I431" i="8"/>
  <c r="H431" i="8"/>
  <c r="G431" i="8"/>
  <c r="F431" i="8"/>
  <c r="E431" i="8"/>
  <c r="J429" i="8"/>
  <c r="I429" i="8"/>
  <c r="H429" i="8"/>
  <c r="G429" i="8"/>
  <c r="F429" i="8"/>
  <c r="E429" i="8"/>
  <c r="J427" i="8"/>
  <c r="I427" i="8"/>
  <c r="H427" i="8"/>
  <c r="G427" i="8"/>
  <c r="F427" i="8"/>
  <c r="E427" i="8"/>
  <c r="J425" i="8"/>
  <c r="I425" i="8"/>
  <c r="H425" i="8"/>
  <c r="G425" i="8"/>
  <c r="F425" i="8"/>
  <c r="E425" i="8"/>
  <c r="J423" i="8"/>
  <c r="I423" i="8"/>
  <c r="H423" i="8"/>
  <c r="G423" i="8"/>
  <c r="F423" i="8"/>
  <c r="E423" i="8"/>
  <c r="J421" i="8"/>
  <c r="I421" i="8"/>
  <c r="H421" i="8"/>
  <c r="G421" i="8"/>
  <c r="F421" i="8"/>
  <c r="E421" i="8"/>
  <c r="J419" i="8"/>
  <c r="I419" i="8"/>
  <c r="H419" i="8"/>
  <c r="G419" i="8"/>
  <c r="F419" i="8"/>
  <c r="E419" i="8"/>
  <c r="J417" i="8"/>
  <c r="I417" i="8"/>
  <c r="H417" i="8"/>
  <c r="G417" i="8"/>
  <c r="F417" i="8"/>
  <c r="E417" i="8"/>
  <c r="J415" i="8"/>
  <c r="I415" i="8"/>
  <c r="H415" i="8"/>
  <c r="G415" i="8"/>
  <c r="F415" i="8"/>
  <c r="E415" i="8"/>
  <c r="J412" i="8"/>
  <c r="I412" i="8"/>
  <c r="H412" i="8"/>
  <c r="G412" i="8"/>
  <c r="F412" i="8"/>
  <c r="E412" i="8"/>
  <c r="J410" i="8"/>
  <c r="I410" i="8"/>
  <c r="H410" i="8"/>
  <c r="G410" i="8"/>
  <c r="F410" i="8"/>
  <c r="E410" i="8"/>
  <c r="J408" i="8"/>
  <c r="I408" i="8"/>
  <c r="H408" i="8"/>
  <c r="G408" i="8"/>
  <c r="F408" i="8"/>
  <c r="E408" i="8"/>
  <c r="J406" i="8"/>
  <c r="I406" i="8"/>
  <c r="H406" i="8"/>
  <c r="G406" i="8"/>
  <c r="F406" i="8"/>
  <c r="E406" i="8"/>
  <c r="J404" i="8"/>
  <c r="I404" i="8"/>
  <c r="H404" i="8"/>
  <c r="G404" i="8"/>
  <c r="F404" i="8"/>
  <c r="E404" i="8"/>
  <c r="J402" i="8"/>
  <c r="I402" i="8"/>
  <c r="H402" i="8"/>
  <c r="G402" i="8"/>
  <c r="F402" i="8"/>
  <c r="E402" i="8"/>
  <c r="J400" i="8"/>
  <c r="I400" i="8"/>
  <c r="H400" i="8"/>
  <c r="G400" i="8"/>
  <c r="F400" i="8"/>
  <c r="E400" i="8"/>
  <c r="J398" i="8"/>
  <c r="I398" i="8"/>
  <c r="H398" i="8"/>
  <c r="G398" i="8"/>
  <c r="F398" i="8"/>
  <c r="E398" i="8"/>
  <c r="J396" i="8"/>
  <c r="I396" i="8"/>
  <c r="H396" i="8"/>
  <c r="G396" i="8"/>
  <c r="F396" i="8"/>
  <c r="E396" i="8"/>
  <c r="J394" i="8"/>
  <c r="I394" i="8"/>
  <c r="H394" i="8"/>
  <c r="G394" i="8"/>
  <c r="F394" i="8"/>
  <c r="E394" i="8"/>
  <c r="J392" i="8"/>
  <c r="I392" i="8"/>
  <c r="H392" i="8"/>
  <c r="G392" i="8"/>
  <c r="F392" i="8"/>
  <c r="E392" i="8"/>
  <c r="J389" i="8"/>
  <c r="I389" i="8"/>
  <c r="H389" i="8"/>
  <c r="G389" i="8"/>
  <c r="F389" i="8"/>
  <c r="E389" i="8"/>
  <c r="J386" i="8"/>
  <c r="I386" i="8"/>
  <c r="H386" i="8"/>
  <c r="G386" i="8"/>
  <c r="F386" i="8"/>
  <c r="E386" i="8"/>
  <c r="J383" i="8"/>
  <c r="I383" i="8"/>
  <c r="H383" i="8"/>
  <c r="G383" i="8"/>
  <c r="F383" i="8"/>
  <c r="E383" i="8"/>
  <c r="J381" i="8"/>
  <c r="I381" i="8"/>
  <c r="H381" i="8"/>
  <c r="G381" i="8"/>
  <c r="F381" i="8"/>
  <c r="E381" i="8"/>
  <c r="J379" i="8"/>
  <c r="I379" i="8"/>
  <c r="H379" i="8"/>
  <c r="G379" i="8"/>
  <c r="F379" i="8"/>
  <c r="E379" i="8"/>
  <c r="J377" i="8"/>
  <c r="I377" i="8"/>
  <c r="H377" i="8"/>
  <c r="G377" i="8"/>
  <c r="F377" i="8"/>
  <c r="E377" i="8"/>
  <c r="J375" i="8"/>
  <c r="I375" i="8"/>
  <c r="H375" i="8"/>
  <c r="G375" i="8"/>
  <c r="F375" i="8"/>
  <c r="E375" i="8"/>
  <c r="J373" i="8"/>
  <c r="I373" i="8"/>
  <c r="H373" i="8"/>
  <c r="G373" i="8"/>
  <c r="F373" i="8"/>
  <c r="E373" i="8"/>
  <c r="J370" i="8"/>
  <c r="I370" i="8"/>
  <c r="H370" i="8"/>
  <c r="G370" i="8"/>
  <c r="F370" i="8"/>
  <c r="E370" i="8"/>
  <c r="J368" i="8"/>
  <c r="I368" i="8"/>
  <c r="H368" i="8"/>
  <c r="G368" i="8"/>
  <c r="F368" i="8"/>
  <c r="E368" i="8"/>
  <c r="J365" i="8"/>
  <c r="I365" i="8"/>
  <c r="H365" i="8"/>
  <c r="G365" i="8"/>
  <c r="F365" i="8"/>
  <c r="E365" i="8"/>
  <c r="J363" i="8"/>
  <c r="I363" i="8"/>
  <c r="H363" i="8"/>
  <c r="G363" i="8"/>
  <c r="F363" i="8"/>
  <c r="E363" i="8"/>
  <c r="J361" i="8"/>
  <c r="I361" i="8"/>
  <c r="H361" i="8"/>
  <c r="G361" i="8"/>
  <c r="F361" i="8"/>
  <c r="E361" i="8"/>
  <c r="J359" i="8"/>
  <c r="I359" i="8"/>
  <c r="H359" i="8"/>
  <c r="G359" i="8"/>
  <c r="F359" i="8"/>
  <c r="E359" i="8"/>
  <c r="J357" i="8"/>
  <c r="I357" i="8"/>
  <c r="H357" i="8"/>
  <c r="G357" i="8"/>
  <c r="F357" i="8"/>
  <c r="E357" i="8"/>
  <c r="J355" i="8"/>
  <c r="I355" i="8"/>
  <c r="H355" i="8"/>
  <c r="G355" i="8"/>
  <c r="F355" i="8"/>
  <c r="E355" i="8"/>
  <c r="J353" i="8"/>
  <c r="I353" i="8"/>
  <c r="H353" i="8"/>
  <c r="G353" i="8"/>
  <c r="F353" i="8"/>
  <c r="E353" i="8"/>
  <c r="J351" i="8"/>
  <c r="I351" i="8"/>
  <c r="H351" i="8"/>
  <c r="G351" i="8"/>
  <c r="F351" i="8"/>
  <c r="E351" i="8"/>
  <c r="J348" i="8"/>
  <c r="I348" i="8"/>
  <c r="H348" i="8"/>
  <c r="G348" i="8"/>
  <c r="F348" i="8"/>
  <c r="E348" i="8"/>
  <c r="J346" i="8"/>
  <c r="I346" i="8"/>
  <c r="H346" i="8"/>
  <c r="G346" i="8"/>
  <c r="F346" i="8"/>
  <c r="E346" i="8"/>
  <c r="J344" i="8"/>
  <c r="I344" i="8"/>
  <c r="H344" i="8"/>
  <c r="G344" i="8"/>
  <c r="F344" i="8"/>
  <c r="E344" i="8"/>
  <c r="J342" i="8"/>
  <c r="I342" i="8"/>
  <c r="H342" i="8"/>
  <c r="G342" i="8"/>
  <c r="F342" i="8"/>
  <c r="E342" i="8"/>
  <c r="J340" i="8"/>
  <c r="I340" i="8"/>
  <c r="H340" i="8"/>
  <c r="G340" i="8"/>
  <c r="F340" i="8"/>
  <c r="E340" i="8"/>
  <c r="J338" i="8"/>
  <c r="I338" i="8"/>
  <c r="H338" i="8"/>
  <c r="G338" i="8"/>
  <c r="F338" i="8"/>
  <c r="E338" i="8"/>
  <c r="J336" i="8"/>
  <c r="I336" i="8"/>
  <c r="H336" i="8"/>
  <c r="G336" i="8"/>
  <c r="F336" i="8"/>
  <c r="E336" i="8"/>
  <c r="J333" i="8"/>
  <c r="I333" i="8"/>
  <c r="H333" i="8"/>
  <c r="G333" i="8"/>
  <c r="F333" i="8"/>
  <c r="E333" i="8"/>
  <c r="J331" i="8"/>
  <c r="I331" i="8"/>
  <c r="H331" i="8"/>
  <c r="G331" i="8"/>
  <c r="F331" i="8"/>
  <c r="E331" i="8"/>
  <c r="J328" i="8"/>
  <c r="I328" i="8"/>
  <c r="H328" i="8"/>
  <c r="G328" i="8"/>
  <c r="F328" i="8"/>
  <c r="E328" i="8"/>
  <c r="J326" i="8"/>
  <c r="I326" i="8"/>
  <c r="H326" i="8"/>
  <c r="G326" i="8"/>
  <c r="F326" i="8"/>
  <c r="E326" i="8"/>
  <c r="J324" i="8"/>
  <c r="I324" i="8"/>
  <c r="H324" i="8"/>
  <c r="G324" i="8"/>
  <c r="F324" i="8"/>
  <c r="E324" i="8"/>
  <c r="J321" i="8"/>
  <c r="I321" i="8"/>
  <c r="H321" i="8"/>
  <c r="G321" i="8"/>
  <c r="F321" i="8"/>
  <c r="E321" i="8"/>
  <c r="J318" i="8"/>
  <c r="I318" i="8"/>
  <c r="H318" i="8"/>
  <c r="G318" i="8"/>
  <c r="F318" i="8"/>
  <c r="E318" i="8"/>
  <c r="J314" i="8"/>
  <c r="I314" i="8"/>
  <c r="H314" i="8"/>
  <c r="G314" i="8"/>
  <c r="F314" i="8"/>
  <c r="E314" i="8"/>
  <c r="J312" i="8"/>
  <c r="I312" i="8"/>
  <c r="H312" i="8"/>
  <c r="G312" i="8"/>
  <c r="F312" i="8"/>
  <c r="E312" i="8"/>
  <c r="J310" i="8"/>
  <c r="I310" i="8"/>
  <c r="H310" i="8"/>
  <c r="G310" i="8"/>
  <c r="F310" i="8"/>
  <c r="E310" i="8"/>
  <c r="J308" i="8"/>
  <c r="I308" i="8"/>
  <c r="H308" i="8"/>
  <c r="G308" i="8"/>
  <c r="F308" i="8"/>
  <c r="E308" i="8"/>
  <c r="J306" i="8"/>
  <c r="I306" i="8"/>
  <c r="H306" i="8"/>
  <c r="G306" i="8"/>
  <c r="F306" i="8"/>
  <c r="E306" i="8"/>
  <c r="J303" i="8"/>
  <c r="I303" i="8"/>
  <c r="H303" i="8"/>
  <c r="G303" i="8"/>
  <c r="F303" i="8"/>
  <c r="E303" i="8"/>
  <c r="J301" i="8"/>
  <c r="I301" i="8"/>
  <c r="H301" i="8"/>
  <c r="G301" i="8"/>
  <c r="F301" i="8"/>
  <c r="E301" i="8"/>
  <c r="J299" i="8"/>
  <c r="I299" i="8"/>
  <c r="H299" i="8"/>
  <c r="G299" i="8"/>
  <c r="F299" i="8"/>
  <c r="E299" i="8"/>
  <c r="J297" i="8"/>
  <c r="I297" i="8"/>
  <c r="H297" i="8"/>
  <c r="G297" i="8"/>
  <c r="F297" i="8"/>
  <c r="E297" i="8"/>
  <c r="J294" i="8"/>
  <c r="I294" i="8"/>
  <c r="H294" i="8"/>
  <c r="G294" i="8"/>
  <c r="F294" i="8"/>
  <c r="E294" i="8"/>
  <c r="J291" i="8"/>
  <c r="I291" i="8"/>
  <c r="H291" i="8"/>
  <c r="G291" i="8"/>
  <c r="F291" i="8"/>
  <c r="E291" i="8"/>
  <c r="J289" i="8"/>
  <c r="I289" i="8"/>
  <c r="H289" i="8"/>
  <c r="G289" i="8"/>
  <c r="F289" i="8"/>
  <c r="E289" i="8"/>
  <c r="J285" i="8"/>
  <c r="I285" i="8"/>
  <c r="H285" i="8"/>
  <c r="G285" i="8"/>
  <c r="F285" i="8"/>
  <c r="E285" i="8"/>
  <c r="J282" i="8"/>
  <c r="I282" i="8"/>
  <c r="H282" i="8"/>
  <c r="G282" i="8"/>
  <c r="F282" i="8"/>
  <c r="E282" i="8"/>
  <c r="J279" i="8"/>
  <c r="I279" i="8"/>
  <c r="H279" i="8"/>
  <c r="G279" i="8"/>
  <c r="F279" i="8"/>
  <c r="E279" i="8"/>
  <c r="J276" i="8"/>
  <c r="I276" i="8"/>
  <c r="H276" i="8"/>
  <c r="G276" i="8"/>
  <c r="F276" i="8"/>
  <c r="E276" i="8"/>
  <c r="J273" i="8"/>
  <c r="I273" i="8"/>
  <c r="H273" i="8"/>
  <c r="G273" i="8"/>
  <c r="F273" i="8"/>
  <c r="E273" i="8"/>
  <c r="J271" i="8"/>
  <c r="I271" i="8"/>
  <c r="H271" i="8"/>
  <c r="G271" i="8"/>
  <c r="F271" i="8"/>
  <c r="E271" i="8"/>
  <c r="J269" i="8"/>
  <c r="I269" i="8"/>
  <c r="H269" i="8"/>
  <c r="G269" i="8"/>
  <c r="F269" i="8"/>
  <c r="E269" i="8"/>
  <c r="J267" i="8"/>
  <c r="I267" i="8"/>
  <c r="H267" i="8"/>
  <c r="G267" i="8"/>
  <c r="F267" i="8"/>
  <c r="E267" i="8"/>
  <c r="J265" i="8"/>
  <c r="I265" i="8"/>
  <c r="H265" i="8"/>
  <c r="G265" i="8"/>
  <c r="F265" i="8"/>
  <c r="E265" i="8"/>
  <c r="J263" i="8"/>
  <c r="I263" i="8"/>
  <c r="H263" i="8"/>
  <c r="G263" i="8"/>
  <c r="F263" i="8"/>
  <c r="E263" i="8"/>
  <c r="J261" i="8"/>
  <c r="I261" i="8"/>
  <c r="H261" i="8"/>
  <c r="G261" i="8"/>
  <c r="F261" i="8"/>
  <c r="E261" i="8"/>
  <c r="J259" i="8"/>
  <c r="I259" i="8"/>
  <c r="H259" i="8"/>
  <c r="G259" i="8"/>
  <c r="F259" i="8"/>
  <c r="E259" i="8"/>
  <c r="J257" i="8"/>
  <c r="I257" i="8"/>
  <c r="H257" i="8"/>
  <c r="G257" i="8"/>
  <c r="F257" i="8"/>
  <c r="E257" i="8"/>
  <c r="J255" i="8"/>
  <c r="I255" i="8"/>
  <c r="H255" i="8"/>
  <c r="G255" i="8"/>
  <c r="F255" i="8"/>
  <c r="E255" i="8"/>
  <c r="J252" i="8"/>
  <c r="I252" i="8"/>
  <c r="H252" i="8"/>
  <c r="G252" i="8"/>
  <c r="F252" i="8"/>
  <c r="E252" i="8"/>
  <c r="J250" i="8"/>
  <c r="I250" i="8"/>
  <c r="H250" i="8"/>
  <c r="G250" i="8"/>
  <c r="F250" i="8"/>
  <c r="E250" i="8"/>
  <c r="J248" i="8"/>
  <c r="I248" i="8"/>
  <c r="H248" i="8"/>
  <c r="G248" i="8"/>
  <c r="F248" i="8"/>
  <c r="E248" i="8"/>
  <c r="J246" i="8"/>
  <c r="I246" i="8"/>
  <c r="H246" i="8"/>
  <c r="G246" i="8"/>
  <c r="F246" i="8"/>
  <c r="E246" i="8"/>
  <c r="J244" i="8"/>
  <c r="I244" i="8"/>
  <c r="H244" i="8"/>
  <c r="G244" i="8"/>
  <c r="F244" i="8"/>
  <c r="E244" i="8"/>
  <c r="J242" i="8"/>
  <c r="I242" i="8"/>
  <c r="H242" i="8"/>
  <c r="G242" i="8"/>
  <c r="F242" i="8"/>
  <c r="E242" i="8"/>
  <c r="J240" i="8"/>
  <c r="I240" i="8"/>
  <c r="H240" i="8"/>
  <c r="G240" i="8"/>
  <c r="F240" i="8"/>
  <c r="E240" i="8"/>
  <c r="J238" i="8"/>
  <c r="I238" i="8"/>
  <c r="H238" i="8"/>
  <c r="G238" i="8"/>
  <c r="F238" i="8"/>
  <c r="E238" i="8"/>
  <c r="J236" i="8"/>
  <c r="I236" i="8"/>
  <c r="H236" i="8"/>
  <c r="G236" i="8"/>
  <c r="F236" i="8"/>
  <c r="E236" i="8"/>
  <c r="J234" i="8"/>
  <c r="I234" i="8"/>
  <c r="H234" i="8"/>
  <c r="G234" i="8"/>
  <c r="F234" i="8"/>
  <c r="E234" i="8"/>
  <c r="J232" i="8"/>
  <c r="I232" i="8"/>
  <c r="H232" i="8"/>
  <c r="G232" i="8"/>
  <c r="F232" i="8"/>
  <c r="E232" i="8"/>
  <c r="J230" i="8"/>
  <c r="I230" i="8"/>
  <c r="H230" i="8"/>
  <c r="G230" i="8"/>
  <c r="F230" i="8"/>
  <c r="E230" i="8"/>
  <c r="J227" i="8"/>
  <c r="I227" i="8"/>
  <c r="H227" i="8"/>
  <c r="G227" i="8"/>
  <c r="F227" i="8"/>
  <c r="E227" i="8"/>
  <c r="J223" i="8"/>
  <c r="I223" i="8"/>
  <c r="H223" i="8"/>
  <c r="G223" i="8"/>
  <c r="F223" i="8"/>
  <c r="E223" i="8"/>
  <c r="J220" i="8"/>
  <c r="I220" i="8"/>
  <c r="H220" i="8"/>
  <c r="G220" i="8"/>
  <c r="F220" i="8"/>
  <c r="E220" i="8"/>
  <c r="J217" i="8"/>
  <c r="I217" i="8"/>
  <c r="H217" i="8"/>
  <c r="G217" i="8"/>
  <c r="F217" i="8"/>
  <c r="E217" i="8"/>
  <c r="J215" i="8"/>
  <c r="I215" i="8"/>
  <c r="H215" i="8"/>
  <c r="G215" i="8"/>
  <c r="F215" i="8"/>
  <c r="E215" i="8"/>
  <c r="J213" i="8"/>
  <c r="I213" i="8"/>
  <c r="H213" i="8"/>
  <c r="G213" i="8"/>
  <c r="F213" i="8"/>
  <c r="E213" i="8"/>
  <c r="J211" i="8"/>
  <c r="I211" i="8"/>
  <c r="H211" i="8"/>
  <c r="G211" i="8"/>
  <c r="F211" i="8"/>
  <c r="E211" i="8"/>
  <c r="J209" i="8"/>
  <c r="I209" i="8"/>
  <c r="H209" i="8"/>
  <c r="G209" i="8"/>
  <c r="F209" i="8"/>
  <c r="E209" i="8"/>
  <c r="J207" i="8"/>
  <c r="I207" i="8"/>
  <c r="H207" i="8"/>
  <c r="G207" i="8"/>
  <c r="F207" i="8"/>
  <c r="E207" i="8"/>
  <c r="J205" i="8"/>
  <c r="I205" i="8"/>
  <c r="H205" i="8"/>
  <c r="G205" i="8"/>
  <c r="F205" i="8"/>
  <c r="E205" i="8"/>
  <c r="J203" i="8"/>
  <c r="I203" i="8"/>
  <c r="H203" i="8"/>
  <c r="G203" i="8"/>
  <c r="F203" i="8"/>
  <c r="E203" i="8"/>
  <c r="J201" i="8"/>
  <c r="I201" i="8"/>
  <c r="H201" i="8"/>
  <c r="G201" i="8"/>
  <c r="F201" i="8"/>
  <c r="E201" i="8"/>
  <c r="J199" i="8"/>
  <c r="I199" i="8"/>
  <c r="H199" i="8"/>
  <c r="G199" i="8"/>
  <c r="F199" i="8"/>
  <c r="E199" i="8"/>
  <c r="J197" i="8"/>
  <c r="I197" i="8"/>
  <c r="H197" i="8"/>
  <c r="G197" i="8"/>
  <c r="F197" i="8"/>
  <c r="E197" i="8"/>
  <c r="J195" i="8"/>
  <c r="I195" i="8"/>
  <c r="H195" i="8"/>
  <c r="G195" i="8"/>
  <c r="F195" i="8"/>
  <c r="E195" i="8"/>
  <c r="J193" i="8"/>
  <c r="I193" i="8"/>
  <c r="H193" i="8"/>
  <c r="G193" i="8"/>
  <c r="F193" i="8"/>
  <c r="E193" i="8"/>
  <c r="J191" i="8"/>
  <c r="I191" i="8"/>
  <c r="H191" i="8"/>
  <c r="G191" i="8"/>
  <c r="F191" i="8"/>
  <c r="E191" i="8"/>
  <c r="J189" i="8"/>
  <c r="I189" i="8"/>
  <c r="H189" i="8"/>
  <c r="G189" i="8"/>
  <c r="F189" i="8"/>
  <c r="E189" i="8"/>
  <c r="J187" i="8"/>
  <c r="I187" i="8"/>
  <c r="H187" i="8"/>
  <c r="G187" i="8"/>
  <c r="F187" i="8"/>
  <c r="E187" i="8"/>
  <c r="J185" i="8"/>
  <c r="I185" i="8"/>
  <c r="H185" i="8"/>
  <c r="G185" i="8"/>
  <c r="F185" i="8"/>
  <c r="E185" i="8"/>
  <c r="J182" i="8"/>
  <c r="I182" i="8"/>
  <c r="H182" i="8"/>
  <c r="G182" i="8"/>
  <c r="F182" i="8"/>
  <c r="E182" i="8"/>
  <c r="J180" i="8"/>
  <c r="I180" i="8"/>
  <c r="H180" i="8"/>
  <c r="G180" i="8"/>
  <c r="F180" i="8"/>
  <c r="E180" i="8"/>
  <c r="J178" i="8"/>
  <c r="I178" i="8"/>
  <c r="H178" i="8"/>
  <c r="G178" i="8"/>
  <c r="F178" i="8"/>
  <c r="E178" i="8"/>
  <c r="J176" i="8"/>
  <c r="I176" i="8"/>
  <c r="H176" i="8"/>
  <c r="G176" i="8"/>
  <c r="F176" i="8"/>
  <c r="E176" i="8"/>
  <c r="J172" i="8"/>
  <c r="I172" i="8"/>
  <c r="H172" i="8"/>
  <c r="G172" i="8"/>
  <c r="F172" i="8"/>
  <c r="E172" i="8"/>
  <c r="J169" i="8"/>
  <c r="I169" i="8"/>
  <c r="H169" i="8"/>
  <c r="G169" i="8"/>
  <c r="F169" i="8"/>
  <c r="E169" i="8"/>
  <c r="J167" i="8"/>
  <c r="I167" i="8"/>
  <c r="H167" i="8"/>
  <c r="G167" i="8"/>
  <c r="F167" i="8"/>
  <c r="E167" i="8"/>
  <c r="J163" i="8"/>
  <c r="I163" i="8"/>
  <c r="H163" i="8"/>
  <c r="G163" i="8"/>
  <c r="F163" i="8"/>
  <c r="E163" i="8"/>
  <c r="J160" i="8"/>
  <c r="I160" i="8"/>
  <c r="H160" i="8"/>
  <c r="G160" i="8"/>
  <c r="F160" i="8"/>
  <c r="E160" i="8"/>
  <c r="J158" i="8"/>
  <c r="I158" i="8"/>
  <c r="H158" i="8"/>
  <c r="G158" i="8"/>
  <c r="F158" i="8"/>
  <c r="E158" i="8"/>
  <c r="J156" i="8"/>
  <c r="I156" i="8"/>
  <c r="H156" i="8"/>
  <c r="G156" i="8"/>
  <c r="F156" i="8"/>
  <c r="E156" i="8"/>
  <c r="J154" i="8"/>
  <c r="I154" i="8"/>
  <c r="H154" i="8"/>
  <c r="G154" i="8"/>
  <c r="F154" i="8"/>
  <c r="E154" i="8"/>
  <c r="J152" i="8"/>
  <c r="I152" i="8"/>
  <c r="H152" i="8"/>
  <c r="G152" i="8"/>
  <c r="F152" i="8"/>
  <c r="E152" i="8"/>
  <c r="J149" i="8"/>
  <c r="I149" i="8"/>
  <c r="H149" i="8"/>
  <c r="G149" i="8"/>
  <c r="F149" i="8"/>
  <c r="E149" i="8"/>
  <c r="J146" i="8"/>
  <c r="I146" i="8"/>
  <c r="H146" i="8"/>
  <c r="G146" i="8"/>
  <c r="F146" i="8"/>
  <c r="E146" i="8"/>
  <c r="J144" i="8"/>
  <c r="I144" i="8"/>
  <c r="H144" i="8"/>
  <c r="G144" i="8"/>
  <c r="F144" i="8"/>
  <c r="E144" i="8"/>
  <c r="J141" i="8"/>
  <c r="I141" i="8"/>
  <c r="H141" i="8"/>
  <c r="G141" i="8"/>
  <c r="F141" i="8"/>
  <c r="E141" i="8"/>
  <c r="J139" i="8"/>
  <c r="I139" i="8"/>
  <c r="H139" i="8"/>
  <c r="G139" i="8"/>
  <c r="F139" i="8"/>
  <c r="E139" i="8"/>
  <c r="J137" i="8"/>
  <c r="I137" i="8"/>
  <c r="H137" i="8"/>
  <c r="G137" i="8"/>
  <c r="F137" i="8"/>
  <c r="E137" i="8"/>
  <c r="J135" i="8"/>
  <c r="I135" i="8"/>
  <c r="H135" i="8"/>
  <c r="G135" i="8"/>
  <c r="F135" i="8"/>
  <c r="E135" i="8"/>
  <c r="J133" i="8"/>
  <c r="I133" i="8"/>
  <c r="H133" i="8"/>
  <c r="G133" i="8"/>
  <c r="F133" i="8"/>
  <c r="E133" i="8"/>
  <c r="J130" i="8"/>
  <c r="I130" i="8"/>
  <c r="H130" i="8"/>
  <c r="G130" i="8"/>
  <c r="F130" i="8"/>
  <c r="E130" i="8"/>
  <c r="J128" i="8"/>
  <c r="I128" i="8"/>
  <c r="H128" i="8"/>
  <c r="G128" i="8"/>
  <c r="F128" i="8"/>
  <c r="E128" i="8"/>
  <c r="J126" i="8"/>
  <c r="I126" i="8"/>
  <c r="H126" i="8"/>
  <c r="G126" i="8"/>
  <c r="F126" i="8"/>
  <c r="E126" i="8"/>
  <c r="J124" i="8"/>
  <c r="I124" i="8"/>
  <c r="H124" i="8"/>
  <c r="G124" i="8"/>
  <c r="F124" i="8"/>
  <c r="E124" i="8"/>
  <c r="J121" i="8"/>
  <c r="I121" i="8"/>
  <c r="H121" i="8"/>
  <c r="G121" i="8"/>
  <c r="F121" i="8"/>
  <c r="E121" i="8"/>
  <c r="J118" i="8"/>
  <c r="I118" i="8"/>
  <c r="H118" i="8"/>
  <c r="G118" i="8"/>
  <c r="F118" i="8"/>
  <c r="E118" i="8"/>
  <c r="J114" i="8"/>
  <c r="I114" i="8"/>
  <c r="H114" i="8"/>
  <c r="G114" i="8"/>
  <c r="F114" i="8"/>
  <c r="E114" i="8"/>
  <c r="J112" i="8"/>
  <c r="I112" i="8"/>
  <c r="H112" i="8"/>
  <c r="G112" i="8"/>
  <c r="F112" i="8"/>
  <c r="E112" i="8"/>
  <c r="J108" i="8"/>
  <c r="I108" i="8"/>
  <c r="H108" i="8"/>
  <c r="G108" i="8"/>
  <c r="F108" i="8"/>
  <c r="E108" i="8"/>
  <c r="J106" i="8"/>
  <c r="I106" i="8"/>
  <c r="H106" i="8"/>
  <c r="G106" i="8"/>
  <c r="F106" i="8"/>
  <c r="E106" i="8"/>
  <c r="J103" i="8"/>
  <c r="I103" i="8"/>
  <c r="H103" i="8"/>
  <c r="G103" i="8"/>
  <c r="F103" i="8"/>
  <c r="E103" i="8"/>
  <c r="J101" i="8"/>
  <c r="I101" i="8"/>
  <c r="H101" i="8"/>
  <c r="G101" i="8"/>
  <c r="F101" i="8"/>
  <c r="E101" i="8"/>
  <c r="J99" i="8"/>
  <c r="I99" i="8"/>
  <c r="H99" i="8"/>
  <c r="G99" i="8"/>
  <c r="F99" i="8"/>
  <c r="E99" i="8"/>
  <c r="J97" i="8"/>
  <c r="I97" i="8"/>
  <c r="H97" i="8"/>
  <c r="G97" i="8"/>
  <c r="F97" i="8"/>
  <c r="E97" i="8"/>
  <c r="J95" i="8"/>
  <c r="I95" i="8"/>
  <c r="H95" i="8"/>
  <c r="G95" i="8"/>
  <c r="F95" i="8"/>
  <c r="E95" i="8"/>
  <c r="J93" i="8"/>
  <c r="I93" i="8"/>
  <c r="H93" i="8"/>
  <c r="G93" i="8"/>
  <c r="F93" i="8"/>
  <c r="E93" i="8"/>
  <c r="J91" i="8"/>
  <c r="I91" i="8"/>
  <c r="H91" i="8"/>
  <c r="G91" i="8"/>
  <c r="F91" i="8"/>
  <c r="E91" i="8"/>
  <c r="J89" i="8"/>
  <c r="I89" i="8"/>
  <c r="H89" i="8"/>
  <c r="G89" i="8"/>
  <c r="F89" i="8"/>
  <c r="E89" i="8"/>
  <c r="J87" i="8"/>
  <c r="I87" i="8"/>
  <c r="H87" i="8"/>
  <c r="G87" i="8"/>
  <c r="F87" i="8"/>
  <c r="E87" i="8"/>
  <c r="J85" i="8"/>
  <c r="I85" i="8"/>
  <c r="H85" i="8"/>
  <c r="G85" i="8"/>
  <c r="F85" i="8"/>
  <c r="E85" i="8"/>
  <c r="J83" i="8"/>
  <c r="I83" i="8"/>
  <c r="H83" i="8"/>
  <c r="G83" i="8"/>
  <c r="F83" i="8"/>
  <c r="E83" i="8"/>
  <c r="J81" i="8"/>
  <c r="I81" i="8"/>
  <c r="H81" i="8"/>
  <c r="G81" i="8"/>
  <c r="F81" i="8"/>
  <c r="E81" i="8"/>
  <c r="J79" i="8"/>
  <c r="I79" i="8"/>
  <c r="H79" i="8"/>
  <c r="G79" i="8"/>
  <c r="F79" i="8"/>
  <c r="E79" i="8"/>
  <c r="J77" i="8"/>
  <c r="I77" i="8"/>
  <c r="H77" i="8"/>
  <c r="G77" i="8"/>
  <c r="F77" i="8"/>
  <c r="E77" i="8"/>
  <c r="J75" i="8"/>
  <c r="I75" i="8"/>
  <c r="H75" i="8"/>
  <c r="G75" i="8"/>
  <c r="F75" i="8"/>
  <c r="E75" i="8"/>
  <c r="J73" i="8"/>
  <c r="I73" i="8"/>
  <c r="H73" i="8"/>
  <c r="G73" i="8"/>
  <c r="F73" i="8"/>
  <c r="E73" i="8"/>
  <c r="J71" i="8"/>
  <c r="I71" i="8"/>
  <c r="H71" i="8"/>
  <c r="G71" i="8"/>
  <c r="F71" i="8"/>
  <c r="E71" i="8"/>
  <c r="J69" i="8"/>
  <c r="I69" i="8"/>
  <c r="H69" i="8"/>
  <c r="G69" i="8"/>
  <c r="F69" i="8"/>
  <c r="E69" i="8"/>
  <c r="J67" i="8"/>
  <c r="I67" i="8"/>
  <c r="H67" i="8"/>
  <c r="G67" i="8"/>
  <c r="F67" i="8"/>
  <c r="E67" i="8"/>
  <c r="J65" i="8"/>
  <c r="I65" i="8"/>
  <c r="H65" i="8"/>
  <c r="G65" i="8"/>
  <c r="F65" i="8"/>
  <c r="E65" i="8"/>
  <c r="J63" i="8"/>
  <c r="I63" i="8"/>
  <c r="H63" i="8"/>
  <c r="G63" i="8"/>
  <c r="F63" i="8"/>
  <c r="E63" i="8"/>
  <c r="J61" i="8"/>
  <c r="I61" i="8"/>
  <c r="H61" i="8"/>
  <c r="G61" i="8"/>
  <c r="F61" i="8"/>
  <c r="E61" i="8"/>
  <c r="J59" i="8"/>
  <c r="I59" i="8"/>
  <c r="H59" i="8"/>
  <c r="G59" i="8"/>
  <c r="F59" i="8"/>
  <c r="E59" i="8"/>
  <c r="J57" i="8"/>
  <c r="I57" i="8"/>
  <c r="H57" i="8"/>
  <c r="G57" i="8"/>
  <c r="F57" i="8"/>
  <c r="E57" i="8"/>
  <c r="J55" i="8"/>
  <c r="I55" i="8"/>
  <c r="H55" i="8"/>
  <c r="G55" i="8"/>
  <c r="F55" i="8"/>
  <c r="E55" i="8"/>
  <c r="J53" i="8"/>
  <c r="I53" i="8"/>
  <c r="H53" i="8"/>
  <c r="G53" i="8"/>
  <c r="F53" i="8"/>
  <c r="E53" i="8"/>
  <c r="J51" i="8"/>
  <c r="I51" i="8"/>
  <c r="H51" i="8"/>
  <c r="G51" i="8"/>
  <c r="F51" i="8"/>
  <c r="E51" i="8"/>
  <c r="J49" i="8"/>
  <c r="I49" i="8"/>
  <c r="H49" i="8"/>
  <c r="G49" i="8"/>
  <c r="F49" i="8"/>
  <c r="E49" i="8"/>
  <c r="J47" i="8"/>
  <c r="I47" i="8"/>
  <c r="H47" i="8"/>
  <c r="G47" i="8"/>
  <c r="F47" i="8"/>
  <c r="E47" i="8"/>
  <c r="J43" i="8"/>
  <c r="I43" i="8"/>
  <c r="H43" i="8"/>
  <c r="G43" i="8"/>
  <c r="F43" i="8"/>
  <c r="E43" i="8"/>
  <c r="J41" i="8"/>
  <c r="I41" i="8"/>
  <c r="H41" i="8"/>
  <c r="G41" i="8"/>
  <c r="F41" i="8"/>
  <c r="E41" i="8"/>
  <c r="J38" i="8"/>
  <c r="I38" i="8"/>
  <c r="H38" i="8"/>
  <c r="G38" i="8"/>
  <c r="F38" i="8"/>
  <c r="E38" i="8"/>
  <c r="J35" i="8"/>
  <c r="I35" i="8"/>
  <c r="H35" i="8"/>
  <c r="G35" i="8"/>
  <c r="F35" i="8"/>
  <c r="E35" i="8"/>
  <c r="J33" i="8"/>
  <c r="I33" i="8"/>
  <c r="H33" i="8"/>
  <c r="G33" i="8"/>
  <c r="F33" i="8"/>
  <c r="E33" i="8"/>
  <c r="J31" i="8"/>
  <c r="I31" i="8"/>
  <c r="H31" i="8"/>
  <c r="G31" i="8"/>
  <c r="F31" i="8"/>
  <c r="E31" i="8"/>
  <c r="J26" i="8"/>
  <c r="I26" i="8"/>
  <c r="H26" i="8"/>
  <c r="G26" i="8"/>
  <c r="F26" i="8"/>
  <c r="E26" i="8"/>
  <c r="J24" i="8"/>
  <c r="I24" i="8"/>
  <c r="H24" i="8"/>
  <c r="G24" i="8"/>
  <c r="F24" i="8"/>
  <c r="E24" i="8"/>
  <c r="J22" i="8"/>
  <c r="I22" i="8"/>
  <c r="H22" i="8"/>
  <c r="G22" i="8"/>
  <c r="F22" i="8"/>
  <c r="E22" i="8"/>
  <c r="J18" i="8"/>
  <c r="I18" i="8"/>
  <c r="H18" i="8"/>
  <c r="G18" i="8"/>
  <c r="F18" i="8"/>
  <c r="E18" i="8"/>
  <c r="J16" i="8"/>
  <c r="I16" i="8"/>
  <c r="H16" i="8"/>
  <c r="G16" i="8"/>
  <c r="F16" i="8"/>
  <c r="E16" i="8"/>
  <c r="J14" i="8"/>
  <c r="I14" i="8"/>
  <c r="H14" i="8"/>
  <c r="G14" i="8"/>
  <c r="F14" i="8"/>
  <c r="E14" i="8"/>
  <c r="J12" i="8"/>
  <c r="I12" i="8"/>
  <c r="H12" i="8"/>
  <c r="G12" i="8"/>
  <c r="F12" i="8"/>
  <c r="E12" i="8"/>
  <c r="J10" i="8"/>
  <c r="I10" i="8"/>
  <c r="H10" i="8"/>
  <c r="G10" i="8"/>
  <c r="F10" i="8"/>
  <c r="E10" i="8"/>
  <c r="J8" i="8"/>
  <c r="I8" i="8"/>
  <c r="H8" i="8"/>
  <c r="G8" i="8"/>
  <c r="F8" i="8"/>
  <c r="E8" i="8"/>
  <c r="N367" i="7"/>
  <c r="M367" i="7"/>
  <c r="L367" i="7"/>
  <c r="K367" i="7"/>
  <c r="J367" i="7"/>
  <c r="I367" i="7"/>
  <c r="G367" i="7"/>
  <c r="H367" i="7"/>
  <c r="F367" i="7"/>
  <c r="E367" i="7"/>
  <c r="N364" i="7"/>
  <c r="M364" i="7"/>
  <c r="L364" i="7"/>
  <c r="K364" i="7"/>
  <c r="J364" i="7"/>
  <c r="I364" i="7"/>
  <c r="G364" i="7"/>
  <c r="H364" i="7"/>
  <c r="F364" i="7"/>
  <c r="E364" i="7"/>
  <c r="N361" i="7"/>
  <c r="M361" i="7"/>
  <c r="L361" i="7"/>
  <c r="K361" i="7"/>
  <c r="J361" i="7"/>
  <c r="I361" i="7"/>
  <c r="G361" i="7"/>
  <c r="H361" i="7"/>
  <c r="F361" i="7"/>
  <c r="E361" i="7"/>
  <c r="N359" i="7"/>
  <c r="M359" i="7"/>
  <c r="L359" i="7"/>
  <c r="K359" i="7"/>
  <c r="J359" i="7"/>
  <c r="I359" i="7"/>
  <c r="G359" i="7"/>
  <c r="F359" i="7"/>
  <c r="E359" i="7"/>
  <c r="N357" i="7"/>
  <c r="M357" i="7"/>
  <c r="L357" i="7"/>
  <c r="K357" i="7"/>
  <c r="J357" i="7"/>
  <c r="I357" i="7"/>
  <c r="G357" i="7"/>
  <c r="H357" i="7"/>
  <c r="F357" i="7"/>
  <c r="E357" i="7"/>
  <c r="N355" i="7"/>
  <c r="M355" i="7"/>
  <c r="L355" i="7"/>
  <c r="K355" i="7"/>
  <c r="J355" i="7"/>
  <c r="I355" i="7"/>
  <c r="G355" i="7"/>
  <c r="H355" i="7"/>
  <c r="F355" i="7"/>
  <c r="E355" i="7"/>
  <c r="N352" i="7"/>
  <c r="M352" i="7"/>
  <c r="L352" i="7"/>
  <c r="K352" i="7"/>
  <c r="J352" i="7"/>
  <c r="I352" i="7"/>
  <c r="G352" i="7"/>
  <c r="H352" i="7"/>
  <c r="F352" i="7"/>
  <c r="E352" i="7"/>
  <c r="N350" i="7"/>
  <c r="M350" i="7"/>
  <c r="L350" i="7"/>
  <c r="K350" i="7"/>
  <c r="J350" i="7"/>
  <c r="I350" i="7"/>
  <c r="G350" i="7"/>
  <c r="H350" i="7"/>
  <c r="F350" i="7"/>
  <c r="E350" i="7"/>
  <c r="N348" i="7"/>
  <c r="M348" i="7"/>
  <c r="L348" i="7"/>
  <c r="K348" i="7"/>
  <c r="J348" i="7"/>
  <c r="I348" i="7"/>
  <c r="G348" i="7"/>
  <c r="H348" i="7"/>
  <c r="F348" i="7"/>
  <c r="E348" i="7"/>
  <c r="N346" i="7"/>
  <c r="M346" i="7"/>
  <c r="L346" i="7"/>
  <c r="K346" i="7"/>
  <c r="J346" i="7"/>
  <c r="I346" i="7"/>
  <c r="G346" i="7"/>
  <c r="H346" i="7"/>
  <c r="F346" i="7"/>
  <c r="E346" i="7"/>
  <c r="N344" i="7"/>
  <c r="M344" i="7"/>
  <c r="L344" i="7"/>
  <c r="K344" i="7"/>
  <c r="J344" i="7"/>
  <c r="I344" i="7"/>
  <c r="G344" i="7"/>
  <c r="H344" i="7"/>
  <c r="F344" i="7"/>
  <c r="E344" i="7"/>
  <c r="N342" i="7"/>
  <c r="M342" i="7"/>
  <c r="L342" i="7"/>
  <c r="K342" i="7"/>
  <c r="J342" i="7"/>
  <c r="I342" i="7"/>
  <c r="G342" i="7"/>
  <c r="H342" i="7"/>
  <c r="F342" i="7"/>
  <c r="E342" i="7"/>
  <c r="N340" i="7"/>
  <c r="M340" i="7"/>
  <c r="L340" i="7"/>
  <c r="K340" i="7"/>
  <c r="J340" i="7"/>
  <c r="I340" i="7"/>
  <c r="G340" i="7"/>
  <c r="H340" i="7"/>
  <c r="F340" i="7"/>
  <c r="E340" i="7"/>
  <c r="N338" i="7"/>
  <c r="M338" i="7"/>
  <c r="L338" i="7"/>
  <c r="K338" i="7"/>
  <c r="J338" i="7"/>
  <c r="I338" i="7"/>
  <c r="G338" i="7"/>
  <c r="H338" i="7"/>
  <c r="F338" i="7"/>
  <c r="E338" i="7"/>
  <c r="N335" i="7"/>
  <c r="M335" i="7"/>
  <c r="L335" i="7"/>
  <c r="K335" i="7"/>
  <c r="J335" i="7"/>
  <c r="I335" i="7"/>
  <c r="G335" i="7"/>
  <c r="H335" i="7"/>
  <c r="F335" i="7"/>
  <c r="E335" i="7"/>
  <c r="N333" i="7"/>
  <c r="M333" i="7"/>
  <c r="L333" i="7"/>
  <c r="K333" i="7"/>
  <c r="J333" i="7"/>
  <c r="I333" i="7"/>
  <c r="G333" i="7"/>
  <c r="H333" i="7"/>
  <c r="F333" i="7"/>
  <c r="E333" i="7"/>
  <c r="N331" i="7"/>
  <c r="M331" i="7"/>
  <c r="L331" i="7"/>
  <c r="K331" i="7"/>
  <c r="J331" i="7"/>
  <c r="I331" i="7"/>
  <c r="G331" i="7"/>
  <c r="H331" i="7"/>
  <c r="F331" i="7"/>
  <c r="E331" i="7"/>
  <c r="N328" i="7"/>
  <c r="M328" i="7"/>
  <c r="L328" i="7"/>
  <c r="K328" i="7"/>
  <c r="J328" i="7"/>
  <c r="I328" i="7"/>
  <c r="G328" i="7"/>
  <c r="H328" i="7"/>
  <c r="F328" i="7"/>
  <c r="E328" i="7"/>
  <c r="N326" i="7"/>
  <c r="M326" i="7"/>
  <c r="L326" i="7"/>
  <c r="K326" i="7"/>
  <c r="J326" i="7"/>
  <c r="I326" i="7"/>
  <c r="G326" i="7"/>
  <c r="H326" i="7"/>
  <c r="F326" i="7"/>
  <c r="E326" i="7"/>
  <c r="N324" i="7"/>
  <c r="M324" i="7"/>
  <c r="L324" i="7"/>
  <c r="K324" i="7"/>
  <c r="J324" i="7"/>
  <c r="I324" i="7"/>
  <c r="G324" i="7"/>
  <c r="H324" i="7"/>
  <c r="F324" i="7"/>
  <c r="E324" i="7"/>
  <c r="N322" i="7"/>
  <c r="M322" i="7"/>
  <c r="L322" i="7"/>
  <c r="K322" i="7"/>
  <c r="J322" i="7"/>
  <c r="I322" i="7"/>
  <c r="G322" i="7"/>
  <c r="H322" i="7"/>
  <c r="F322" i="7"/>
  <c r="E322" i="7"/>
  <c r="N320" i="7"/>
  <c r="M320" i="7"/>
  <c r="L320" i="7"/>
  <c r="K320" i="7"/>
  <c r="J320" i="7"/>
  <c r="I320" i="7"/>
  <c r="G320" i="7"/>
  <c r="H320" i="7"/>
  <c r="F320" i="7"/>
  <c r="E320" i="7"/>
  <c r="N318" i="7"/>
  <c r="M318" i="7"/>
  <c r="L318" i="7"/>
  <c r="K318" i="7"/>
  <c r="J318" i="7"/>
  <c r="I318" i="7"/>
  <c r="G318" i="7"/>
  <c r="H318" i="7"/>
  <c r="F318" i="7"/>
  <c r="E318" i="7"/>
  <c r="N316" i="7"/>
  <c r="M316" i="7"/>
  <c r="L316" i="7"/>
  <c r="K316" i="7"/>
  <c r="J316" i="7"/>
  <c r="I316" i="7"/>
  <c r="G316" i="7"/>
  <c r="H316" i="7"/>
  <c r="F316" i="7"/>
  <c r="E316" i="7"/>
  <c r="N314" i="7"/>
  <c r="M314" i="7"/>
  <c r="L314" i="7"/>
  <c r="K314" i="7"/>
  <c r="J314" i="7"/>
  <c r="I314" i="7"/>
  <c r="G314" i="7"/>
  <c r="H314" i="7"/>
  <c r="F314" i="7"/>
  <c r="E314" i="7"/>
  <c r="N312" i="7"/>
  <c r="M312" i="7"/>
  <c r="L312" i="7"/>
  <c r="K312" i="7"/>
  <c r="J312" i="7"/>
  <c r="I312" i="7"/>
  <c r="G312" i="7"/>
  <c r="H312" i="7"/>
  <c r="F312" i="7"/>
  <c r="E312" i="7"/>
  <c r="N310" i="7"/>
  <c r="M310" i="7"/>
  <c r="L310" i="7"/>
  <c r="K310" i="7"/>
  <c r="J310" i="7"/>
  <c r="I310" i="7"/>
  <c r="G310" i="7"/>
  <c r="H310" i="7"/>
  <c r="F310" i="7"/>
  <c r="E310" i="7"/>
  <c r="N308" i="7"/>
  <c r="M308" i="7"/>
  <c r="L308" i="7"/>
  <c r="K308" i="7"/>
  <c r="J308" i="7"/>
  <c r="I308" i="7"/>
  <c r="G308" i="7"/>
  <c r="H308" i="7"/>
  <c r="F308" i="7"/>
  <c r="E308" i="7"/>
  <c r="N306" i="7"/>
  <c r="M306" i="7"/>
  <c r="L306" i="7"/>
  <c r="K306" i="7"/>
  <c r="J306" i="7"/>
  <c r="I306" i="7"/>
  <c r="G306" i="7"/>
  <c r="H306" i="7"/>
  <c r="F306" i="7"/>
  <c r="E306" i="7"/>
  <c r="N303" i="7"/>
  <c r="M303" i="7"/>
  <c r="L303" i="7"/>
  <c r="K303" i="7"/>
  <c r="J303" i="7"/>
  <c r="I303" i="7"/>
  <c r="G303" i="7"/>
  <c r="H303" i="7"/>
  <c r="F303" i="7"/>
  <c r="E303" i="7"/>
  <c r="N301" i="7"/>
  <c r="M301" i="7"/>
  <c r="L301" i="7"/>
  <c r="K301" i="7"/>
  <c r="J301" i="7"/>
  <c r="I301" i="7"/>
  <c r="G301" i="7"/>
  <c r="H301" i="7"/>
  <c r="F301" i="7"/>
  <c r="E301" i="7"/>
  <c r="N298" i="7"/>
  <c r="M298" i="7"/>
  <c r="L298" i="7"/>
  <c r="K298" i="7"/>
  <c r="J298" i="7"/>
  <c r="I298" i="7"/>
  <c r="G298" i="7"/>
  <c r="H298" i="7"/>
  <c r="F298" i="7"/>
  <c r="E298" i="7"/>
  <c r="N295" i="7"/>
  <c r="M295" i="7"/>
  <c r="L295" i="7"/>
  <c r="K295" i="7"/>
  <c r="J295" i="7"/>
  <c r="I295" i="7"/>
  <c r="G295" i="7"/>
  <c r="H295" i="7"/>
  <c r="F295" i="7"/>
  <c r="E295" i="7"/>
  <c r="N293" i="7"/>
  <c r="M293" i="7"/>
  <c r="L293" i="7"/>
  <c r="K293" i="7"/>
  <c r="J293" i="7"/>
  <c r="I293" i="7"/>
  <c r="G293" i="7"/>
  <c r="H293" i="7"/>
  <c r="F293" i="7"/>
  <c r="E293" i="7"/>
  <c r="N291" i="7"/>
  <c r="M291" i="7"/>
  <c r="L291" i="7"/>
  <c r="K291" i="7"/>
  <c r="J291" i="7"/>
  <c r="I291" i="7"/>
  <c r="G291" i="7"/>
  <c r="H291" i="7"/>
  <c r="F291" i="7"/>
  <c r="E291" i="7"/>
  <c r="N289" i="7"/>
  <c r="M289" i="7"/>
  <c r="L289" i="7"/>
  <c r="K289" i="7"/>
  <c r="J289" i="7"/>
  <c r="I289" i="7"/>
  <c r="G289" i="7"/>
  <c r="H289" i="7"/>
  <c r="F289" i="7"/>
  <c r="E289" i="7"/>
  <c r="N286" i="7"/>
  <c r="M286" i="7"/>
  <c r="L286" i="7"/>
  <c r="K286" i="7"/>
  <c r="J286" i="7"/>
  <c r="I286" i="7"/>
  <c r="G286" i="7"/>
  <c r="H286" i="7"/>
  <c r="F286" i="7"/>
  <c r="E286" i="7"/>
  <c r="N283" i="7"/>
  <c r="M283" i="7"/>
  <c r="L283" i="7"/>
  <c r="K283" i="7"/>
  <c r="J283" i="7"/>
  <c r="I283" i="7"/>
  <c r="G283" i="7"/>
  <c r="H283" i="7"/>
  <c r="F283" i="7"/>
  <c r="E283" i="7"/>
  <c r="N280" i="7"/>
  <c r="M280" i="7"/>
  <c r="L280" i="7"/>
  <c r="K280" i="7"/>
  <c r="J280" i="7"/>
  <c r="I280" i="7"/>
  <c r="G280" i="7"/>
  <c r="H280" i="7"/>
  <c r="F280" i="7"/>
  <c r="E280" i="7"/>
  <c r="N278" i="7"/>
  <c r="M278" i="7"/>
  <c r="L278" i="7"/>
  <c r="K278" i="7"/>
  <c r="J278" i="7"/>
  <c r="I278" i="7"/>
  <c r="G278" i="7"/>
  <c r="H278" i="7"/>
  <c r="F278" i="7"/>
  <c r="E278" i="7"/>
  <c r="N275" i="7"/>
  <c r="M275" i="7"/>
  <c r="L275" i="7"/>
  <c r="K275" i="7"/>
  <c r="J275" i="7"/>
  <c r="I275" i="7"/>
  <c r="G275" i="7"/>
  <c r="H275" i="7"/>
  <c r="F275" i="7"/>
  <c r="E275" i="7"/>
  <c r="N272" i="7"/>
  <c r="M272" i="7"/>
  <c r="L272" i="7"/>
  <c r="K272" i="7"/>
  <c r="J272" i="7"/>
  <c r="I272" i="7"/>
  <c r="G272" i="7"/>
  <c r="H272" i="7"/>
  <c r="F272" i="7"/>
  <c r="E272" i="7"/>
  <c r="N270" i="7"/>
  <c r="M270" i="7"/>
  <c r="L270" i="7"/>
  <c r="K270" i="7"/>
  <c r="J270" i="7"/>
  <c r="I270" i="7"/>
  <c r="G270" i="7"/>
  <c r="H270" i="7"/>
  <c r="F270" i="7"/>
  <c r="E270" i="7"/>
  <c r="N268" i="7"/>
  <c r="M268" i="7"/>
  <c r="L268" i="7"/>
  <c r="K268" i="7"/>
  <c r="J268" i="7"/>
  <c r="I268" i="7"/>
  <c r="G268" i="7"/>
  <c r="H268" i="7"/>
  <c r="F268" i="7"/>
  <c r="E268" i="7"/>
  <c r="N266" i="7"/>
  <c r="M266" i="7"/>
  <c r="L266" i="7"/>
  <c r="K266" i="7"/>
  <c r="J266" i="7"/>
  <c r="I266" i="7"/>
  <c r="G266" i="7"/>
  <c r="H266" i="7"/>
  <c r="F266" i="7"/>
  <c r="E266" i="7"/>
  <c r="N263" i="7"/>
  <c r="M263" i="7"/>
  <c r="L263" i="7"/>
  <c r="K263" i="7"/>
  <c r="J263" i="7"/>
  <c r="I263" i="7"/>
  <c r="G263" i="7"/>
  <c r="H263" i="7"/>
  <c r="F263" i="7"/>
  <c r="E263" i="7"/>
  <c r="N260" i="7"/>
  <c r="M260" i="7"/>
  <c r="L260" i="7"/>
  <c r="K260" i="7"/>
  <c r="J260" i="7"/>
  <c r="I260" i="7"/>
  <c r="G260" i="7"/>
  <c r="H260" i="7"/>
  <c r="F260" i="7"/>
  <c r="E260" i="7"/>
  <c r="N258" i="7"/>
  <c r="M258" i="7"/>
  <c r="L258" i="7"/>
  <c r="K258" i="7"/>
  <c r="J258" i="7"/>
  <c r="I258" i="7"/>
  <c r="G258" i="7"/>
  <c r="H258" i="7"/>
  <c r="F258" i="7"/>
  <c r="E258" i="7"/>
  <c r="N256" i="7"/>
  <c r="M256" i="7"/>
  <c r="L256" i="7"/>
  <c r="K256" i="7"/>
  <c r="J256" i="7"/>
  <c r="I256" i="7"/>
  <c r="G256" i="7"/>
  <c r="H256" i="7"/>
  <c r="F256" i="7"/>
  <c r="E256" i="7"/>
  <c r="N254" i="7"/>
  <c r="M254" i="7"/>
  <c r="L254" i="7"/>
  <c r="K254" i="7"/>
  <c r="J254" i="7"/>
  <c r="I254" i="7"/>
  <c r="G254" i="7"/>
  <c r="H254" i="7"/>
  <c r="F254" i="7"/>
  <c r="E254" i="7"/>
  <c r="N252" i="7"/>
  <c r="M252" i="7"/>
  <c r="L252" i="7"/>
  <c r="K252" i="7"/>
  <c r="J252" i="7"/>
  <c r="I252" i="7"/>
  <c r="G252" i="7"/>
  <c r="H252" i="7"/>
  <c r="F252" i="7"/>
  <c r="E252" i="7"/>
  <c r="N250" i="7"/>
  <c r="M250" i="7"/>
  <c r="L250" i="7"/>
  <c r="K250" i="7"/>
  <c r="J250" i="7"/>
  <c r="I250" i="7"/>
  <c r="G250" i="7"/>
  <c r="H250" i="7"/>
  <c r="F250" i="7"/>
  <c r="E250" i="7"/>
  <c r="N248" i="7"/>
  <c r="M248" i="7"/>
  <c r="L248" i="7"/>
  <c r="K248" i="7"/>
  <c r="J248" i="7"/>
  <c r="I248" i="7"/>
  <c r="G248" i="7"/>
  <c r="H248" i="7"/>
  <c r="F248" i="7"/>
  <c r="E248" i="7"/>
  <c r="N246" i="7"/>
  <c r="M246" i="7"/>
  <c r="L246" i="7"/>
  <c r="K246" i="7"/>
  <c r="J246" i="7"/>
  <c r="I246" i="7"/>
  <c r="G246" i="7"/>
  <c r="H246" i="7"/>
  <c r="F246" i="7"/>
  <c r="E246" i="7"/>
  <c r="N244" i="7"/>
  <c r="M244" i="7"/>
  <c r="L244" i="7"/>
  <c r="K244" i="7"/>
  <c r="J244" i="7"/>
  <c r="I244" i="7"/>
  <c r="G244" i="7"/>
  <c r="H244" i="7"/>
  <c r="F244" i="7"/>
  <c r="E244" i="7"/>
  <c r="N242" i="7"/>
  <c r="M242" i="7"/>
  <c r="L242" i="7"/>
  <c r="K242" i="7"/>
  <c r="J242" i="7"/>
  <c r="I242" i="7"/>
  <c r="G242" i="7"/>
  <c r="H242" i="7"/>
  <c r="F242" i="7"/>
  <c r="E242" i="7"/>
  <c r="N240" i="7"/>
  <c r="M240" i="7"/>
  <c r="L240" i="7"/>
  <c r="K240" i="7"/>
  <c r="J240" i="7"/>
  <c r="I240" i="7"/>
  <c r="G240" i="7"/>
  <c r="H240" i="7"/>
  <c r="F240" i="7"/>
  <c r="E240" i="7"/>
  <c r="N238" i="7"/>
  <c r="M238" i="7"/>
  <c r="L238" i="7"/>
  <c r="K238" i="7"/>
  <c r="J238" i="7"/>
  <c r="I238" i="7"/>
  <c r="G238" i="7"/>
  <c r="H238" i="7"/>
  <c r="F238" i="7"/>
  <c r="E238" i="7"/>
  <c r="N236" i="7"/>
  <c r="M236" i="7"/>
  <c r="L236" i="7"/>
  <c r="K236" i="7"/>
  <c r="J236" i="7"/>
  <c r="I236" i="7"/>
  <c r="G236" i="7"/>
  <c r="H236" i="7"/>
  <c r="F236" i="7"/>
  <c r="E236" i="7"/>
  <c r="N234" i="7"/>
  <c r="M234" i="7"/>
  <c r="L234" i="7"/>
  <c r="K234" i="7"/>
  <c r="J234" i="7"/>
  <c r="I234" i="7"/>
  <c r="G234" i="7"/>
  <c r="H234" i="7"/>
  <c r="F234" i="7"/>
  <c r="E234" i="7"/>
  <c r="N232" i="7"/>
  <c r="M232" i="7"/>
  <c r="L232" i="7"/>
  <c r="K232" i="7"/>
  <c r="J232" i="7"/>
  <c r="I232" i="7"/>
  <c r="G232" i="7"/>
  <c r="H232" i="7"/>
  <c r="F232" i="7"/>
  <c r="E232" i="7"/>
  <c r="N230" i="7"/>
  <c r="M230" i="7"/>
  <c r="L230" i="7"/>
  <c r="K230" i="7"/>
  <c r="J230" i="7"/>
  <c r="I230" i="7"/>
  <c r="G230" i="7"/>
  <c r="H230" i="7"/>
  <c r="F230" i="7"/>
  <c r="E230" i="7"/>
  <c r="N228" i="7"/>
  <c r="M228" i="7"/>
  <c r="L228" i="7"/>
  <c r="K228" i="7"/>
  <c r="J228" i="7"/>
  <c r="I228" i="7"/>
  <c r="G228" i="7"/>
  <c r="H228" i="7"/>
  <c r="F228" i="7"/>
  <c r="E228" i="7"/>
  <c r="N226" i="7"/>
  <c r="M226" i="7"/>
  <c r="L226" i="7"/>
  <c r="K226" i="7"/>
  <c r="J226" i="7"/>
  <c r="I226" i="7"/>
  <c r="G226" i="7"/>
  <c r="H226" i="7"/>
  <c r="F226" i="7"/>
  <c r="E226" i="7"/>
  <c r="N223" i="7"/>
  <c r="M223" i="7"/>
  <c r="L223" i="7"/>
  <c r="K223" i="7"/>
  <c r="J223" i="7"/>
  <c r="I223" i="7"/>
  <c r="G223" i="7"/>
  <c r="H223" i="7"/>
  <c r="F223" i="7"/>
  <c r="E223" i="7"/>
  <c r="N221" i="7"/>
  <c r="M221" i="7"/>
  <c r="L221" i="7"/>
  <c r="K221" i="7"/>
  <c r="J221" i="7"/>
  <c r="I221" i="7"/>
  <c r="G221" i="7"/>
  <c r="H221" i="7"/>
  <c r="F221" i="7"/>
  <c r="E221" i="7"/>
  <c r="N219" i="7"/>
  <c r="M219" i="7"/>
  <c r="L219" i="7"/>
  <c r="K219" i="7"/>
  <c r="J219" i="7"/>
  <c r="I219" i="7"/>
  <c r="G219" i="7"/>
  <c r="H219" i="7"/>
  <c r="F219" i="7"/>
  <c r="E219" i="7"/>
  <c r="N217" i="7"/>
  <c r="M217" i="7"/>
  <c r="L217" i="7"/>
  <c r="K217" i="7"/>
  <c r="J217" i="7"/>
  <c r="I217" i="7"/>
  <c r="G217" i="7"/>
  <c r="H217" i="7"/>
  <c r="F217" i="7"/>
  <c r="E217" i="7"/>
  <c r="N214" i="7"/>
  <c r="M214" i="7"/>
  <c r="L214" i="7"/>
  <c r="K214" i="7"/>
  <c r="J214" i="7"/>
  <c r="I214" i="7"/>
  <c r="G214" i="7"/>
  <c r="H214" i="7"/>
  <c r="F214" i="7"/>
  <c r="E214" i="7"/>
  <c r="N212" i="7"/>
  <c r="M212" i="7"/>
  <c r="L212" i="7"/>
  <c r="K212" i="7"/>
  <c r="J212" i="7"/>
  <c r="I212" i="7"/>
  <c r="G212" i="7"/>
  <c r="H212" i="7"/>
  <c r="F212" i="7"/>
  <c r="E212" i="7"/>
  <c r="N209" i="7"/>
  <c r="M209" i="7"/>
  <c r="L209" i="7"/>
  <c r="K209" i="7"/>
  <c r="J209" i="7"/>
  <c r="I209" i="7"/>
  <c r="G209" i="7"/>
  <c r="H209" i="7"/>
  <c r="F209" i="7"/>
  <c r="E209" i="7"/>
  <c r="N205" i="7"/>
  <c r="M205" i="7"/>
  <c r="L205" i="7"/>
  <c r="K205" i="7"/>
  <c r="J205" i="7"/>
  <c r="I205" i="7"/>
  <c r="G205" i="7"/>
  <c r="H205" i="7"/>
  <c r="F205" i="7"/>
  <c r="E205" i="7"/>
  <c r="N203" i="7"/>
  <c r="M203" i="7"/>
  <c r="L203" i="7"/>
  <c r="K203" i="7"/>
  <c r="J203" i="7"/>
  <c r="I203" i="7"/>
  <c r="G203" i="7"/>
  <c r="H203" i="7"/>
  <c r="F203" i="7"/>
  <c r="E203" i="7"/>
  <c r="N201" i="7"/>
  <c r="M201" i="7"/>
  <c r="L201" i="7"/>
  <c r="K201" i="7"/>
  <c r="J201" i="7"/>
  <c r="I201" i="7"/>
  <c r="G201" i="7"/>
  <c r="H201" i="7"/>
  <c r="F201" i="7"/>
  <c r="E201" i="7"/>
  <c r="N198" i="7"/>
  <c r="M198" i="7"/>
  <c r="L198" i="7"/>
  <c r="K198" i="7"/>
  <c r="J198" i="7"/>
  <c r="I198" i="7"/>
  <c r="G198" i="7"/>
  <c r="H198" i="7"/>
  <c r="F198" i="7"/>
  <c r="E198" i="7"/>
  <c r="N196" i="7"/>
  <c r="M196" i="7"/>
  <c r="L196" i="7"/>
  <c r="K196" i="7"/>
  <c r="J196" i="7"/>
  <c r="I196" i="7"/>
  <c r="G196" i="7"/>
  <c r="H196" i="7"/>
  <c r="F196" i="7"/>
  <c r="E196" i="7"/>
  <c r="N194" i="7"/>
  <c r="M194" i="7"/>
  <c r="L194" i="7"/>
  <c r="K194" i="7"/>
  <c r="J194" i="7"/>
  <c r="I194" i="7"/>
  <c r="G194" i="7"/>
  <c r="H194" i="7"/>
  <c r="F194" i="7"/>
  <c r="E194" i="7"/>
  <c r="N192" i="7"/>
  <c r="M192" i="7"/>
  <c r="L192" i="7"/>
  <c r="K192" i="7"/>
  <c r="J192" i="7"/>
  <c r="I192" i="7"/>
  <c r="G192" i="7"/>
  <c r="H192" i="7"/>
  <c r="F192" i="7"/>
  <c r="E192" i="7"/>
  <c r="N190" i="7"/>
  <c r="M190" i="7"/>
  <c r="L190" i="7"/>
  <c r="K190" i="7"/>
  <c r="J190" i="7"/>
  <c r="I190" i="7"/>
  <c r="G190" i="7"/>
  <c r="H190" i="7"/>
  <c r="F190" i="7"/>
  <c r="E190" i="7"/>
  <c r="N188" i="7"/>
  <c r="M188" i="7"/>
  <c r="L188" i="7"/>
  <c r="K188" i="7"/>
  <c r="J188" i="7"/>
  <c r="I188" i="7"/>
  <c r="G188" i="7"/>
  <c r="H188" i="7"/>
  <c r="F188" i="7"/>
  <c r="E188" i="7"/>
  <c r="N186" i="7"/>
  <c r="M186" i="7"/>
  <c r="L186" i="7"/>
  <c r="K186" i="7"/>
  <c r="J186" i="7"/>
  <c r="I186" i="7"/>
  <c r="G186" i="7"/>
  <c r="H186" i="7"/>
  <c r="F186" i="7"/>
  <c r="E186" i="7"/>
  <c r="N184" i="7"/>
  <c r="M184" i="7"/>
  <c r="L184" i="7"/>
  <c r="K184" i="7"/>
  <c r="J184" i="7"/>
  <c r="I184" i="7"/>
  <c r="G184" i="7"/>
  <c r="H184" i="7"/>
  <c r="F184" i="7"/>
  <c r="E184" i="7"/>
  <c r="N182" i="7"/>
  <c r="M182" i="7"/>
  <c r="L182" i="7"/>
  <c r="K182" i="7"/>
  <c r="J182" i="7"/>
  <c r="I182" i="7"/>
  <c r="G182" i="7"/>
  <c r="H182" i="7"/>
  <c r="F182" i="7"/>
  <c r="E182" i="7"/>
  <c r="N180" i="7"/>
  <c r="M180" i="7"/>
  <c r="L180" i="7"/>
  <c r="K180" i="7"/>
  <c r="J180" i="7"/>
  <c r="I180" i="7"/>
  <c r="G180" i="7"/>
  <c r="H180" i="7"/>
  <c r="F180" i="7"/>
  <c r="E180" i="7"/>
  <c r="N178" i="7"/>
  <c r="M178" i="7"/>
  <c r="L178" i="7"/>
  <c r="K178" i="7"/>
  <c r="J178" i="7"/>
  <c r="I178" i="7"/>
  <c r="G178" i="7"/>
  <c r="H178" i="7"/>
  <c r="F178" i="7"/>
  <c r="E178" i="7"/>
  <c r="N176" i="7"/>
  <c r="M176" i="7"/>
  <c r="L176" i="7"/>
  <c r="K176" i="7"/>
  <c r="J176" i="7"/>
  <c r="I176" i="7"/>
  <c r="G176" i="7"/>
  <c r="H176" i="7"/>
  <c r="F176" i="7"/>
  <c r="E176" i="7"/>
  <c r="N174" i="7"/>
  <c r="M174" i="7"/>
  <c r="L174" i="7"/>
  <c r="K174" i="7"/>
  <c r="J174" i="7"/>
  <c r="I174" i="7"/>
  <c r="G174" i="7"/>
  <c r="H174" i="7"/>
  <c r="F174" i="7"/>
  <c r="E174" i="7"/>
  <c r="N172" i="7"/>
  <c r="M172" i="7"/>
  <c r="L172" i="7"/>
  <c r="K172" i="7"/>
  <c r="J172" i="7"/>
  <c r="I172" i="7"/>
  <c r="G172" i="7"/>
  <c r="H172" i="7"/>
  <c r="F172" i="7"/>
  <c r="E172" i="7"/>
  <c r="N170" i="7"/>
  <c r="M170" i="7"/>
  <c r="L170" i="7"/>
  <c r="K170" i="7"/>
  <c r="J170" i="7"/>
  <c r="I170" i="7"/>
  <c r="G170" i="7"/>
  <c r="H170" i="7"/>
  <c r="F170" i="7"/>
  <c r="E170" i="7"/>
  <c r="N168" i="7"/>
  <c r="M168" i="7"/>
  <c r="L168" i="7"/>
  <c r="K168" i="7"/>
  <c r="J168" i="7"/>
  <c r="I168" i="7"/>
  <c r="G168" i="7"/>
  <c r="H168" i="7"/>
  <c r="F168" i="7"/>
  <c r="E168" i="7"/>
  <c r="N166" i="7"/>
  <c r="M166" i="7"/>
  <c r="L166" i="7"/>
  <c r="K166" i="7"/>
  <c r="J166" i="7"/>
  <c r="I166" i="7"/>
  <c r="G166" i="7"/>
  <c r="H166" i="7"/>
  <c r="F166" i="7"/>
  <c r="E166" i="7"/>
  <c r="N164" i="7"/>
  <c r="M164" i="7"/>
  <c r="L164" i="7"/>
  <c r="K164" i="7"/>
  <c r="J164" i="7"/>
  <c r="I164" i="7"/>
  <c r="G164" i="7"/>
  <c r="H164" i="7"/>
  <c r="F164" i="7"/>
  <c r="E164" i="7"/>
  <c r="N162" i="7"/>
  <c r="M162" i="7"/>
  <c r="L162" i="7"/>
  <c r="K162" i="7"/>
  <c r="J162" i="7"/>
  <c r="I162" i="7"/>
  <c r="G162" i="7"/>
  <c r="H162" i="7"/>
  <c r="F162" i="7"/>
  <c r="E162" i="7"/>
  <c r="N159" i="7"/>
  <c r="M159" i="7"/>
  <c r="L159" i="7"/>
  <c r="K159" i="7"/>
  <c r="J159" i="7"/>
  <c r="I159" i="7"/>
  <c r="G159" i="7"/>
  <c r="H159" i="7"/>
  <c r="F159" i="7"/>
  <c r="E159" i="7"/>
  <c r="N157" i="7"/>
  <c r="M157" i="7"/>
  <c r="L157" i="7"/>
  <c r="K157" i="7"/>
  <c r="J157" i="7"/>
  <c r="I157" i="7"/>
  <c r="G157" i="7"/>
  <c r="H157" i="7"/>
  <c r="F157" i="7"/>
  <c r="E157" i="7"/>
  <c r="N155" i="7"/>
  <c r="M155" i="7"/>
  <c r="L155" i="7"/>
  <c r="K155" i="7"/>
  <c r="J155" i="7"/>
  <c r="I155" i="7"/>
  <c r="G155" i="7"/>
  <c r="H155" i="7"/>
  <c r="F155" i="7"/>
  <c r="E155" i="7"/>
  <c r="N153" i="7"/>
  <c r="M153" i="7"/>
  <c r="L153" i="7"/>
  <c r="K153" i="7"/>
  <c r="J153" i="7"/>
  <c r="I153" i="7"/>
  <c r="G153" i="7"/>
  <c r="H153" i="7"/>
  <c r="F153" i="7"/>
  <c r="E153" i="7"/>
  <c r="N151" i="7"/>
  <c r="M151" i="7"/>
  <c r="L151" i="7"/>
  <c r="K151" i="7"/>
  <c r="J151" i="7"/>
  <c r="I151" i="7"/>
  <c r="G151" i="7"/>
  <c r="H151" i="7"/>
  <c r="F151" i="7"/>
  <c r="E151" i="7"/>
  <c r="N149" i="7"/>
  <c r="M149" i="7"/>
  <c r="L149" i="7"/>
  <c r="K149" i="7"/>
  <c r="J149" i="7"/>
  <c r="I149" i="7"/>
  <c r="G149" i="7"/>
  <c r="H149" i="7"/>
  <c r="F149" i="7"/>
  <c r="E149" i="7"/>
  <c r="N147" i="7"/>
  <c r="M147" i="7"/>
  <c r="L147" i="7"/>
  <c r="K147" i="7"/>
  <c r="J147" i="7"/>
  <c r="I147" i="7"/>
  <c r="G147" i="7"/>
  <c r="H147" i="7"/>
  <c r="F147" i="7"/>
  <c r="E147" i="7"/>
  <c r="N145" i="7"/>
  <c r="M145" i="7"/>
  <c r="L145" i="7"/>
  <c r="K145" i="7"/>
  <c r="J145" i="7"/>
  <c r="I145" i="7"/>
  <c r="G145" i="7"/>
  <c r="H145" i="7"/>
  <c r="F145" i="7"/>
  <c r="E145" i="7"/>
  <c r="N143" i="7"/>
  <c r="M143" i="7"/>
  <c r="L143" i="7"/>
  <c r="K143" i="7"/>
  <c r="J143" i="7"/>
  <c r="I143" i="7"/>
  <c r="G143" i="7"/>
  <c r="H143" i="7"/>
  <c r="F143" i="7"/>
  <c r="E143" i="7"/>
  <c r="N141" i="7"/>
  <c r="M141" i="7"/>
  <c r="L141" i="7"/>
  <c r="K141" i="7"/>
  <c r="J141" i="7"/>
  <c r="I141" i="7"/>
  <c r="G141" i="7"/>
  <c r="H141" i="7"/>
  <c r="F141" i="7"/>
  <c r="E141" i="7"/>
  <c r="N139" i="7"/>
  <c r="M139" i="7"/>
  <c r="L139" i="7"/>
  <c r="K139" i="7"/>
  <c r="J139" i="7"/>
  <c r="I139" i="7"/>
  <c r="G139" i="7"/>
  <c r="H139" i="7"/>
  <c r="F139" i="7"/>
  <c r="E139" i="7"/>
  <c r="N137" i="7"/>
  <c r="M137" i="7"/>
  <c r="L137" i="7"/>
  <c r="K137" i="7"/>
  <c r="J137" i="7"/>
  <c r="I137" i="7"/>
  <c r="G137" i="7"/>
  <c r="H137" i="7"/>
  <c r="F137" i="7"/>
  <c r="E137" i="7"/>
  <c r="N135" i="7"/>
  <c r="M135" i="7"/>
  <c r="L135" i="7"/>
  <c r="K135" i="7"/>
  <c r="J135" i="7"/>
  <c r="I135" i="7"/>
  <c r="G135" i="7"/>
  <c r="H135" i="7"/>
  <c r="F135" i="7"/>
  <c r="E135" i="7"/>
  <c r="N133" i="7"/>
  <c r="M133" i="7"/>
  <c r="L133" i="7"/>
  <c r="K133" i="7"/>
  <c r="J133" i="7"/>
  <c r="I133" i="7"/>
  <c r="G133" i="7"/>
  <c r="H133" i="7"/>
  <c r="F133" i="7"/>
  <c r="E133" i="7"/>
  <c r="N131" i="7"/>
  <c r="M131" i="7"/>
  <c r="L131" i="7"/>
  <c r="K131" i="7"/>
  <c r="J131" i="7"/>
  <c r="I131" i="7"/>
  <c r="G131" i="7"/>
  <c r="H131" i="7"/>
  <c r="F131" i="7"/>
  <c r="E131" i="7"/>
  <c r="N128" i="7"/>
  <c r="M128" i="7"/>
  <c r="L128" i="7"/>
  <c r="K128" i="7"/>
  <c r="J128" i="7"/>
  <c r="I128" i="7"/>
  <c r="G128" i="7"/>
  <c r="H128" i="7"/>
  <c r="F128" i="7"/>
  <c r="E128" i="7"/>
  <c r="N126" i="7"/>
  <c r="M126" i="7"/>
  <c r="L126" i="7"/>
  <c r="K126" i="7"/>
  <c r="J126" i="7"/>
  <c r="I126" i="7"/>
  <c r="G126" i="7"/>
  <c r="H126" i="7"/>
  <c r="F126" i="7"/>
  <c r="E126" i="7"/>
  <c r="N124" i="7"/>
  <c r="M124" i="7"/>
  <c r="L124" i="7"/>
  <c r="K124" i="7"/>
  <c r="J124" i="7"/>
  <c r="I124" i="7"/>
  <c r="G124" i="7"/>
  <c r="H124" i="7"/>
  <c r="F124" i="7"/>
  <c r="E124" i="7"/>
  <c r="N122" i="7"/>
  <c r="M122" i="7"/>
  <c r="L122" i="7"/>
  <c r="K122" i="7"/>
  <c r="J122" i="7"/>
  <c r="I122" i="7"/>
  <c r="G122" i="7"/>
  <c r="H122" i="7"/>
  <c r="F122" i="7"/>
  <c r="E122" i="7"/>
  <c r="N120" i="7"/>
  <c r="M120" i="7"/>
  <c r="L120" i="7"/>
  <c r="K120" i="7"/>
  <c r="J120" i="7"/>
  <c r="I120" i="7"/>
  <c r="G120" i="7"/>
  <c r="H120" i="7"/>
  <c r="F120" i="7"/>
  <c r="E120" i="7"/>
  <c r="N118" i="7"/>
  <c r="M118" i="7"/>
  <c r="L118" i="7"/>
  <c r="K118" i="7"/>
  <c r="J118" i="7"/>
  <c r="I118" i="7"/>
  <c r="G118" i="7"/>
  <c r="H118" i="7"/>
  <c r="F118" i="7"/>
  <c r="E118" i="7"/>
  <c r="N116" i="7"/>
  <c r="M116" i="7"/>
  <c r="L116" i="7"/>
  <c r="K116" i="7"/>
  <c r="J116" i="7"/>
  <c r="I116" i="7"/>
  <c r="G116" i="7"/>
  <c r="H116" i="7"/>
  <c r="F116" i="7"/>
  <c r="E116" i="7"/>
  <c r="N114" i="7"/>
  <c r="M114" i="7"/>
  <c r="L114" i="7"/>
  <c r="K114" i="7"/>
  <c r="J114" i="7"/>
  <c r="I114" i="7"/>
  <c r="G114" i="7"/>
  <c r="H114" i="7"/>
  <c r="F114" i="7"/>
  <c r="E114" i="7"/>
  <c r="N112" i="7"/>
  <c r="M112" i="7"/>
  <c r="L112" i="7"/>
  <c r="K112" i="7"/>
  <c r="J112" i="7"/>
  <c r="I112" i="7"/>
  <c r="G112" i="7"/>
  <c r="H112" i="7"/>
  <c r="F112" i="7"/>
  <c r="E112" i="7"/>
  <c r="N107" i="7"/>
  <c r="M107" i="7"/>
  <c r="L107" i="7"/>
  <c r="K107" i="7"/>
  <c r="J107" i="7"/>
  <c r="I107" i="7"/>
  <c r="G107" i="7"/>
  <c r="H107" i="7"/>
  <c r="F107" i="7"/>
  <c r="E107" i="7"/>
  <c r="N103" i="7"/>
  <c r="M103" i="7"/>
  <c r="L103" i="7"/>
  <c r="K103" i="7"/>
  <c r="J103" i="7"/>
  <c r="I103" i="7"/>
  <c r="G103" i="7"/>
  <c r="H103" i="7"/>
  <c r="F103" i="7"/>
  <c r="E103" i="7"/>
  <c r="N101" i="7"/>
  <c r="M101" i="7"/>
  <c r="L101" i="7"/>
  <c r="K101" i="7"/>
  <c r="J101" i="7"/>
  <c r="I101" i="7"/>
  <c r="G101" i="7"/>
  <c r="H101" i="7"/>
  <c r="F101" i="7"/>
  <c r="E101" i="7"/>
  <c r="N99" i="7"/>
  <c r="M99" i="7"/>
  <c r="L99" i="7"/>
  <c r="K99" i="7"/>
  <c r="J99" i="7"/>
  <c r="I99" i="7"/>
  <c r="G99" i="7"/>
  <c r="H99" i="7"/>
  <c r="F99" i="7"/>
  <c r="E99" i="7"/>
  <c r="N97" i="7"/>
  <c r="M97" i="7"/>
  <c r="L97" i="7"/>
  <c r="K97" i="7"/>
  <c r="J97" i="7"/>
  <c r="I97" i="7"/>
  <c r="G97" i="7"/>
  <c r="H97" i="7"/>
  <c r="F97" i="7"/>
  <c r="E97" i="7"/>
  <c r="N94" i="7"/>
  <c r="M94" i="7"/>
  <c r="L94" i="7"/>
  <c r="K94" i="7"/>
  <c r="J94" i="7"/>
  <c r="I94" i="7"/>
  <c r="G94" i="7"/>
  <c r="H94" i="7"/>
  <c r="F94" i="7"/>
  <c r="E94" i="7"/>
  <c r="N89" i="7"/>
  <c r="M89" i="7"/>
  <c r="L89" i="7"/>
  <c r="K89" i="7"/>
  <c r="J89" i="7"/>
  <c r="I89" i="7"/>
  <c r="G89" i="7"/>
  <c r="H89" i="7"/>
  <c r="F89" i="7"/>
  <c r="E89" i="7"/>
  <c r="N86" i="7"/>
  <c r="M86" i="7"/>
  <c r="L86" i="7"/>
  <c r="K86" i="7"/>
  <c r="J86" i="7"/>
  <c r="I86" i="7"/>
  <c r="G86" i="7"/>
  <c r="H86" i="7"/>
  <c r="F86" i="7"/>
  <c r="E86" i="7"/>
  <c r="N83" i="7"/>
  <c r="M83" i="7"/>
  <c r="L83" i="7"/>
  <c r="K83" i="7"/>
  <c r="J83" i="7"/>
  <c r="I83" i="7"/>
  <c r="G83" i="7"/>
  <c r="H83" i="7"/>
  <c r="F83" i="7"/>
  <c r="E83" i="7"/>
  <c r="N80" i="7"/>
  <c r="M80" i="7"/>
  <c r="L80" i="7"/>
  <c r="K80" i="7"/>
  <c r="J80" i="7"/>
  <c r="I80" i="7"/>
  <c r="G80" i="7"/>
  <c r="H80" i="7"/>
  <c r="F80" i="7"/>
  <c r="E80" i="7"/>
  <c r="N77" i="7"/>
  <c r="M77" i="7"/>
  <c r="L77" i="7"/>
  <c r="K77" i="7"/>
  <c r="J77" i="7"/>
  <c r="I77" i="7"/>
  <c r="G77" i="7"/>
  <c r="H77" i="7"/>
  <c r="F77" i="7"/>
  <c r="E77" i="7"/>
  <c r="N73" i="7"/>
  <c r="M73" i="7"/>
  <c r="L73" i="7"/>
  <c r="K73" i="7"/>
  <c r="J73" i="7"/>
  <c r="I73" i="7"/>
  <c r="G73" i="7"/>
  <c r="H73" i="7"/>
  <c r="F73" i="7"/>
  <c r="E73" i="7"/>
  <c r="N68" i="7"/>
  <c r="M68" i="7"/>
  <c r="L68" i="7"/>
  <c r="K68" i="7"/>
  <c r="J68" i="7"/>
  <c r="I68" i="7"/>
  <c r="G68" i="7"/>
  <c r="H68" i="7"/>
  <c r="F68" i="7"/>
  <c r="E68" i="7"/>
  <c r="N64" i="7"/>
  <c r="M64" i="7"/>
  <c r="L64" i="7"/>
  <c r="K64" i="7"/>
  <c r="J64" i="7"/>
  <c r="I64" i="7"/>
  <c r="G64" i="7"/>
  <c r="H64" i="7"/>
  <c r="N62" i="7"/>
  <c r="M62" i="7"/>
  <c r="L62" i="7"/>
  <c r="K62" i="7"/>
  <c r="J62" i="7"/>
  <c r="I62" i="7"/>
  <c r="G62" i="7"/>
  <c r="H62" i="7"/>
  <c r="F62" i="7"/>
  <c r="E62" i="7"/>
  <c r="N60" i="7"/>
  <c r="M60" i="7"/>
  <c r="L60" i="7"/>
  <c r="K60" i="7"/>
  <c r="J60" i="7"/>
  <c r="I60" i="7"/>
  <c r="G60" i="7"/>
  <c r="H60" i="7"/>
  <c r="F60" i="7"/>
  <c r="E60" i="7"/>
  <c r="N58" i="7"/>
  <c r="M58" i="7"/>
  <c r="L58" i="7"/>
  <c r="K58" i="7"/>
  <c r="J58" i="7"/>
  <c r="I58" i="7"/>
  <c r="G58" i="7"/>
  <c r="H58" i="7"/>
  <c r="F58" i="7"/>
  <c r="E58" i="7"/>
  <c r="N56" i="7"/>
  <c r="M56" i="7"/>
  <c r="L56" i="7"/>
  <c r="K56" i="7"/>
  <c r="J56" i="7"/>
  <c r="I56" i="7"/>
  <c r="G56" i="7"/>
  <c r="H56" i="7"/>
  <c r="F56" i="7"/>
  <c r="E56" i="7"/>
  <c r="N54" i="7"/>
  <c r="M54" i="7"/>
  <c r="L54" i="7"/>
  <c r="K54" i="7"/>
  <c r="J54" i="7"/>
  <c r="I54" i="7"/>
  <c r="G54" i="7"/>
  <c r="H54" i="7"/>
  <c r="F54" i="7"/>
  <c r="E54" i="7"/>
  <c r="N52" i="7"/>
  <c r="M52" i="7"/>
  <c r="L52" i="7"/>
  <c r="K52" i="7"/>
  <c r="J52" i="7"/>
  <c r="I52" i="7"/>
  <c r="G52" i="7"/>
  <c r="H52" i="7"/>
  <c r="F52" i="7"/>
  <c r="E52" i="7"/>
  <c r="N50" i="7"/>
  <c r="M50" i="7"/>
  <c r="L50" i="7"/>
  <c r="K50" i="7"/>
  <c r="J50" i="7"/>
  <c r="I50" i="7"/>
  <c r="G50" i="7"/>
  <c r="H50" i="7"/>
  <c r="F50" i="7"/>
  <c r="E50" i="7"/>
  <c r="N48" i="7"/>
  <c r="M48" i="7"/>
  <c r="L48" i="7"/>
  <c r="K48" i="7"/>
  <c r="J48" i="7"/>
  <c r="I48" i="7"/>
  <c r="G48" i="7"/>
  <c r="H48" i="7"/>
  <c r="F48" i="7"/>
  <c r="E48" i="7"/>
  <c r="N46" i="7"/>
  <c r="M46" i="7"/>
  <c r="L46" i="7"/>
  <c r="K46" i="7"/>
  <c r="J46" i="7"/>
  <c r="I46" i="7"/>
  <c r="G46" i="7"/>
  <c r="H46" i="7"/>
  <c r="F46" i="7"/>
  <c r="E46" i="7"/>
  <c r="N44" i="7"/>
  <c r="M44" i="7"/>
  <c r="L44" i="7"/>
  <c r="K44" i="7"/>
  <c r="J44" i="7"/>
  <c r="I44" i="7"/>
  <c r="G44" i="7"/>
  <c r="H44" i="7"/>
  <c r="F44" i="7"/>
  <c r="E44" i="7"/>
  <c r="N42" i="7"/>
  <c r="M42" i="7"/>
  <c r="L42" i="7"/>
  <c r="K42" i="7"/>
  <c r="J42" i="7"/>
  <c r="I42" i="7"/>
  <c r="G42" i="7"/>
  <c r="H42" i="7"/>
  <c r="F42" i="7"/>
  <c r="E42" i="7"/>
  <c r="N39" i="7"/>
  <c r="M39" i="7"/>
  <c r="L39" i="7"/>
  <c r="K39" i="7"/>
  <c r="J39" i="7"/>
  <c r="I39" i="7"/>
  <c r="G39" i="7"/>
  <c r="H39" i="7"/>
  <c r="F39" i="7"/>
  <c r="E39" i="7"/>
  <c r="N37" i="7"/>
  <c r="M37" i="7"/>
  <c r="L37" i="7"/>
  <c r="K37" i="7"/>
  <c r="J37" i="7"/>
  <c r="I37" i="7"/>
  <c r="G37" i="7"/>
  <c r="H37" i="7"/>
  <c r="F37" i="7"/>
  <c r="E37" i="7"/>
  <c r="N33" i="7"/>
  <c r="M33" i="7"/>
  <c r="L33" i="7"/>
  <c r="K33" i="7"/>
  <c r="J33" i="7"/>
  <c r="I33" i="7"/>
  <c r="G33" i="7"/>
  <c r="H33" i="7"/>
  <c r="F33" i="7"/>
  <c r="E33" i="7"/>
  <c r="N31" i="7"/>
  <c r="M31" i="7"/>
  <c r="L31" i="7"/>
  <c r="K31" i="7"/>
  <c r="J31" i="7"/>
  <c r="I31" i="7"/>
  <c r="G31" i="7"/>
  <c r="H31" i="7"/>
  <c r="F31" i="7"/>
  <c r="E31" i="7"/>
  <c r="N29" i="7"/>
  <c r="M29" i="7"/>
  <c r="L29" i="7"/>
  <c r="K29" i="7"/>
  <c r="J29" i="7"/>
  <c r="I29" i="7"/>
  <c r="G29" i="7"/>
  <c r="H29" i="7"/>
  <c r="F29" i="7"/>
  <c r="E29" i="7"/>
  <c r="N27" i="7"/>
  <c r="M27" i="7"/>
  <c r="L27" i="7"/>
  <c r="K27" i="7"/>
  <c r="J27" i="7"/>
  <c r="I27" i="7"/>
  <c r="G27" i="7"/>
  <c r="H27" i="7"/>
  <c r="F27" i="7"/>
  <c r="E27" i="7"/>
  <c r="N25" i="7"/>
  <c r="M25" i="7"/>
  <c r="L25" i="7"/>
  <c r="K25" i="7"/>
  <c r="J25" i="7"/>
  <c r="I25" i="7"/>
  <c r="G25" i="7"/>
  <c r="H25" i="7"/>
  <c r="F25" i="7"/>
  <c r="E25" i="7"/>
  <c r="N23" i="7"/>
  <c r="M23" i="7"/>
  <c r="L23" i="7"/>
  <c r="K23" i="7"/>
  <c r="J23" i="7"/>
  <c r="I23" i="7"/>
  <c r="G23" i="7"/>
  <c r="H23" i="7"/>
  <c r="F23" i="7"/>
  <c r="E23" i="7"/>
  <c r="N21" i="7"/>
  <c r="M21" i="7"/>
  <c r="L21" i="7"/>
  <c r="K21" i="7"/>
  <c r="J21" i="7"/>
  <c r="I21" i="7"/>
  <c r="G21" i="7"/>
  <c r="H21" i="7"/>
  <c r="F21" i="7"/>
  <c r="E21" i="7"/>
  <c r="N19" i="7"/>
  <c r="M19" i="7"/>
  <c r="L19" i="7"/>
  <c r="K19" i="7"/>
  <c r="J19" i="7"/>
  <c r="I19" i="7"/>
  <c r="G19" i="7"/>
  <c r="H19" i="7"/>
  <c r="F19" i="7"/>
  <c r="E19" i="7"/>
  <c r="N17" i="7"/>
  <c r="M17" i="7"/>
  <c r="L17" i="7"/>
  <c r="K17" i="7"/>
  <c r="J17" i="7"/>
  <c r="I17" i="7"/>
  <c r="G17" i="7"/>
  <c r="H17" i="7"/>
  <c r="F17" i="7"/>
  <c r="E17" i="7"/>
  <c r="N15" i="7"/>
  <c r="M15" i="7"/>
  <c r="L15" i="7"/>
  <c r="K15" i="7"/>
  <c r="J15" i="7"/>
  <c r="I15" i="7"/>
  <c r="G15" i="7"/>
  <c r="H15" i="7"/>
  <c r="F15" i="7"/>
  <c r="E15" i="7"/>
  <c r="N13" i="7"/>
  <c r="M13" i="7"/>
  <c r="L13" i="7"/>
  <c r="K13" i="7"/>
  <c r="J13" i="7"/>
  <c r="I13" i="7"/>
  <c r="G13" i="7"/>
  <c r="H13" i="7"/>
  <c r="F13" i="7"/>
  <c r="E13" i="7"/>
  <c r="N11" i="7"/>
  <c r="M11" i="7"/>
  <c r="L11" i="7"/>
  <c r="K11" i="7"/>
  <c r="J11" i="7"/>
  <c r="I11" i="7"/>
  <c r="G11" i="7"/>
  <c r="H11" i="7"/>
  <c r="F11" i="7"/>
  <c r="E11" i="7"/>
  <c r="N9" i="7"/>
  <c r="M9" i="7"/>
  <c r="L9" i="7"/>
  <c r="K9" i="7"/>
  <c r="J9" i="7"/>
  <c r="I9" i="7"/>
  <c r="G9" i="7"/>
  <c r="H9" i="7"/>
  <c r="F9" i="7"/>
  <c r="E9" i="7"/>
  <c r="K292" i="6"/>
  <c r="J292" i="6"/>
  <c r="I292" i="6"/>
  <c r="H292" i="6"/>
  <c r="G292" i="6"/>
  <c r="F292" i="6"/>
  <c r="E292" i="6"/>
  <c r="K290" i="6"/>
  <c r="J290" i="6"/>
  <c r="I290" i="6"/>
  <c r="H290" i="6"/>
  <c r="G290" i="6"/>
  <c r="F290" i="6"/>
  <c r="E290" i="6"/>
  <c r="K288" i="6"/>
  <c r="J288" i="6"/>
  <c r="I288" i="6"/>
  <c r="H288" i="6"/>
  <c r="G288" i="6"/>
  <c r="F288" i="6"/>
  <c r="K286" i="6"/>
  <c r="J286" i="6"/>
  <c r="I286" i="6"/>
  <c r="H286" i="6"/>
  <c r="G286" i="6"/>
  <c r="F286" i="6"/>
  <c r="E286" i="6"/>
  <c r="K283" i="6"/>
  <c r="J283" i="6"/>
  <c r="I283" i="6"/>
  <c r="H283" i="6"/>
  <c r="G283" i="6"/>
  <c r="F283" i="6"/>
  <c r="E283" i="6"/>
  <c r="K281" i="6"/>
  <c r="J281" i="6"/>
  <c r="I281" i="6"/>
  <c r="H281" i="6"/>
  <c r="G281" i="6"/>
  <c r="F281" i="6"/>
  <c r="E281" i="6"/>
  <c r="K279" i="6"/>
  <c r="J279" i="6"/>
  <c r="I279" i="6"/>
  <c r="H279" i="6"/>
  <c r="G279" i="6"/>
  <c r="F279" i="6"/>
  <c r="E279" i="6"/>
  <c r="K277" i="6"/>
  <c r="J277" i="6"/>
  <c r="I277" i="6"/>
  <c r="H277" i="6"/>
  <c r="G277" i="6"/>
  <c r="F277" i="6"/>
  <c r="E277" i="6"/>
  <c r="K275" i="6"/>
  <c r="J275" i="6"/>
  <c r="I275" i="6"/>
  <c r="H275" i="6"/>
  <c r="G275" i="6"/>
  <c r="F275" i="6"/>
  <c r="E275" i="6"/>
  <c r="K272" i="6"/>
  <c r="J272" i="6"/>
  <c r="I272" i="6"/>
  <c r="H272" i="6"/>
  <c r="G272" i="6"/>
  <c r="F272" i="6"/>
  <c r="E272" i="6"/>
  <c r="K270" i="6"/>
  <c r="J270" i="6"/>
  <c r="I270" i="6"/>
  <c r="H270" i="6"/>
  <c r="G270" i="6"/>
  <c r="F270" i="6"/>
  <c r="E270" i="6"/>
  <c r="K267" i="6"/>
  <c r="J267" i="6"/>
  <c r="I267" i="6"/>
  <c r="H267" i="6"/>
  <c r="G267" i="6"/>
  <c r="F267" i="6"/>
  <c r="E267" i="6"/>
  <c r="K265" i="6"/>
  <c r="J265" i="6"/>
  <c r="I265" i="6"/>
  <c r="H265" i="6"/>
  <c r="G265" i="6"/>
  <c r="F265" i="6"/>
  <c r="E265" i="6"/>
  <c r="K262" i="6"/>
  <c r="J262" i="6"/>
  <c r="I262" i="6"/>
  <c r="H262" i="6"/>
  <c r="G262" i="6"/>
  <c r="F262" i="6"/>
  <c r="E262" i="6"/>
  <c r="K260" i="6"/>
  <c r="J260" i="6"/>
  <c r="I260" i="6"/>
  <c r="H260" i="6"/>
  <c r="G260" i="6"/>
  <c r="F260" i="6"/>
  <c r="E260" i="6"/>
  <c r="K258" i="6"/>
  <c r="J258" i="6"/>
  <c r="I258" i="6"/>
  <c r="H258" i="6"/>
  <c r="G258" i="6"/>
  <c r="F258" i="6"/>
  <c r="E258" i="6"/>
  <c r="K256" i="6"/>
  <c r="J256" i="6"/>
  <c r="I256" i="6"/>
  <c r="H256" i="6"/>
  <c r="G256" i="6"/>
  <c r="F256" i="6"/>
  <c r="E256" i="6"/>
  <c r="K254" i="6"/>
  <c r="J254" i="6"/>
  <c r="I254" i="6"/>
  <c r="H254" i="6"/>
  <c r="G254" i="6"/>
  <c r="F254" i="6"/>
  <c r="E254" i="6"/>
  <c r="K252" i="6"/>
  <c r="J252" i="6"/>
  <c r="I252" i="6"/>
  <c r="H252" i="6"/>
  <c r="G252" i="6"/>
  <c r="F252" i="6"/>
  <c r="E252" i="6"/>
  <c r="K250" i="6"/>
  <c r="J250" i="6"/>
  <c r="I250" i="6"/>
  <c r="H250" i="6"/>
  <c r="G250" i="6"/>
  <c r="F250" i="6"/>
  <c r="E250" i="6"/>
  <c r="K248" i="6"/>
  <c r="J248" i="6"/>
  <c r="I248" i="6"/>
  <c r="H248" i="6"/>
  <c r="G248" i="6"/>
  <c r="F248" i="6"/>
  <c r="E248" i="6"/>
  <c r="K246" i="6"/>
  <c r="J246" i="6"/>
  <c r="I246" i="6"/>
  <c r="H246" i="6"/>
  <c r="G246" i="6"/>
  <c r="F246" i="6"/>
  <c r="E246" i="6"/>
  <c r="K244" i="6"/>
  <c r="J244" i="6"/>
  <c r="I244" i="6"/>
  <c r="H244" i="6"/>
  <c r="G244" i="6"/>
  <c r="F244" i="6"/>
  <c r="E244" i="6"/>
  <c r="K241" i="6"/>
  <c r="J241" i="6"/>
  <c r="I241" i="6"/>
  <c r="H241" i="6"/>
  <c r="G241" i="6"/>
  <c r="F241" i="6"/>
  <c r="E241" i="6"/>
  <c r="K239" i="6"/>
  <c r="J239" i="6"/>
  <c r="I239" i="6"/>
  <c r="H239" i="6"/>
  <c r="G239" i="6"/>
  <c r="F239" i="6"/>
  <c r="E239" i="6"/>
  <c r="K237" i="6"/>
  <c r="J237" i="6"/>
  <c r="I237" i="6"/>
  <c r="H237" i="6"/>
  <c r="G237" i="6"/>
  <c r="F237" i="6"/>
  <c r="E237" i="6"/>
  <c r="K235" i="6"/>
  <c r="J235" i="6"/>
  <c r="I235" i="6"/>
  <c r="H235" i="6"/>
  <c r="G235" i="6"/>
  <c r="F235" i="6"/>
  <c r="E235" i="6"/>
  <c r="K233" i="6"/>
  <c r="J233" i="6"/>
  <c r="I233" i="6"/>
  <c r="H233" i="6"/>
  <c r="G233" i="6"/>
  <c r="F233" i="6"/>
  <c r="E233" i="6"/>
  <c r="K231" i="6"/>
  <c r="J231" i="6"/>
  <c r="I231" i="6"/>
  <c r="H231" i="6"/>
  <c r="G231" i="6"/>
  <c r="F231" i="6"/>
  <c r="E231" i="6"/>
  <c r="K229" i="6"/>
  <c r="J229" i="6"/>
  <c r="I229" i="6"/>
  <c r="H229" i="6"/>
  <c r="G229" i="6"/>
  <c r="F229" i="6"/>
  <c r="E229" i="6"/>
  <c r="K227" i="6"/>
  <c r="J227" i="6"/>
  <c r="I227" i="6"/>
  <c r="H227" i="6"/>
  <c r="G227" i="6"/>
  <c r="F227" i="6"/>
  <c r="E227" i="6"/>
  <c r="K225" i="6"/>
  <c r="J225" i="6"/>
  <c r="I225" i="6"/>
  <c r="H225" i="6"/>
  <c r="G225" i="6"/>
  <c r="F225" i="6"/>
  <c r="E225" i="6"/>
  <c r="K222" i="6"/>
  <c r="J222" i="6"/>
  <c r="I222" i="6"/>
  <c r="H222" i="6"/>
  <c r="G222" i="6"/>
  <c r="F222" i="6"/>
  <c r="E222" i="6"/>
  <c r="K218" i="6"/>
  <c r="J218" i="6"/>
  <c r="I218" i="6"/>
  <c r="H218" i="6"/>
  <c r="G218" i="6"/>
  <c r="F218" i="6"/>
  <c r="E218" i="6"/>
  <c r="K214" i="6"/>
  <c r="J214" i="6"/>
  <c r="I214" i="6"/>
  <c r="H214" i="6"/>
  <c r="G214" i="6"/>
  <c r="F214" i="6"/>
  <c r="E214" i="6"/>
  <c r="K212" i="6"/>
  <c r="J212" i="6"/>
  <c r="I212" i="6"/>
  <c r="H212" i="6"/>
  <c r="G212" i="6"/>
  <c r="F212" i="6"/>
  <c r="E212" i="6"/>
  <c r="K208" i="6"/>
  <c r="J208" i="6"/>
  <c r="I208" i="6"/>
  <c r="H208" i="6"/>
  <c r="G208" i="6"/>
  <c r="F208" i="6"/>
  <c r="E208" i="6"/>
  <c r="K206" i="6"/>
  <c r="J206" i="6"/>
  <c r="I206" i="6"/>
  <c r="H206" i="6"/>
  <c r="G206" i="6"/>
  <c r="F206" i="6"/>
  <c r="E206" i="6"/>
  <c r="K204" i="6"/>
  <c r="J204" i="6"/>
  <c r="I204" i="6"/>
  <c r="H204" i="6"/>
  <c r="G204" i="6"/>
  <c r="F204" i="6"/>
  <c r="E204" i="6"/>
  <c r="K202" i="6"/>
  <c r="J202" i="6"/>
  <c r="I202" i="6"/>
  <c r="H202" i="6"/>
  <c r="G202" i="6"/>
  <c r="F202" i="6"/>
  <c r="E202" i="6"/>
  <c r="K200" i="6"/>
  <c r="J200" i="6"/>
  <c r="I200" i="6"/>
  <c r="H200" i="6"/>
  <c r="G200" i="6"/>
  <c r="F200" i="6"/>
  <c r="E200" i="6"/>
  <c r="K198" i="6"/>
  <c r="J198" i="6"/>
  <c r="I198" i="6"/>
  <c r="H198" i="6"/>
  <c r="G198" i="6"/>
  <c r="F198" i="6"/>
  <c r="E198" i="6"/>
  <c r="K196" i="6"/>
  <c r="J196" i="6"/>
  <c r="I196" i="6"/>
  <c r="H196" i="6"/>
  <c r="G196" i="6"/>
  <c r="F196" i="6"/>
  <c r="E196" i="6"/>
  <c r="K194" i="6"/>
  <c r="J194" i="6"/>
  <c r="I194" i="6"/>
  <c r="H194" i="6"/>
  <c r="G194" i="6"/>
  <c r="F194" i="6"/>
  <c r="E194" i="6"/>
  <c r="K192" i="6"/>
  <c r="J192" i="6"/>
  <c r="I192" i="6"/>
  <c r="H192" i="6"/>
  <c r="G192" i="6"/>
  <c r="F192" i="6"/>
  <c r="E192" i="6"/>
  <c r="K190" i="6"/>
  <c r="J190" i="6"/>
  <c r="I190" i="6"/>
  <c r="H190" i="6"/>
  <c r="G190" i="6"/>
  <c r="F190" i="6"/>
  <c r="E190" i="6"/>
  <c r="K187" i="6"/>
  <c r="J187" i="6"/>
  <c r="I187" i="6"/>
  <c r="H187" i="6"/>
  <c r="G187" i="6"/>
  <c r="F187" i="6"/>
  <c r="E187" i="6"/>
  <c r="K185" i="6"/>
  <c r="J185" i="6"/>
  <c r="I185" i="6"/>
  <c r="H185" i="6"/>
  <c r="G185" i="6"/>
  <c r="F185" i="6"/>
  <c r="E185" i="6"/>
  <c r="K183" i="6"/>
  <c r="J183" i="6"/>
  <c r="I183" i="6"/>
  <c r="H183" i="6"/>
  <c r="G183" i="6"/>
  <c r="F183" i="6"/>
  <c r="E183" i="6"/>
  <c r="K181" i="6"/>
  <c r="J181" i="6"/>
  <c r="I181" i="6"/>
  <c r="H181" i="6"/>
  <c r="G181" i="6"/>
  <c r="F181" i="6"/>
  <c r="E181" i="6"/>
  <c r="K178" i="6"/>
  <c r="J178" i="6"/>
  <c r="I178" i="6"/>
  <c r="H178" i="6"/>
  <c r="G178" i="6"/>
  <c r="F178" i="6"/>
  <c r="E178" i="6"/>
  <c r="K176" i="6"/>
  <c r="J176" i="6"/>
  <c r="I176" i="6"/>
  <c r="H176" i="6"/>
  <c r="G176" i="6"/>
  <c r="F176" i="6"/>
  <c r="E176" i="6"/>
  <c r="K173" i="6"/>
  <c r="J173" i="6"/>
  <c r="I173" i="6"/>
  <c r="H173" i="6"/>
  <c r="G173" i="6"/>
  <c r="F173" i="6"/>
  <c r="E173" i="6"/>
  <c r="K170" i="6"/>
  <c r="J170" i="6"/>
  <c r="I170" i="6"/>
  <c r="H170" i="6"/>
  <c r="G170" i="6"/>
  <c r="F170" i="6"/>
  <c r="E170" i="6"/>
  <c r="K168" i="6"/>
  <c r="J168" i="6"/>
  <c r="I168" i="6"/>
  <c r="H168" i="6"/>
  <c r="G168" i="6"/>
  <c r="F168" i="6"/>
  <c r="E168" i="6"/>
  <c r="K166" i="6"/>
  <c r="J166" i="6"/>
  <c r="I166" i="6"/>
  <c r="H166" i="6"/>
  <c r="G166" i="6"/>
  <c r="F166" i="6"/>
  <c r="E166" i="6"/>
  <c r="K164" i="6"/>
  <c r="J164" i="6"/>
  <c r="I164" i="6"/>
  <c r="H164" i="6"/>
  <c r="G164" i="6"/>
  <c r="F164" i="6"/>
  <c r="E164" i="6"/>
  <c r="K162" i="6"/>
  <c r="J162" i="6"/>
  <c r="I162" i="6"/>
  <c r="H162" i="6"/>
  <c r="G162" i="6"/>
  <c r="F162" i="6"/>
  <c r="E162" i="6"/>
  <c r="K160" i="6"/>
  <c r="J160" i="6"/>
  <c r="I160" i="6"/>
  <c r="H160" i="6"/>
  <c r="G160" i="6"/>
  <c r="F160" i="6"/>
  <c r="E160" i="6"/>
  <c r="K158" i="6"/>
  <c r="J158" i="6"/>
  <c r="I158" i="6"/>
  <c r="H158" i="6"/>
  <c r="G158" i="6"/>
  <c r="F158" i="6"/>
  <c r="E158" i="6"/>
  <c r="K156" i="6"/>
  <c r="J156" i="6"/>
  <c r="I156" i="6"/>
  <c r="H156" i="6"/>
  <c r="G156" i="6"/>
  <c r="F156" i="6"/>
  <c r="E156" i="6"/>
  <c r="K154" i="6"/>
  <c r="J154" i="6"/>
  <c r="I154" i="6"/>
  <c r="H154" i="6"/>
  <c r="G154" i="6"/>
  <c r="F154" i="6"/>
  <c r="E154" i="6"/>
  <c r="K152" i="6"/>
  <c r="J152" i="6"/>
  <c r="I152" i="6"/>
  <c r="H152" i="6"/>
  <c r="G152" i="6"/>
  <c r="F152" i="6"/>
  <c r="E152" i="6"/>
  <c r="K150" i="6"/>
  <c r="J150" i="6"/>
  <c r="I150" i="6"/>
  <c r="H150" i="6"/>
  <c r="G150" i="6"/>
  <c r="F150" i="6"/>
  <c r="E150" i="6"/>
  <c r="K148" i="6"/>
  <c r="J148" i="6"/>
  <c r="I148" i="6"/>
  <c r="H148" i="6"/>
  <c r="G148" i="6"/>
  <c r="F148" i="6"/>
  <c r="E148" i="6"/>
  <c r="K146" i="6"/>
  <c r="J146" i="6"/>
  <c r="I146" i="6"/>
  <c r="H146" i="6"/>
  <c r="G146" i="6"/>
  <c r="F146" i="6"/>
  <c r="E146" i="6"/>
  <c r="K144" i="6"/>
  <c r="J144" i="6"/>
  <c r="I144" i="6"/>
  <c r="H144" i="6"/>
  <c r="G144" i="6"/>
  <c r="F144" i="6"/>
  <c r="E144" i="6"/>
  <c r="K142" i="6"/>
  <c r="J142" i="6"/>
  <c r="I142" i="6"/>
  <c r="H142" i="6"/>
  <c r="G142" i="6"/>
  <c r="F142" i="6"/>
  <c r="E142" i="6"/>
  <c r="K140" i="6"/>
  <c r="J140" i="6"/>
  <c r="I140" i="6"/>
  <c r="H140" i="6"/>
  <c r="G140" i="6"/>
  <c r="F140" i="6"/>
  <c r="E140" i="6"/>
  <c r="K138" i="6"/>
  <c r="J138" i="6"/>
  <c r="I138" i="6"/>
  <c r="H138" i="6"/>
  <c r="G138" i="6"/>
  <c r="F138" i="6"/>
  <c r="E138" i="6"/>
  <c r="K136" i="6"/>
  <c r="J136" i="6"/>
  <c r="I136" i="6"/>
  <c r="H136" i="6"/>
  <c r="G136" i="6"/>
  <c r="F136" i="6"/>
  <c r="E136" i="6"/>
  <c r="K134" i="6"/>
  <c r="J134" i="6"/>
  <c r="I134" i="6"/>
  <c r="H134" i="6"/>
  <c r="G134" i="6"/>
  <c r="F134" i="6"/>
  <c r="E134" i="6"/>
  <c r="K129" i="6"/>
  <c r="J129" i="6"/>
  <c r="I129" i="6"/>
  <c r="H129" i="6"/>
  <c r="G129" i="6"/>
  <c r="F129" i="6"/>
  <c r="E129" i="6"/>
  <c r="K125" i="6"/>
  <c r="J125" i="6"/>
  <c r="I125" i="6"/>
  <c r="H125" i="6"/>
  <c r="G125" i="6"/>
  <c r="F125" i="6"/>
  <c r="E125" i="6"/>
  <c r="K122" i="6"/>
  <c r="J122" i="6"/>
  <c r="I122" i="6"/>
  <c r="H122" i="6"/>
  <c r="G122" i="6"/>
  <c r="F122" i="6"/>
  <c r="E122" i="6"/>
  <c r="K119" i="6"/>
  <c r="J119" i="6"/>
  <c r="I119" i="6"/>
  <c r="H119" i="6"/>
  <c r="G119" i="6"/>
  <c r="F119" i="6"/>
  <c r="E119" i="6"/>
  <c r="K116" i="6"/>
  <c r="J116" i="6"/>
  <c r="I116" i="6"/>
  <c r="H116" i="6"/>
  <c r="G116" i="6"/>
  <c r="F116" i="6"/>
  <c r="E116" i="6"/>
  <c r="K112" i="6"/>
  <c r="J112" i="6"/>
  <c r="I112" i="6"/>
  <c r="H112" i="6"/>
  <c r="G112" i="6"/>
  <c r="F112" i="6"/>
  <c r="E112" i="6"/>
  <c r="K109" i="6"/>
  <c r="J109" i="6"/>
  <c r="I109" i="6"/>
  <c r="H109" i="6"/>
  <c r="G109" i="6"/>
  <c r="F109" i="6"/>
  <c r="E109" i="6"/>
  <c r="K104" i="6"/>
  <c r="J104" i="6"/>
  <c r="I104" i="6"/>
  <c r="H104" i="6"/>
  <c r="G104" i="6"/>
  <c r="F104" i="6"/>
  <c r="E104" i="6"/>
  <c r="K101" i="6"/>
  <c r="J101" i="6"/>
  <c r="I101" i="6"/>
  <c r="H101" i="6"/>
  <c r="G101" i="6"/>
  <c r="F101" i="6"/>
  <c r="E101" i="6"/>
  <c r="K97" i="6"/>
  <c r="J97" i="6"/>
  <c r="I97" i="6"/>
  <c r="H97" i="6"/>
  <c r="G97" i="6"/>
  <c r="F97" i="6"/>
  <c r="E97" i="6"/>
  <c r="K95" i="6"/>
  <c r="J95" i="6"/>
  <c r="I95" i="6"/>
  <c r="H95" i="6"/>
  <c r="G95" i="6"/>
  <c r="F95" i="6"/>
  <c r="E95" i="6"/>
  <c r="K93" i="6"/>
  <c r="J93" i="6"/>
  <c r="I93" i="6"/>
  <c r="H93" i="6"/>
  <c r="G93" i="6"/>
  <c r="F93" i="6"/>
  <c r="E93" i="6"/>
  <c r="K91" i="6"/>
  <c r="J91" i="6"/>
  <c r="I91" i="6"/>
  <c r="H91" i="6"/>
  <c r="G91" i="6"/>
  <c r="F91" i="6"/>
  <c r="E91" i="6"/>
  <c r="K88" i="6"/>
  <c r="J88" i="6"/>
  <c r="I88" i="6"/>
  <c r="H88" i="6"/>
  <c r="G88" i="6"/>
  <c r="F88" i="6"/>
  <c r="E88" i="6"/>
  <c r="K86" i="6"/>
  <c r="J86" i="6"/>
  <c r="I86" i="6"/>
  <c r="H86" i="6"/>
  <c r="G86" i="6"/>
  <c r="F86" i="6"/>
  <c r="E86" i="6"/>
  <c r="K84" i="6"/>
  <c r="J84" i="6"/>
  <c r="I84" i="6"/>
  <c r="H84" i="6"/>
  <c r="G84" i="6"/>
  <c r="F84" i="6"/>
  <c r="E84" i="6"/>
  <c r="K82" i="6"/>
  <c r="J82" i="6"/>
  <c r="I82" i="6"/>
  <c r="H82" i="6"/>
  <c r="G82" i="6"/>
  <c r="F82" i="6"/>
  <c r="E82" i="6"/>
  <c r="K80" i="6"/>
  <c r="J80" i="6"/>
  <c r="I80" i="6"/>
  <c r="H80" i="6"/>
  <c r="G80" i="6"/>
  <c r="F80" i="6"/>
  <c r="E80" i="6"/>
  <c r="K78" i="6"/>
  <c r="J78" i="6"/>
  <c r="I78" i="6"/>
  <c r="H78" i="6"/>
  <c r="G78" i="6"/>
  <c r="F78" i="6"/>
  <c r="E78" i="6"/>
  <c r="K75" i="6"/>
  <c r="J75" i="6"/>
  <c r="I75" i="6"/>
  <c r="H75" i="6"/>
  <c r="G75" i="6"/>
  <c r="F75" i="6"/>
  <c r="E75" i="6"/>
  <c r="K71" i="6"/>
  <c r="J71" i="6"/>
  <c r="I71" i="6"/>
  <c r="H71" i="6"/>
  <c r="G71" i="6"/>
  <c r="F71" i="6"/>
  <c r="E71" i="6"/>
  <c r="K69" i="6"/>
  <c r="J69" i="6"/>
  <c r="I69" i="6"/>
  <c r="H69" i="6"/>
  <c r="G69" i="6"/>
  <c r="F69" i="6"/>
  <c r="E69" i="6"/>
  <c r="K66" i="6"/>
  <c r="J66" i="6"/>
  <c r="I66" i="6"/>
  <c r="H66" i="6"/>
  <c r="G66" i="6"/>
  <c r="F66" i="6"/>
  <c r="E66" i="6"/>
  <c r="K63" i="6"/>
  <c r="J63" i="6"/>
  <c r="I63" i="6"/>
  <c r="H63" i="6"/>
  <c r="G63" i="6"/>
  <c r="F63" i="6"/>
  <c r="E63" i="6"/>
  <c r="K61" i="6"/>
  <c r="J61" i="6"/>
  <c r="I61" i="6"/>
  <c r="H61" i="6"/>
  <c r="G61" i="6"/>
  <c r="F61" i="6"/>
  <c r="E61" i="6"/>
  <c r="K59" i="6"/>
  <c r="J59" i="6"/>
  <c r="I59" i="6"/>
  <c r="H59" i="6"/>
  <c r="G59" i="6"/>
  <c r="F59" i="6"/>
  <c r="E59" i="6"/>
  <c r="K57" i="6"/>
  <c r="J57" i="6"/>
  <c r="I57" i="6"/>
  <c r="H57" i="6"/>
  <c r="G57" i="6"/>
  <c r="F57" i="6"/>
  <c r="E57" i="6"/>
  <c r="K54" i="6"/>
  <c r="J54" i="6"/>
  <c r="I54" i="6"/>
  <c r="H54" i="6"/>
  <c r="G54" i="6"/>
  <c r="F54" i="6"/>
  <c r="E54" i="6"/>
  <c r="K52" i="6"/>
  <c r="J52" i="6"/>
  <c r="I52" i="6"/>
  <c r="H52" i="6"/>
  <c r="G52" i="6"/>
  <c r="F52" i="6"/>
  <c r="E52" i="6"/>
  <c r="K50" i="6"/>
  <c r="J50" i="6"/>
  <c r="I50" i="6"/>
  <c r="H50" i="6"/>
  <c r="G50" i="6"/>
  <c r="F50" i="6"/>
  <c r="E50" i="6"/>
  <c r="K48" i="6"/>
  <c r="J48" i="6"/>
  <c r="I48" i="6"/>
  <c r="H48" i="6"/>
  <c r="G48" i="6"/>
  <c r="F48" i="6"/>
  <c r="E48" i="6"/>
  <c r="K46" i="6"/>
  <c r="J46" i="6"/>
  <c r="I46" i="6"/>
  <c r="H46" i="6"/>
  <c r="G46" i="6"/>
  <c r="F46" i="6"/>
  <c r="E46" i="6"/>
  <c r="K42" i="6"/>
  <c r="J42" i="6"/>
  <c r="I42" i="6"/>
  <c r="H42" i="6"/>
  <c r="G42" i="6"/>
  <c r="F42" i="6"/>
  <c r="E42" i="6"/>
  <c r="K40" i="6"/>
  <c r="J40" i="6"/>
  <c r="I40" i="6"/>
  <c r="H40" i="6"/>
  <c r="G40" i="6"/>
  <c r="F40" i="6"/>
  <c r="E40" i="6"/>
  <c r="K38" i="6"/>
  <c r="J38" i="6"/>
  <c r="I38" i="6"/>
  <c r="H38" i="6"/>
  <c r="G38" i="6"/>
  <c r="F38" i="6"/>
  <c r="E38" i="6"/>
  <c r="K36" i="6"/>
  <c r="J36" i="6"/>
  <c r="I36" i="6"/>
  <c r="H36" i="6"/>
  <c r="G36" i="6"/>
  <c r="F36" i="6"/>
  <c r="E36" i="6"/>
  <c r="K34" i="6"/>
  <c r="J34" i="6"/>
  <c r="I34" i="6"/>
  <c r="H34" i="6"/>
  <c r="G34" i="6"/>
  <c r="F34" i="6"/>
  <c r="E34" i="6"/>
  <c r="K32" i="6"/>
  <c r="J32" i="6"/>
  <c r="I32" i="6"/>
  <c r="H32" i="6"/>
  <c r="G32" i="6"/>
  <c r="F32" i="6"/>
  <c r="E32" i="6"/>
  <c r="K30" i="6"/>
  <c r="J30" i="6"/>
  <c r="I30" i="6"/>
  <c r="H30" i="6"/>
  <c r="G30" i="6"/>
  <c r="F30" i="6"/>
  <c r="E30" i="6"/>
  <c r="K27" i="6"/>
  <c r="J27" i="6"/>
  <c r="I27" i="6"/>
  <c r="H27" i="6"/>
  <c r="G27" i="6"/>
  <c r="F27" i="6"/>
  <c r="E27" i="6"/>
  <c r="K25" i="6"/>
  <c r="J25" i="6"/>
  <c r="I25" i="6"/>
  <c r="H25" i="6"/>
  <c r="G25" i="6"/>
  <c r="F25" i="6"/>
  <c r="E25" i="6"/>
  <c r="K21" i="6"/>
  <c r="J21" i="6"/>
  <c r="I21" i="6"/>
  <c r="H21" i="6"/>
  <c r="G21" i="6"/>
  <c r="F21" i="6"/>
  <c r="E21" i="6"/>
  <c r="K18" i="6"/>
  <c r="J18" i="6"/>
  <c r="I18" i="6"/>
  <c r="H18" i="6"/>
  <c r="G18" i="6"/>
  <c r="F18" i="6"/>
  <c r="E18" i="6"/>
  <c r="K15" i="6"/>
  <c r="J15" i="6"/>
  <c r="I15" i="6"/>
  <c r="H15" i="6"/>
  <c r="G15" i="6"/>
  <c r="F15" i="6"/>
  <c r="E15" i="6"/>
  <c r="K11" i="6"/>
  <c r="J11" i="6"/>
  <c r="I11" i="6"/>
  <c r="H11" i="6"/>
  <c r="G11" i="6"/>
  <c r="F11" i="6"/>
  <c r="E11" i="6"/>
  <c r="K8" i="6"/>
  <c r="J8" i="6"/>
  <c r="I8" i="6"/>
  <c r="H8" i="6"/>
  <c r="G8" i="6"/>
  <c r="F8" i="6"/>
  <c r="E8" i="6"/>
  <c r="O286" i="5"/>
  <c r="N286" i="5"/>
  <c r="M286" i="5"/>
  <c r="L286" i="5"/>
  <c r="K286" i="5"/>
  <c r="J286" i="5"/>
  <c r="I286" i="5"/>
  <c r="G286" i="5"/>
  <c r="H286" i="5"/>
  <c r="F286" i="5"/>
  <c r="E286" i="5"/>
  <c r="O283" i="5"/>
  <c r="N283" i="5"/>
  <c r="M283" i="5"/>
  <c r="L283" i="5"/>
  <c r="K283" i="5"/>
  <c r="J283" i="5"/>
  <c r="I283" i="5"/>
  <c r="G283" i="5"/>
  <c r="H283" i="5"/>
  <c r="F283" i="5"/>
  <c r="E283" i="5"/>
  <c r="O280" i="5"/>
  <c r="N280" i="5"/>
  <c r="M280" i="5"/>
  <c r="L280" i="5"/>
  <c r="K280" i="5"/>
  <c r="J280" i="5"/>
  <c r="I280" i="5"/>
  <c r="G280" i="5"/>
  <c r="H280" i="5"/>
  <c r="F280" i="5"/>
  <c r="E280" i="5"/>
  <c r="O277" i="5"/>
  <c r="N277" i="5"/>
  <c r="M277" i="5"/>
  <c r="L277" i="5"/>
  <c r="K277" i="5"/>
  <c r="J277" i="5"/>
  <c r="I277" i="5"/>
  <c r="G277" i="5"/>
  <c r="H277" i="5"/>
  <c r="F277" i="5"/>
  <c r="E277" i="5"/>
  <c r="O275" i="5"/>
  <c r="N275" i="5"/>
  <c r="M275" i="5"/>
  <c r="L275" i="5"/>
  <c r="K275" i="5"/>
  <c r="J275" i="5"/>
  <c r="I275" i="5"/>
  <c r="G275" i="5"/>
  <c r="H275" i="5"/>
  <c r="F275" i="5"/>
  <c r="E275" i="5"/>
  <c r="O271" i="5"/>
  <c r="N271" i="5"/>
  <c r="M271" i="5"/>
  <c r="L271" i="5"/>
  <c r="K271" i="5"/>
  <c r="J271" i="5"/>
  <c r="I271" i="5"/>
  <c r="G271" i="5"/>
  <c r="H271" i="5"/>
  <c r="F271" i="5"/>
  <c r="E271" i="5"/>
  <c r="O268" i="5"/>
  <c r="N268" i="5"/>
  <c r="M268" i="5"/>
  <c r="L268" i="5"/>
  <c r="K268" i="5"/>
  <c r="J268" i="5"/>
  <c r="I268" i="5"/>
  <c r="G268" i="5"/>
  <c r="H268" i="5"/>
  <c r="F268" i="5"/>
  <c r="E268" i="5"/>
  <c r="O265" i="5"/>
  <c r="N265" i="5"/>
  <c r="M265" i="5"/>
  <c r="L265" i="5"/>
  <c r="K265" i="5"/>
  <c r="J265" i="5"/>
  <c r="I265" i="5"/>
  <c r="G265" i="5"/>
  <c r="H265" i="5"/>
  <c r="F265" i="5"/>
  <c r="E265" i="5"/>
  <c r="O262" i="5"/>
  <c r="N262" i="5"/>
  <c r="M262" i="5"/>
  <c r="L262" i="5"/>
  <c r="K262" i="5"/>
  <c r="J262" i="5"/>
  <c r="I262" i="5"/>
  <c r="G262" i="5"/>
  <c r="H262" i="5"/>
  <c r="F262" i="5"/>
  <c r="E262" i="5"/>
  <c r="O259" i="5"/>
  <c r="N259" i="5"/>
  <c r="M259" i="5"/>
  <c r="L259" i="5"/>
  <c r="K259" i="5"/>
  <c r="J259" i="5"/>
  <c r="I259" i="5"/>
  <c r="G259" i="5"/>
  <c r="H259" i="5"/>
  <c r="F259" i="5"/>
  <c r="E259" i="5"/>
  <c r="O256" i="5"/>
  <c r="N256" i="5"/>
  <c r="M256" i="5"/>
  <c r="L256" i="5"/>
  <c r="K256" i="5"/>
  <c r="J256" i="5"/>
  <c r="I256" i="5"/>
  <c r="G256" i="5"/>
  <c r="H256" i="5"/>
  <c r="F256" i="5"/>
  <c r="E256" i="5"/>
  <c r="O253" i="5"/>
  <c r="N253" i="5"/>
  <c r="M253" i="5"/>
  <c r="L253" i="5"/>
  <c r="K253" i="5"/>
  <c r="J253" i="5"/>
  <c r="I253" i="5"/>
  <c r="G253" i="5"/>
  <c r="H253" i="5"/>
  <c r="F253" i="5"/>
  <c r="E253" i="5"/>
  <c r="O250" i="5"/>
  <c r="N250" i="5"/>
  <c r="M250" i="5"/>
  <c r="L250" i="5"/>
  <c r="K250" i="5"/>
  <c r="J250" i="5"/>
  <c r="I250" i="5"/>
  <c r="G250" i="5"/>
  <c r="H250" i="5"/>
  <c r="F250" i="5"/>
  <c r="E250" i="5"/>
  <c r="O247" i="5"/>
  <c r="N247" i="5"/>
  <c r="M247" i="5"/>
  <c r="L247" i="5"/>
  <c r="K247" i="5"/>
  <c r="J247" i="5"/>
  <c r="I247" i="5"/>
  <c r="G247" i="5"/>
  <c r="H247" i="5"/>
  <c r="F247" i="5"/>
  <c r="E247" i="5"/>
  <c r="O244" i="5"/>
  <c r="N244" i="5"/>
  <c r="M244" i="5"/>
  <c r="L244" i="5"/>
  <c r="K244" i="5"/>
  <c r="J244" i="5"/>
  <c r="I244" i="5"/>
  <c r="G244" i="5"/>
  <c r="H244" i="5"/>
  <c r="F244" i="5"/>
  <c r="E244" i="5"/>
  <c r="O240" i="5"/>
  <c r="N240" i="5"/>
  <c r="M240" i="5"/>
  <c r="L240" i="5"/>
  <c r="K240" i="5"/>
  <c r="J240" i="5"/>
  <c r="I240" i="5"/>
  <c r="G240" i="5"/>
  <c r="H240" i="5"/>
  <c r="F240" i="5"/>
  <c r="E240" i="5"/>
  <c r="O237" i="5"/>
  <c r="N237" i="5"/>
  <c r="M237" i="5"/>
  <c r="L237" i="5"/>
  <c r="K237" i="5"/>
  <c r="J237" i="5"/>
  <c r="I237" i="5"/>
  <c r="G237" i="5"/>
  <c r="H237" i="5"/>
  <c r="F237" i="5"/>
  <c r="E237" i="5"/>
  <c r="O234" i="5"/>
  <c r="N234" i="5"/>
  <c r="M234" i="5"/>
  <c r="L234" i="5"/>
  <c r="K234" i="5"/>
  <c r="J234" i="5"/>
  <c r="I234" i="5"/>
  <c r="G234" i="5"/>
  <c r="H234" i="5"/>
  <c r="F234" i="5"/>
  <c r="E234" i="5"/>
  <c r="O231" i="5"/>
  <c r="N231" i="5"/>
  <c r="M231" i="5"/>
  <c r="L231" i="5"/>
  <c r="K231" i="5"/>
  <c r="J231" i="5"/>
  <c r="I231" i="5"/>
  <c r="G231" i="5"/>
  <c r="H231" i="5"/>
  <c r="F231" i="5"/>
  <c r="E231" i="5"/>
  <c r="O228" i="5"/>
  <c r="N228" i="5"/>
  <c r="M228" i="5"/>
  <c r="L228" i="5"/>
  <c r="K228" i="5"/>
  <c r="J228" i="5"/>
  <c r="I228" i="5"/>
  <c r="G228" i="5"/>
  <c r="H228" i="5"/>
  <c r="F228" i="5"/>
  <c r="E228" i="5"/>
  <c r="O225" i="5"/>
  <c r="N225" i="5"/>
  <c r="M225" i="5"/>
  <c r="L225" i="5"/>
  <c r="K225" i="5"/>
  <c r="J225" i="5"/>
  <c r="I225" i="5"/>
  <c r="G225" i="5"/>
  <c r="H225" i="5"/>
  <c r="F225" i="5"/>
  <c r="E225" i="5"/>
  <c r="O223" i="5"/>
  <c r="N223" i="5"/>
  <c r="M223" i="5"/>
  <c r="L223" i="5"/>
  <c r="K223" i="5"/>
  <c r="J223" i="5"/>
  <c r="I223" i="5"/>
  <c r="G223" i="5"/>
  <c r="H223" i="5"/>
  <c r="F223" i="5"/>
  <c r="E223" i="5"/>
  <c r="O218" i="5"/>
  <c r="N218" i="5"/>
  <c r="M218" i="5"/>
  <c r="L218" i="5"/>
  <c r="K218" i="5"/>
  <c r="J218" i="5"/>
  <c r="I218" i="5"/>
  <c r="G218" i="5"/>
  <c r="H218" i="5"/>
  <c r="F218" i="5"/>
  <c r="E218" i="5"/>
  <c r="O215" i="5"/>
  <c r="N215" i="5"/>
  <c r="M215" i="5"/>
  <c r="L215" i="5"/>
  <c r="K215" i="5"/>
  <c r="J215" i="5"/>
  <c r="I215" i="5"/>
  <c r="G215" i="5"/>
  <c r="H215" i="5"/>
  <c r="F215" i="5"/>
  <c r="E215" i="5"/>
  <c r="O211" i="5"/>
  <c r="N211" i="5"/>
  <c r="M211" i="5"/>
  <c r="L211" i="5"/>
  <c r="K211" i="5"/>
  <c r="J211" i="5"/>
  <c r="I211" i="5"/>
  <c r="G211" i="5"/>
  <c r="H211" i="5"/>
  <c r="F211" i="5"/>
  <c r="E211" i="5"/>
  <c r="O207" i="5"/>
  <c r="N207" i="5"/>
  <c r="M207" i="5"/>
  <c r="L207" i="5"/>
  <c r="K207" i="5"/>
  <c r="J207" i="5"/>
  <c r="I207" i="5"/>
  <c r="G207" i="5"/>
  <c r="H207" i="5"/>
  <c r="F207" i="5"/>
  <c r="E207" i="5"/>
  <c r="O204" i="5"/>
  <c r="N204" i="5"/>
  <c r="M204" i="5"/>
  <c r="L204" i="5"/>
  <c r="K204" i="5"/>
  <c r="J204" i="5"/>
  <c r="I204" i="5"/>
  <c r="G204" i="5"/>
  <c r="H204" i="5"/>
  <c r="F204" i="5"/>
  <c r="E204" i="5"/>
  <c r="O201" i="5"/>
  <c r="N201" i="5"/>
  <c r="M201" i="5"/>
  <c r="L201" i="5"/>
  <c r="K201" i="5"/>
  <c r="J201" i="5"/>
  <c r="I201" i="5"/>
  <c r="G201" i="5"/>
  <c r="H201" i="5"/>
  <c r="F201" i="5"/>
  <c r="E201" i="5"/>
  <c r="O198" i="5"/>
  <c r="N198" i="5"/>
  <c r="M198" i="5"/>
  <c r="L198" i="5"/>
  <c r="K198" i="5"/>
  <c r="J198" i="5"/>
  <c r="I198" i="5"/>
  <c r="G198" i="5"/>
  <c r="H198" i="5"/>
  <c r="F198" i="5"/>
  <c r="E198" i="5"/>
  <c r="O195" i="5"/>
  <c r="N195" i="5"/>
  <c r="M195" i="5"/>
  <c r="L195" i="5"/>
  <c r="K195" i="5"/>
  <c r="J195" i="5"/>
  <c r="I195" i="5"/>
  <c r="G195" i="5"/>
  <c r="H195" i="5"/>
  <c r="F195" i="5"/>
  <c r="E195" i="5"/>
  <c r="O192" i="5"/>
  <c r="N192" i="5"/>
  <c r="M192" i="5"/>
  <c r="L192" i="5"/>
  <c r="K192" i="5"/>
  <c r="J192" i="5"/>
  <c r="I192" i="5"/>
  <c r="G192" i="5"/>
  <c r="H192" i="5"/>
  <c r="F192" i="5"/>
  <c r="E192" i="5"/>
  <c r="O190" i="5"/>
  <c r="N190" i="5"/>
  <c r="M190" i="5"/>
  <c r="L190" i="5"/>
  <c r="K190" i="5"/>
  <c r="J190" i="5"/>
  <c r="I190" i="5"/>
  <c r="G190" i="5"/>
  <c r="H190" i="5"/>
  <c r="F190" i="5"/>
  <c r="E190" i="5"/>
  <c r="O188" i="5"/>
  <c r="N188" i="5"/>
  <c r="M188" i="5"/>
  <c r="L188" i="5"/>
  <c r="K188" i="5"/>
  <c r="J188" i="5"/>
  <c r="I188" i="5"/>
  <c r="G188" i="5"/>
  <c r="H188" i="5"/>
  <c r="F188" i="5"/>
  <c r="E188" i="5"/>
  <c r="O186" i="5"/>
  <c r="N186" i="5"/>
  <c r="M186" i="5"/>
  <c r="L186" i="5"/>
  <c r="K186" i="5"/>
  <c r="J186" i="5"/>
  <c r="I186" i="5"/>
  <c r="G186" i="5"/>
  <c r="H186" i="5"/>
  <c r="F186" i="5"/>
  <c r="E186" i="5"/>
  <c r="O184" i="5"/>
  <c r="N184" i="5"/>
  <c r="M184" i="5"/>
  <c r="L184" i="5"/>
  <c r="K184" i="5"/>
  <c r="J184" i="5"/>
  <c r="I184" i="5"/>
  <c r="G184" i="5"/>
  <c r="H184" i="5"/>
  <c r="F184" i="5"/>
  <c r="E184" i="5"/>
  <c r="O182" i="5"/>
  <c r="N182" i="5"/>
  <c r="M182" i="5"/>
  <c r="L182" i="5"/>
  <c r="K182" i="5"/>
  <c r="J182" i="5"/>
  <c r="I182" i="5"/>
  <c r="G182" i="5"/>
  <c r="H182" i="5"/>
  <c r="F182" i="5"/>
  <c r="E182" i="5"/>
  <c r="O180" i="5"/>
  <c r="N180" i="5"/>
  <c r="M180" i="5"/>
  <c r="L180" i="5"/>
  <c r="K180" i="5"/>
  <c r="J180" i="5"/>
  <c r="I180" i="5"/>
  <c r="G180" i="5"/>
  <c r="H180" i="5"/>
  <c r="F180" i="5"/>
  <c r="E180" i="5"/>
  <c r="O176" i="5"/>
  <c r="N176" i="5"/>
  <c r="M176" i="5"/>
  <c r="L176" i="5"/>
  <c r="K176" i="5"/>
  <c r="J176" i="5"/>
  <c r="I176" i="5"/>
  <c r="G176" i="5"/>
  <c r="H176" i="5"/>
  <c r="F176" i="5"/>
  <c r="E176" i="5"/>
  <c r="O173" i="5"/>
  <c r="N173" i="5"/>
  <c r="M173" i="5"/>
  <c r="L173" i="5"/>
  <c r="K173" i="5"/>
  <c r="J173" i="5"/>
  <c r="I173" i="5"/>
  <c r="G173" i="5"/>
  <c r="H173" i="5"/>
  <c r="F173" i="5"/>
  <c r="E173" i="5"/>
  <c r="O170" i="5"/>
  <c r="N170" i="5"/>
  <c r="M170" i="5"/>
  <c r="L170" i="5"/>
  <c r="K170" i="5"/>
  <c r="J170" i="5"/>
  <c r="I170" i="5"/>
  <c r="G170" i="5"/>
  <c r="H170" i="5"/>
  <c r="F170" i="5"/>
  <c r="E170" i="5"/>
  <c r="O167" i="5"/>
  <c r="N167" i="5"/>
  <c r="M167" i="5"/>
  <c r="L167" i="5"/>
  <c r="K167" i="5"/>
  <c r="J167" i="5"/>
  <c r="I167" i="5"/>
  <c r="G167" i="5"/>
  <c r="H167" i="5"/>
  <c r="F167" i="5"/>
  <c r="E167" i="5"/>
  <c r="O164" i="5"/>
  <c r="N164" i="5"/>
  <c r="M164" i="5"/>
  <c r="L164" i="5"/>
  <c r="K164" i="5"/>
  <c r="J164" i="5"/>
  <c r="I164" i="5"/>
  <c r="G164" i="5"/>
  <c r="H164" i="5"/>
  <c r="F164" i="5"/>
  <c r="E164" i="5"/>
  <c r="O161" i="5"/>
  <c r="N161" i="5"/>
  <c r="M161" i="5"/>
  <c r="L161" i="5"/>
  <c r="K161" i="5"/>
  <c r="J161" i="5"/>
  <c r="I161" i="5"/>
  <c r="G161" i="5"/>
  <c r="H161" i="5"/>
  <c r="F161" i="5"/>
  <c r="E161" i="5"/>
  <c r="O158" i="5"/>
  <c r="N158" i="5"/>
  <c r="M158" i="5"/>
  <c r="L158" i="5"/>
  <c r="K158" i="5"/>
  <c r="J158" i="5"/>
  <c r="I158" i="5"/>
  <c r="G158" i="5"/>
  <c r="H158" i="5"/>
  <c r="F158" i="5"/>
  <c r="E158" i="5"/>
  <c r="O154" i="5"/>
  <c r="N154" i="5"/>
  <c r="M154" i="5"/>
  <c r="L154" i="5"/>
  <c r="K154" i="5"/>
  <c r="J154" i="5"/>
  <c r="I154" i="5"/>
  <c r="G154" i="5"/>
  <c r="H154" i="5"/>
  <c r="F154" i="5"/>
  <c r="E154" i="5"/>
  <c r="O151" i="5"/>
  <c r="N151" i="5"/>
  <c r="M151" i="5"/>
  <c r="L151" i="5"/>
  <c r="K151" i="5"/>
  <c r="J151" i="5"/>
  <c r="I151" i="5"/>
  <c r="G151" i="5"/>
  <c r="H151" i="5"/>
  <c r="F151" i="5"/>
  <c r="E151" i="5"/>
  <c r="O147" i="5"/>
  <c r="N147" i="5"/>
  <c r="M147" i="5"/>
  <c r="L147" i="5"/>
  <c r="K147" i="5"/>
  <c r="J147" i="5"/>
  <c r="I147" i="5"/>
  <c r="G147" i="5"/>
  <c r="H147" i="5"/>
  <c r="F147" i="5"/>
  <c r="E147" i="5"/>
  <c r="O145" i="5"/>
  <c r="N145" i="5"/>
  <c r="M145" i="5"/>
  <c r="L145" i="5"/>
  <c r="K145" i="5"/>
  <c r="J145" i="5"/>
  <c r="I145" i="5"/>
  <c r="G145" i="5"/>
  <c r="H145" i="5"/>
  <c r="F145" i="5"/>
  <c r="E145" i="5"/>
  <c r="O142" i="5"/>
  <c r="N142" i="5"/>
  <c r="M142" i="5"/>
  <c r="L142" i="5"/>
  <c r="K142" i="5"/>
  <c r="J142" i="5"/>
  <c r="I142" i="5"/>
  <c r="G142" i="5"/>
  <c r="H142" i="5"/>
  <c r="F142" i="5"/>
  <c r="E142" i="5"/>
  <c r="O140" i="5"/>
  <c r="N140" i="5"/>
  <c r="M140" i="5"/>
  <c r="L140" i="5"/>
  <c r="K140" i="5"/>
  <c r="J140" i="5"/>
  <c r="I140" i="5"/>
  <c r="G140" i="5"/>
  <c r="H140" i="5"/>
  <c r="F140" i="5"/>
  <c r="E140" i="5"/>
  <c r="O137" i="5"/>
  <c r="N137" i="5"/>
  <c r="M137" i="5"/>
  <c r="L137" i="5"/>
  <c r="K137" i="5"/>
  <c r="J137" i="5"/>
  <c r="I137" i="5"/>
  <c r="G137" i="5"/>
  <c r="H137" i="5"/>
  <c r="F137" i="5"/>
  <c r="E137" i="5"/>
  <c r="O135" i="5"/>
  <c r="N135" i="5"/>
  <c r="M135" i="5"/>
  <c r="L135" i="5"/>
  <c r="K135" i="5"/>
  <c r="J135" i="5"/>
  <c r="I135" i="5"/>
  <c r="G135" i="5"/>
  <c r="H135" i="5"/>
  <c r="F135" i="5"/>
  <c r="E135" i="5"/>
  <c r="O133" i="5"/>
  <c r="N133" i="5"/>
  <c r="M133" i="5"/>
  <c r="L133" i="5"/>
  <c r="K133" i="5"/>
  <c r="J133" i="5"/>
  <c r="I133" i="5"/>
  <c r="G133" i="5"/>
  <c r="H133" i="5"/>
  <c r="F133" i="5"/>
  <c r="E133" i="5"/>
  <c r="O131" i="5"/>
  <c r="N131" i="5"/>
  <c r="M131" i="5"/>
  <c r="L131" i="5"/>
  <c r="K131" i="5"/>
  <c r="J131" i="5"/>
  <c r="I131" i="5"/>
  <c r="G131" i="5"/>
  <c r="H131" i="5"/>
  <c r="F131" i="5"/>
  <c r="E131" i="5"/>
  <c r="O128" i="5"/>
  <c r="N128" i="5"/>
  <c r="M128" i="5"/>
  <c r="L128" i="5"/>
  <c r="K128" i="5"/>
  <c r="J128" i="5"/>
  <c r="I128" i="5"/>
  <c r="G128" i="5"/>
  <c r="H128" i="5"/>
  <c r="F128" i="5"/>
  <c r="E128" i="5"/>
  <c r="O126" i="5"/>
  <c r="N126" i="5"/>
  <c r="M126" i="5"/>
  <c r="L126" i="5"/>
  <c r="K126" i="5"/>
  <c r="J126" i="5"/>
  <c r="I126" i="5"/>
  <c r="G126" i="5"/>
  <c r="H126" i="5"/>
  <c r="F126" i="5"/>
  <c r="E126" i="5"/>
  <c r="O124" i="5"/>
  <c r="N124" i="5"/>
  <c r="M124" i="5"/>
  <c r="L124" i="5"/>
  <c r="K124" i="5"/>
  <c r="J124" i="5"/>
  <c r="I124" i="5"/>
  <c r="G124" i="5"/>
  <c r="H124" i="5"/>
  <c r="F124" i="5"/>
  <c r="E124" i="5"/>
  <c r="O121" i="5"/>
  <c r="N121" i="5"/>
  <c r="M121" i="5"/>
  <c r="L121" i="5"/>
  <c r="K121" i="5"/>
  <c r="J121" i="5"/>
  <c r="I121" i="5"/>
  <c r="G121" i="5"/>
  <c r="H121" i="5"/>
  <c r="F121" i="5"/>
  <c r="E121" i="5"/>
  <c r="O119" i="5"/>
  <c r="N119" i="5"/>
  <c r="M119" i="5"/>
  <c r="L119" i="5"/>
  <c r="K119" i="5"/>
  <c r="J119" i="5"/>
  <c r="I119" i="5"/>
  <c r="G119" i="5"/>
  <c r="H119" i="5"/>
  <c r="F119" i="5"/>
  <c r="E119" i="5"/>
  <c r="O117" i="5"/>
  <c r="N117" i="5"/>
  <c r="M117" i="5"/>
  <c r="L117" i="5"/>
  <c r="K117" i="5"/>
  <c r="J117" i="5"/>
  <c r="I117" i="5"/>
  <c r="G117" i="5"/>
  <c r="H117" i="5"/>
  <c r="F117" i="5"/>
  <c r="E117" i="5"/>
  <c r="O115" i="5"/>
  <c r="N115" i="5"/>
  <c r="M115" i="5"/>
  <c r="L115" i="5"/>
  <c r="K115" i="5"/>
  <c r="J115" i="5"/>
  <c r="I115" i="5"/>
  <c r="G115" i="5"/>
  <c r="H115" i="5"/>
  <c r="F115" i="5"/>
  <c r="E115" i="5"/>
  <c r="O113" i="5"/>
  <c r="N113" i="5"/>
  <c r="M113" i="5"/>
  <c r="L113" i="5"/>
  <c r="K113" i="5"/>
  <c r="J113" i="5"/>
  <c r="I113" i="5"/>
  <c r="G113" i="5"/>
  <c r="H113" i="5"/>
  <c r="F113" i="5"/>
  <c r="E113" i="5"/>
  <c r="O110" i="5"/>
  <c r="N110" i="5"/>
  <c r="M110" i="5"/>
  <c r="L110" i="5"/>
  <c r="K110" i="5"/>
  <c r="J110" i="5"/>
  <c r="I110" i="5"/>
  <c r="G110" i="5"/>
  <c r="H110" i="5"/>
  <c r="F110" i="5"/>
  <c r="E110" i="5"/>
  <c r="O107" i="5"/>
  <c r="N107" i="5"/>
  <c r="M107" i="5"/>
  <c r="L107" i="5"/>
  <c r="K107" i="5"/>
  <c r="J107" i="5"/>
  <c r="I107" i="5"/>
  <c r="G107" i="5"/>
  <c r="H107" i="5"/>
  <c r="F107" i="5"/>
  <c r="E107" i="5"/>
  <c r="O105" i="5"/>
  <c r="N105" i="5"/>
  <c r="M105" i="5"/>
  <c r="L105" i="5"/>
  <c r="K105" i="5"/>
  <c r="J105" i="5"/>
  <c r="I105" i="5"/>
  <c r="G105" i="5"/>
  <c r="H105" i="5"/>
  <c r="F105" i="5"/>
  <c r="E105" i="5"/>
  <c r="O102" i="5"/>
  <c r="N102" i="5"/>
  <c r="M102" i="5"/>
  <c r="L102" i="5"/>
  <c r="K102" i="5"/>
  <c r="J102" i="5"/>
  <c r="I102" i="5"/>
  <c r="G102" i="5"/>
  <c r="H102" i="5"/>
  <c r="F102" i="5"/>
  <c r="E102" i="5"/>
  <c r="O99" i="5"/>
  <c r="N99" i="5"/>
  <c r="M99" i="5"/>
  <c r="L99" i="5"/>
  <c r="K99" i="5"/>
  <c r="J99" i="5"/>
  <c r="I99" i="5"/>
  <c r="G99" i="5"/>
  <c r="H99" i="5"/>
  <c r="F99" i="5"/>
  <c r="E99" i="5"/>
  <c r="O96" i="5"/>
  <c r="N96" i="5"/>
  <c r="M96" i="5"/>
  <c r="L96" i="5"/>
  <c r="K96" i="5"/>
  <c r="J96" i="5"/>
  <c r="I96" i="5"/>
  <c r="G96" i="5"/>
  <c r="H96" i="5"/>
  <c r="F96" i="5"/>
  <c r="E96" i="5"/>
  <c r="O94" i="5"/>
  <c r="N94" i="5"/>
  <c r="M94" i="5"/>
  <c r="L94" i="5"/>
  <c r="K94" i="5"/>
  <c r="J94" i="5"/>
  <c r="I94" i="5"/>
  <c r="G94" i="5"/>
  <c r="H94" i="5"/>
  <c r="F94" i="5"/>
  <c r="E94" i="5"/>
  <c r="O92" i="5"/>
  <c r="N92" i="5"/>
  <c r="M92" i="5"/>
  <c r="L92" i="5"/>
  <c r="K92" i="5"/>
  <c r="J92" i="5"/>
  <c r="I92" i="5"/>
  <c r="G92" i="5"/>
  <c r="H92" i="5"/>
  <c r="F92" i="5"/>
  <c r="E92" i="5"/>
  <c r="O90" i="5"/>
  <c r="N90" i="5"/>
  <c r="M90" i="5"/>
  <c r="L90" i="5"/>
  <c r="K90" i="5"/>
  <c r="J90" i="5"/>
  <c r="I90" i="5"/>
  <c r="G90" i="5"/>
  <c r="H90" i="5"/>
  <c r="F90" i="5"/>
  <c r="E90" i="5"/>
  <c r="O88" i="5"/>
  <c r="N88" i="5"/>
  <c r="M88" i="5"/>
  <c r="L88" i="5"/>
  <c r="K88" i="5"/>
  <c r="J88" i="5"/>
  <c r="I88" i="5"/>
  <c r="G88" i="5"/>
  <c r="H88" i="5"/>
  <c r="F88" i="5"/>
  <c r="E88" i="5"/>
  <c r="O86" i="5"/>
  <c r="N86" i="5"/>
  <c r="M86" i="5"/>
  <c r="L86" i="5"/>
  <c r="K86" i="5"/>
  <c r="J86" i="5"/>
  <c r="I86" i="5"/>
  <c r="G86" i="5"/>
  <c r="H86" i="5"/>
  <c r="F86" i="5"/>
  <c r="E86" i="5"/>
  <c r="O84" i="5"/>
  <c r="N84" i="5"/>
  <c r="M84" i="5"/>
  <c r="L84" i="5"/>
  <c r="K84" i="5"/>
  <c r="J84" i="5"/>
  <c r="I84" i="5"/>
  <c r="G84" i="5"/>
  <c r="H84" i="5"/>
  <c r="F84" i="5"/>
  <c r="E84" i="5"/>
  <c r="O82" i="5"/>
  <c r="N82" i="5"/>
  <c r="M82" i="5"/>
  <c r="L82" i="5"/>
  <c r="K82" i="5"/>
  <c r="J82" i="5"/>
  <c r="I82" i="5"/>
  <c r="G82" i="5"/>
  <c r="H82" i="5"/>
  <c r="F82" i="5"/>
  <c r="E82" i="5"/>
  <c r="O79" i="5"/>
  <c r="N79" i="5"/>
  <c r="M79" i="5"/>
  <c r="L79" i="5"/>
  <c r="K79" i="5"/>
  <c r="J79" i="5"/>
  <c r="I79" i="5"/>
  <c r="G79" i="5"/>
  <c r="H79" i="5"/>
  <c r="F79" i="5"/>
  <c r="E79" i="5"/>
  <c r="O77" i="5"/>
  <c r="N77" i="5"/>
  <c r="M77" i="5"/>
  <c r="L77" i="5"/>
  <c r="K77" i="5"/>
  <c r="J77" i="5"/>
  <c r="I77" i="5"/>
  <c r="G77" i="5"/>
  <c r="H77" i="5"/>
  <c r="F77" i="5"/>
  <c r="E77" i="5"/>
  <c r="O74" i="5"/>
  <c r="N74" i="5"/>
  <c r="M74" i="5"/>
  <c r="L74" i="5"/>
  <c r="K74" i="5"/>
  <c r="J74" i="5"/>
  <c r="I74" i="5"/>
  <c r="G74" i="5"/>
  <c r="H74" i="5"/>
  <c r="F74" i="5"/>
  <c r="E74" i="5"/>
  <c r="O72" i="5"/>
  <c r="N72" i="5"/>
  <c r="M72" i="5"/>
  <c r="L72" i="5"/>
  <c r="K72" i="5"/>
  <c r="J72" i="5"/>
  <c r="I72" i="5"/>
  <c r="G72" i="5"/>
  <c r="H72" i="5"/>
  <c r="F72" i="5"/>
  <c r="E72" i="5"/>
  <c r="O70" i="5"/>
  <c r="N70" i="5"/>
  <c r="M70" i="5"/>
  <c r="L70" i="5"/>
  <c r="K70" i="5"/>
  <c r="J70" i="5"/>
  <c r="I70" i="5"/>
  <c r="G70" i="5"/>
  <c r="H70" i="5"/>
  <c r="F70" i="5"/>
  <c r="E70" i="5"/>
  <c r="O68" i="5"/>
  <c r="N68" i="5"/>
  <c r="M68" i="5"/>
  <c r="L68" i="5"/>
  <c r="K68" i="5"/>
  <c r="J68" i="5"/>
  <c r="I68" i="5"/>
  <c r="G68" i="5"/>
  <c r="H68" i="5"/>
  <c r="F68" i="5"/>
  <c r="E68" i="5"/>
  <c r="O65" i="5"/>
  <c r="N65" i="5"/>
  <c r="M65" i="5"/>
  <c r="L65" i="5"/>
  <c r="K65" i="5"/>
  <c r="J65" i="5"/>
  <c r="I65" i="5"/>
  <c r="G65" i="5"/>
  <c r="H65" i="5"/>
  <c r="F65" i="5"/>
  <c r="E65" i="5"/>
  <c r="O61" i="5"/>
  <c r="N61" i="5"/>
  <c r="M61" i="5"/>
  <c r="L61" i="5"/>
  <c r="K61" i="5"/>
  <c r="J61" i="5"/>
  <c r="I61" i="5"/>
  <c r="G61" i="5"/>
  <c r="H61" i="5"/>
  <c r="F61" i="5"/>
  <c r="E61" i="5"/>
  <c r="O58" i="5"/>
  <c r="N58" i="5"/>
  <c r="M58" i="5"/>
  <c r="L58" i="5"/>
  <c r="K58" i="5"/>
  <c r="J58" i="5"/>
  <c r="I58" i="5"/>
  <c r="G58" i="5"/>
  <c r="H58" i="5"/>
  <c r="F58" i="5"/>
  <c r="E58" i="5"/>
  <c r="O55" i="5"/>
  <c r="N55" i="5"/>
  <c r="M55" i="5"/>
  <c r="L55" i="5"/>
  <c r="K55" i="5"/>
  <c r="J55" i="5"/>
  <c r="I55" i="5"/>
  <c r="G55" i="5"/>
  <c r="H55" i="5"/>
  <c r="F55" i="5"/>
  <c r="E55" i="5"/>
  <c r="O52" i="5"/>
  <c r="N52" i="5"/>
  <c r="M52" i="5"/>
  <c r="L52" i="5"/>
  <c r="K52" i="5"/>
  <c r="J52" i="5"/>
  <c r="I52" i="5"/>
  <c r="G52" i="5"/>
  <c r="H52" i="5"/>
  <c r="F52" i="5"/>
  <c r="E52" i="5"/>
  <c r="O50" i="5"/>
  <c r="N50" i="5"/>
  <c r="M50" i="5"/>
  <c r="L50" i="5"/>
  <c r="K50" i="5"/>
  <c r="J50" i="5"/>
  <c r="I50" i="5"/>
  <c r="G50" i="5"/>
  <c r="H50" i="5"/>
  <c r="F50" i="5"/>
  <c r="E50" i="5"/>
  <c r="O47" i="5"/>
  <c r="N47" i="5"/>
  <c r="M47" i="5"/>
  <c r="L47" i="5"/>
  <c r="K47" i="5"/>
  <c r="J47" i="5"/>
  <c r="I47" i="5"/>
  <c r="G47" i="5"/>
  <c r="H47" i="5"/>
  <c r="F47" i="5"/>
  <c r="E47" i="5"/>
  <c r="O45" i="5"/>
  <c r="N45" i="5"/>
  <c r="M45" i="5"/>
  <c r="L45" i="5"/>
  <c r="K45" i="5"/>
  <c r="J45" i="5"/>
  <c r="I45" i="5"/>
  <c r="G45" i="5"/>
  <c r="H45" i="5"/>
  <c r="F45" i="5"/>
  <c r="E45" i="5"/>
  <c r="O43" i="5"/>
  <c r="N43" i="5"/>
  <c r="M43" i="5"/>
  <c r="L43" i="5"/>
  <c r="K43" i="5"/>
  <c r="J43" i="5"/>
  <c r="I43" i="5"/>
  <c r="G43" i="5"/>
  <c r="H43" i="5"/>
  <c r="F43" i="5"/>
  <c r="E43" i="5"/>
  <c r="O41" i="5"/>
  <c r="N41" i="5"/>
  <c r="M41" i="5"/>
  <c r="L41" i="5"/>
  <c r="K41" i="5"/>
  <c r="J41" i="5"/>
  <c r="I41" i="5"/>
  <c r="G41" i="5"/>
  <c r="H41" i="5"/>
  <c r="F41" i="5"/>
  <c r="E41" i="5"/>
  <c r="O38" i="5"/>
  <c r="N38" i="5"/>
  <c r="M38" i="5"/>
  <c r="L38" i="5"/>
  <c r="K38" i="5"/>
  <c r="J38" i="5"/>
  <c r="I38" i="5"/>
  <c r="G38" i="5"/>
  <c r="H38" i="5"/>
  <c r="F38" i="5"/>
  <c r="E38" i="5"/>
  <c r="O35" i="5"/>
  <c r="N35" i="5"/>
  <c r="M35" i="5"/>
  <c r="L35" i="5"/>
  <c r="K35" i="5"/>
  <c r="J35" i="5"/>
  <c r="I35" i="5"/>
  <c r="G35" i="5"/>
  <c r="H35" i="5"/>
  <c r="F35" i="5"/>
  <c r="E35" i="5"/>
  <c r="O33" i="5"/>
  <c r="N33" i="5"/>
  <c r="M33" i="5"/>
  <c r="L33" i="5"/>
  <c r="K33" i="5"/>
  <c r="J33" i="5"/>
  <c r="I33" i="5"/>
  <c r="G33" i="5"/>
  <c r="H33" i="5"/>
  <c r="F33" i="5"/>
  <c r="E33" i="5"/>
  <c r="O30" i="5"/>
  <c r="N30" i="5"/>
  <c r="M30" i="5"/>
  <c r="L30" i="5"/>
  <c r="K30" i="5"/>
  <c r="J30" i="5"/>
  <c r="I30" i="5"/>
  <c r="G30" i="5"/>
  <c r="H30" i="5"/>
  <c r="F30" i="5"/>
  <c r="E30" i="5"/>
  <c r="O26" i="5"/>
  <c r="N26" i="5"/>
  <c r="M26" i="5"/>
  <c r="L26" i="5"/>
  <c r="K26" i="5"/>
  <c r="J26" i="5"/>
  <c r="I26" i="5"/>
  <c r="G26" i="5"/>
  <c r="H26" i="5"/>
  <c r="F26" i="5"/>
  <c r="E26" i="5"/>
  <c r="O23" i="5"/>
  <c r="N23" i="5"/>
  <c r="M23" i="5"/>
  <c r="L23" i="5"/>
  <c r="K23" i="5"/>
  <c r="J23" i="5"/>
  <c r="I23" i="5"/>
  <c r="G23" i="5"/>
  <c r="H23" i="5"/>
  <c r="F23" i="5"/>
  <c r="E23" i="5"/>
  <c r="O19" i="5"/>
  <c r="N19" i="5"/>
  <c r="M19" i="5"/>
  <c r="L19" i="5"/>
  <c r="K19" i="5"/>
  <c r="J19" i="5"/>
  <c r="I19" i="5"/>
  <c r="G19" i="5"/>
  <c r="H19" i="5"/>
  <c r="F19" i="5"/>
  <c r="E19" i="5"/>
  <c r="O16" i="5"/>
  <c r="N16" i="5"/>
  <c r="M16" i="5"/>
  <c r="L16" i="5"/>
  <c r="K16" i="5"/>
  <c r="J16" i="5"/>
  <c r="I16" i="5"/>
  <c r="G16" i="5"/>
  <c r="H16" i="5"/>
  <c r="F16" i="5"/>
  <c r="E16" i="5"/>
  <c r="O13" i="5"/>
  <c r="N13" i="5"/>
  <c r="M13" i="5"/>
  <c r="L13" i="5"/>
  <c r="K13" i="5"/>
  <c r="J13" i="5"/>
  <c r="I13" i="5"/>
  <c r="G13" i="5"/>
  <c r="H13" i="5"/>
  <c r="F13" i="5"/>
  <c r="E13" i="5"/>
  <c r="O10" i="5"/>
  <c r="N10" i="5"/>
  <c r="M10" i="5"/>
  <c r="L10" i="5"/>
  <c r="K10" i="5"/>
  <c r="J10" i="5"/>
  <c r="I10" i="5"/>
  <c r="G10" i="5"/>
  <c r="H10" i="5"/>
  <c r="F10" i="5"/>
  <c r="E10" i="5"/>
  <c r="K229" i="4"/>
  <c r="J229" i="4"/>
  <c r="I229" i="4"/>
  <c r="G229" i="4"/>
  <c r="H229" i="4"/>
  <c r="F229" i="4"/>
  <c r="E229" i="4"/>
  <c r="L193" i="3"/>
  <c r="L191" i="3"/>
  <c r="L189" i="3"/>
  <c r="L187" i="3"/>
  <c r="L184" i="3"/>
  <c r="L180" i="3"/>
  <c r="L176" i="3"/>
  <c r="L173" i="3"/>
  <c r="L171" i="3"/>
  <c r="L168" i="3"/>
  <c r="L165" i="3"/>
  <c r="L162" i="3"/>
  <c r="L160" i="3"/>
  <c r="L157" i="3"/>
  <c r="L155" i="3"/>
  <c r="L152" i="3"/>
  <c r="L149" i="3"/>
  <c r="L146" i="3"/>
  <c r="L136" i="3"/>
  <c r="L134" i="3"/>
  <c r="L125" i="3"/>
  <c r="L116" i="3"/>
  <c r="L113" i="3"/>
  <c r="L110" i="3"/>
  <c r="L103" i="3"/>
  <c r="L100" i="3"/>
  <c r="L96" i="3"/>
  <c r="L92" i="3"/>
  <c r="L90" i="3"/>
  <c r="L86" i="3"/>
  <c r="L82" i="3"/>
  <c r="L79" i="3"/>
  <c r="L75" i="3"/>
  <c r="L72" i="3"/>
  <c r="L61" i="3"/>
  <c r="L56" i="3"/>
  <c r="L52" i="3"/>
  <c r="L42" i="3"/>
  <c r="L38" i="3"/>
  <c r="L35" i="3"/>
  <c r="L32" i="3"/>
  <c r="L29" i="3"/>
  <c r="L27" i="3"/>
  <c r="L25" i="3"/>
  <c r="L21" i="3"/>
  <c r="L9" i="3"/>
  <c r="K193" i="3"/>
  <c r="K191" i="3"/>
  <c r="K189" i="3"/>
  <c r="K187" i="3"/>
  <c r="K184" i="3"/>
  <c r="K180" i="3"/>
  <c r="K176" i="3"/>
  <c r="K173" i="3"/>
  <c r="K171" i="3"/>
  <c r="K168" i="3"/>
  <c r="K165" i="3"/>
  <c r="K162" i="3"/>
  <c r="K160" i="3"/>
  <c r="K157" i="3"/>
  <c r="K155" i="3"/>
  <c r="K152" i="3"/>
  <c r="K149" i="3"/>
  <c r="K146" i="3"/>
  <c r="K136" i="3"/>
  <c r="K134" i="3"/>
  <c r="K125" i="3"/>
  <c r="K116" i="3"/>
  <c r="K113" i="3"/>
  <c r="K110" i="3"/>
  <c r="K103" i="3"/>
  <c r="K100" i="3"/>
  <c r="K96" i="3"/>
  <c r="K92" i="3"/>
  <c r="K90" i="3"/>
  <c r="K86" i="3"/>
  <c r="K82" i="3"/>
  <c r="K79" i="3"/>
  <c r="K75" i="3"/>
  <c r="K72" i="3"/>
  <c r="K61" i="3"/>
  <c r="K56" i="3"/>
  <c r="K52" i="3"/>
  <c r="K42" i="3"/>
  <c r="K38" i="3"/>
  <c r="K35" i="3"/>
  <c r="K32" i="3"/>
  <c r="K29" i="3"/>
  <c r="K27" i="3"/>
  <c r="K25" i="3"/>
  <c r="K21" i="3"/>
  <c r="K9" i="3"/>
  <c r="J193" i="3"/>
  <c r="J191" i="3"/>
  <c r="J189" i="3"/>
  <c r="J187" i="3"/>
  <c r="J184" i="3"/>
  <c r="J180" i="3"/>
  <c r="J176" i="3"/>
  <c r="J173" i="3"/>
  <c r="J171" i="3"/>
  <c r="J168" i="3"/>
  <c r="J165" i="3"/>
  <c r="J162" i="3"/>
  <c r="J160" i="3"/>
  <c r="J157" i="3"/>
  <c r="J155" i="3"/>
  <c r="J152" i="3"/>
  <c r="J149" i="3"/>
  <c r="J146" i="3"/>
  <c r="J136" i="3"/>
  <c r="J134" i="3"/>
  <c r="J125" i="3"/>
  <c r="J116" i="3"/>
  <c r="J113" i="3"/>
  <c r="J110" i="3"/>
  <c r="J103" i="3"/>
  <c r="J100" i="3"/>
  <c r="J96" i="3"/>
  <c r="J92" i="3"/>
  <c r="J90" i="3"/>
  <c r="J86" i="3"/>
  <c r="J82" i="3"/>
  <c r="J79" i="3"/>
  <c r="J75" i="3"/>
  <c r="J72" i="3"/>
  <c r="J61" i="3"/>
  <c r="J56" i="3"/>
  <c r="J52" i="3"/>
  <c r="J42" i="3"/>
  <c r="J38" i="3"/>
  <c r="J35" i="3"/>
  <c r="J32" i="3"/>
  <c r="J29" i="3"/>
  <c r="J27" i="3"/>
  <c r="J25" i="3"/>
  <c r="J21" i="3"/>
  <c r="J9" i="3"/>
  <c r="I193" i="3"/>
  <c r="I191" i="3"/>
  <c r="I189" i="3"/>
  <c r="I187" i="3"/>
  <c r="I184" i="3"/>
  <c r="I180" i="3"/>
  <c r="I176" i="3"/>
  <c r="I173" i="3"/>
  <c r="I171" i="3"/>
  <c r="I168" i="3"/>
  <c r="I165" i="3"/>
  <c r="I162" i="3"/>
  <c r="I160" i="3"/>
  <c r="I157" i="3"/>
  <c r="I155" i="3"/>
  <c r="I152" i="3"/>
  <c r="I149" i="3"/>
  <c r="I146" i="3"/>
  <c r="I136" i="3"/>
  <c r="I134" i="3"/>
  <c r="I125" i="3"/>
  <c r="I116" i="3"/>
  <c r="I113" i="3"/>
  <c r="I110" i="3"/>
  <c r="I103" i="3"/>
  <c r="I100" i="3"/>
  <c r="I96" i="3"/>
  <c r="I92" i="3"/>
  <c r="I90" i="3"/>
  <c r="I86" i="3"/>
  <c r="I82" i="3"/>
  <c r="I79" i="3"/>
  <c r="I75" i="3"/>
  <c r="I72" i="3"/>
  <c r="I61" i="3"/>
  <c r="I56" i="3"/>
  <c r="I52" i="3"/>
  <c r="I42" i="3"/>
  <c r="I38" i="3"/>
  <c r="I35" i="3"/>
  <c r="I32" i="3"/>
  <c r="I29" i="3"/>
  <c r="I27" i="3"/>
  <c r="I25" i="3"/>
  <c r="I21" i="3"/>
  <c r="I9" i="3"/>
  <c r="G193" i="3"/>
  <c r="G191" i="3"/>
  <c r="G189" i="3"/>
  <c r="G187" i="3"/>
  <c r="G184" i="3"/>
  <c r="G180" i="3"/>
  <c r="G176" i="3"/>
  <c r="G173" i="3"/>
  <c r="G171" i="3"/>
  <c r="G168" i="3"/>
  <c r="G165" i="3"/>
  <c r="G162" i="3"/>
  <c r="G160" i="3"/>
  <c r="G157" i="3"/>
  <c r="G155" i="3"/>
  <c r="G152" i="3"/>
  <c r="G149" i="3"/>
  <c r="G146" i="3"/>
  <c r="G136" i="3"/>
  <c r="G134" i="3"/>
  <c r="G125" i="3"/>
  <c r="G116" i="3"/>
  <c r="G113" i="3"/>
  <c r="G110" i="3"/>
  <c r="G103" i="3"/>
  <c r="G100" i="3"/>
  <c r="G96" i="3"/>
  <c r="G92" i="3"/>
  <c r="G90" i="3"/>
  <c r="G86" i="3"/>
  <c r="G82" i="3"/>
  <c r="G79" i="3"/>
  <c r="G75" i="3"/>
  <c r="G72" i="3"/>
  <c r="G61" i="3"/>
  <c r="G56" i="3"/>
  <c r="G52" i="3"/>
  <c r="G42" i="3"/>
  <c r="G38" i="3"/>
  <c r="G35" i="3"/>
  <c r="G32" i="3"/>
  <c r="G29" i="3"/>
  <c r="G27" i="3"/>
  <c r="G25" i="3"/>
  <c r="G21" i="3"/>
  <c r="G9" i="3"/>
  <c r="H193" i="3"/>
  <c r="H191" i="3"/>
  <c r="H189" i="3"/>
  <c r="H187" i="3"/>
  <c r="H184" i="3"/>
  <c r="H180" i="3"/>
  <c r="H176" i="3"/>
  <c r="H173" i="3"/>
  <c r="H171" i="3"/>
  <c r="H168" i="3"/>
  <c r="H165" i="3"/>
  <c r="H162" i="3"/>
  <c r="H160" i="3"/>
  <c r="H157" i="3"/>
  <c r="H155" i="3"/>
  <c r="H152" i="3"/>
  <c r="H149" i="3"/>
  <c r="H146" i="3"/>
  <c r="H136" i="3"/>
  <c r="H134" i="3"/>
  <c r="H125" i="3"/>
  <c r="H116" i="3"/>
  <c r="H113" i="3"/>
  <c r="H110" i="3"/>
  <c r="H103" i="3"/>
  <c r="H100" i="3"/>
  <c r="H96" i="3"/>
  <c r="H92" i="3"/>
  <c r="H90" i="3"/>
  <c r="H86" i="3"/>
  <c r="H82" i="3"/>
  <c r="H79" i="3"/>
  <c r="H75" i="3"/>
  <c r="H72" i="3"/>
  <c r="H61" i="3"/>
  <c r="H56" i="3"/>
  <c r="H52" i="3"/>
  <c r="H42" i="3"/>
  <c r="H38" i="3"/>
  <c r="H35" i="3"/>
  <c r="H32" i="3"/>
  <c r="H29" i="3"/>
  <c r="H27" i="3"/>
  <c r="H25" i="3"/>
  <c r="H21" i="3"/>
  <c r="H9" i="3"/>
  <c r="F113" i="3"/>
  <c r="F110" i="3"/>
  <c r="F103" i="3"/>
  <c r="F100" i="3"/>
  <c r="F96" i="3"/>
  <c r="F92" i="3"/>
  <c r="F90" i="3"/>
  <c r="F86" i="3"/>
  <c r="F82" i="3"/>
  <c r="F79" i="3"/>
  <c r="F75" i="3"/>
  <c r="F72" i="3"/>
  <c r="F61" i="3"/>
  <c r="F56" i="3"/>
  <c r="F52" i="3"/>
  <c r="F42" i="3"/>
  <c r="F35" i="3"/>
  <c r="F32" i="3"/>
  <c r="F29" i="3"/>
  <c r="F27" i="3"/>
  <c r="F25" i="3"/>
  <c r="F21" i="3"/>
  <c r="F9" i="3"/>
  <c r="E193" i="3"/>
  <c r="E191" i="3"/>
  <c r="E189" i="3"/>
  <c r="E187" i="3"/>
  <c r="E180" i="3"/>
  <c r="E176" i="3"/>
  <c r="E173" i="3"/>
  <c r="E171" i="3"/>
  <c r="E168" i="3"/>
  <c r="E165" i="3"/>
  <c r="E162" i="3"/>
  <c r="E160" i="3"/>
  <c r="E157" i="3"/>
  <c r="M228" i="2"/>
  <c r="L228" i="2"/>
  <c r="K228" i="2"/>
  <c r="J228" i="2"/>
  <c r="I228" i="2"/>
  <c r="G228" i="2"/>
  <c r="H228" i="2"/>
  <c r="F228" i="2"/>
  <c r="E228" i="2"/>
  <c r="M226" i="2"/>
  <c r="L226" i="2"/>
  <c r="K226" i="2"/>
  <c r="J226" i="2"/>
  <c r="I226" i="2"/>
  <c r="G226" i="2"/>
  <c r="H226" i="2"/>
  <c r="F226" i="2"/>
  <c r="E226" i="2"/>
  <c r="M224" i="2"/>
  <c r="L224" i="2"/>
  <c r="K224" i="2"/>
  <c r="J224" i="2"/>
  <c r="I224" i="2"/>
  <c r="G224" i="2"/>
  <c r="H224" i="2"/>
  <c r="F224" i="2"/>
  <c r="E224" i="2"/>
  <c r="M221" i="2"/>
  <c r="L221" i="2"/>
  <c r="K221" i="2"/>
  <c r="J221" i="2"/>
  <c r="I221" i="2"/>
  <c r="G221" i="2"/>
  <c r="H221" i="2"/>
  <c r="F221" i="2"/>
  <c r="E221" i="2"/>
  <c r="M218" i="2"/>
  <c r="L218" i="2"/>
  <c r="K218" i="2"/>
  <c r="J218" i="2"/>
  <c r="I218" i="2"/>
  <c r="G218" i="2"/>
  <c r="H218" i="2"/>
  <c r="F218" i="2"/>
  <c r="E218" i="2"/>
  <c r="M215" i="2"/>
  <c r="L215" i="2"/>
  <c r="K215" i="2"/>
  <c r="J215" i="2"/>
  <c r="I215" i="2"/>
  <c r="G215" i="2"/>
  <c r="H215" i="2"/>
  <c r="F215" i="2"/>
  <c r="E215" i="2"/>
  <c r="M212" i="2"/>
  <c r="L212" i="2"/>
  <c r="K212" i="2"/>
  <c r="J212" i="2"/>
  <c r="I212" i="2"/>
  <c r="G212" i="2"/>
  <c r="H212" i="2"/>
  <c r="F212" i="2"/>
  <c r="E212" i="2"/>
  <c r="M209" i="2"/>
  <c r="L209" i="2"/>
  <c r="K209" i="2"/>
  <c r="J209" i="2"/>
  <c r="I209" i="2"/>
  <c r="G209" i="2"/>
  <c r="H209" i="2"/>
  <c r="F209" i="2"/>
  <c r="E209" i="2"/>
  <c r="M207" i="2"/>
  <c r="L207" i="2"/>
  <c r="K207" i="2"/>
  <c r="J207" i="2"/>
  <c r="I207" i="2"/>
  <c r="G207" i="2"/>
  <c r="H207" i="2"/>
  <c r="F207" i="2"/>
  <c r="E207" i="2"/>
  <c r="M204" i="2"/>
  <c r="L204" i="2"/>
  <c r="K204" i="2"/>
  <c r="J204" i="2"/>
  <c r="I204" i="2"/>
  <c r="G204" i="2"/>
  <c r="H204" i="2"/>
  <c r="F204" i="2"/>
  <c r="E204" i="2"/>
  <c r="M201" i="2"/>
  <c r="L201" i="2"/>
  <c r="K201" i="2"/>
  <c r="J201" i="2"/>
  <c r="I201" i="2"/>
  <c r="G201" i="2"/>
  <c r="H201" i="2"/>
  <c r="F201" i="2"/>
  <c r="E201" i="2"/>
  <c r="M198" i="2"/>
  <c r="L198" i="2"/>
  <c r="K198" i="2"/>
  <c r="J198" i="2"/>
  <c r="I198" i="2"/>
  <c r="G198" i="2"/>
  <c r="H198" i="2"/>
  <c r="F198" i="2"/>
  <c r="E198" i="2"/>
  <c r="M195" i="2"/>
  <c r="L195" i="2"/>
  <c r="K195" i="2"/>
  <c r="J195" i="2"/>
  <c r="I195" i="2"/>
  <c r="G195" i="2"/>
  <c r="H195" i="2"/>
  <c r="F195" i="2"/>
  <c r="E195" i="2"/>
  <c r="M192" i="2"/>
  <c r="L192" i="2"/>
  <c r="K192" i="2"/>
  <c r="J192" i="2"/>
  <c r="I192" i="2"/>
  <c r="G192" i="2"/>
  <c r="H192" i="2"/>
  <c r="F192" i="2"/>
  <c r="E192" i="2"/>
  <c r="M189" i="2"/>
  <c r="L189" i="2"/>
  <c r="K189" i="2"/>
  <c r="J189" i="2"/>
  <c r="I189" i="2"/>
  <c r="G189" i="2"/>
  <c r="H189" i="2"/>
  <c r="F189" i="2"/>
  <c r="E189" i="2"/>
  <c r="M186" i="2"/>
  <c r="L186" i="2"/>
  <c r="K186" i="2"/>
  <c r="J186" i="2"/>
  <c r="I186" i="2"/>
  <c r="G186" i="2"/>
  <c r="H186" i="2"/>
  <c r="F186" i="2"/>
  <c r="E186" i="2"/>
  <c r="M183" i="2"/>
  <c r="L183" i="2"/>
  <c r="K183" i="2"/>
  <c r="J183" i="2"/>
  <c r="I183" i="2"/>
  <c r="G183" i="2"/>
  <c r="H183" i="2"/>
  <c r="F183" i="2"/>
  <c r="E183" i="2"/>
  <c r="M180" i="2"/>
  <c r="L180" i="2"/>
  <c r="K180" i="2"/>
  <c r="J180" i="2"/>
  <c r="I180" i="2"/>
  <c r="G180" i="2"/>
  <c r="H180" i="2"/>
  <c r="F180" i="2"/>
  <c r="E180" i="2"/>
  <c r="M177" i="2"/>
  <c r="L177" i="2"/>
  <c r="K177" i="2"/>
  <c r="J177" i="2"/>
  <c r="I177" i="2"/>
  <c r="G177" i="2"/>
  <c r="H177" i="2"/>
  <c r="F177" i="2"/>
  <c r="E177" i="2"/>
  <c r="M174" i="2"/>
  <c r="L174" i="2"/>
  <c r="K174" i="2"/>
  <c r="J174" i="2"/>
  <c r="I174" i="2"/>
  <c r="G174" i="2"/>
  <c r="H174" i="2"/>
  <c r="F174" i="2"/>
  <c r="E174" i="2"/>
  <c r="M171" i="2"/>
  <c r="L171" i="2"/>
  <c r="K171" i="2"/>
  <c r="J171" i="2"/>
  <c r="I171" i="2"/>
  <c r="G171" i="2"/>
  <c r="H171" i="2"/>
  <c r="F171" i="2"/>
  <c r="E171" i="2"/>
  <c r="M168" i="2"/>
  <c r="L168" i="2"/>
  <c r="K168" i="2"/>
  <c r="J168" i="2"/>
  <c r="I168" i="2"/>
  <c r="G168" i="2"/>
  <c r="H168" i="2"/>
  <c r="F168" i="2"/>
  <c r="E168" i="2"/>
  <c r="M165" i="2"/>
  <c r="L165" i="2"/>
  <c r="K165" i="2"/>
  <c r="J165" i="2"/>
  <c r="I165" i="2"/>
  <c r="G165" i="2"/>
  <c r="H165" i="2"/>
  <c r="F165" i="2"/>
  <c r="E165" i="2"/>
  <c r="M163" i="2"/>
  <c r="L163" i="2"/>
  <c r="K163" i="2"/>
  <c r="J163" i="2"/>
  <c r="I163" i="2"/>
  <c r="G163" i="2"/>
  <c r="H163" i="2"/>
  <c r="F163" i="2"/>
  <c r="E163" i="2"/>
  <c r="M160" i="2"/>
  <c r="L160" i="2"/>
  <c r="K160" i="2"/>
  <c r="J160" i="2"/>
  <c r="I160" i="2"/>
  <c r="G160" i="2"/>
  <c r="H160" i="2"/>
  <c r="F160" i="2"/>
  <c r="E160" i="2"/>
  <c r="M158" i="2"/>
  <c r="L158" i="2"/>
  <c r="K158" i="2"/>
  <c r="J158" i="2"/>
  <c r="I158" i="2"/>
  <c r="G158" i="2"/>
  <c r="H158" i="2"/>
  <c r="F158" i="2"/>
  <c r="E158" i="2"/>
  <c r="M155" i="2"/>
  <c r="L155" i="2"/>
  <c r="K155" i="2"/>
  <c r="J155" i="2"/>
  <c r="I155" i="2"/>
  <c r="G155" i="2"/>
  <c r="H155" i="2"/>
  <c r="F155" i="2"/>
  <c r="E155" i="2"/>
  <c r="M152" i="2"/>
  <c r="L152" i="2"/>
  <c r="K152" i="2"/>
  <c r="J152" i="2"/>
  <c r="I152" i="2"/>
  <c r="G152" i="2"/>
  <c r="H152" i="2"/>
  <c r="F152" i="2"/>
  <c r="E152" i="2"/>
  <c r="M149" i="2"/>
  <c r="L149" i="2"/>
  <c r="K149" i="2"/>
  <c r="J149" i="2"/>
  <c r="I149" i="2"/>
  <c r="G149" i="2"/>
  <c r="H149" i="2"/>
  <c r="F149" i="2"/>
  <c r="E149" i="2"/>
  <c r="M146" i="2"/>
  <c r="L146" i="2"/>
  <c r="K146" i="2"/>
  <c r="J146" i="2"/>
  <c r="I146" i="2"/>
  <c r="G146" i="2"/>
  <c r="H146" i="2"/>
  <c r="F146" i="2"/>
  <c r="E146" i="2"/>
  <c r="M143" i="2"/>
  <c r="L143" i="2"/>
  <c r="K143" i="2"/>
  <c r="J143" i="2"/>
  <c r="I143" i="2"/>
  <c r="G143" i="2"/>
  <c r="H143" i="2"/>
  <c r="F143" i="2"/>
  <c r="E143" i="2"/>
  <c r="M139" i="2"/>
  <c r="L139" i="2"/>
  <c r="K139" i="2"/>
  <c r="J139" i="2"/>
  <c r="I139" i="2"/>
  <c r="G139" i="2"/>
  <c r="H139" i="2"/>
  <c r="F139" i="2"/>
  <c r="E139" i="2"/>
  <c r="M137" i="2"/>
  <c r="L137" i="2"/>
  <c r="K137" i="2"/>
  <c r="J137" i="2"/>
  <c r="I137" i="2"/>
  <c r="G137" i="2"/>
  <c r="H137" i="2"/>
  <c r="F137" i="2"/>
  <c r="E137" i="2"/>
  <c r="M135" i="2"/>
  <c r="L135" i="2"/>
  <c r="K135" i="2"/>
  <c r="J135" i="2"/>
  <c r="I135" i="2"/>
  <c r="G135" i="2"/>
  <c r="H135" i="2"/>
  <c r="F135" i="2"/>
  <c r="E135" i="2"/>
  <c r="M133" i="2"/>
  <c r="L133" i="2"/>
  <c r="K133" i="2"/>
  <c r="J133" i="2"/>
  <c r="I133" i="2"/>
  <c r="G133" i="2"/>
  <c r="H133" i="2"/>
  <c r="F133" i="2"/>
  <c r="E133" i="2"/>
  <c r="M131" i="2"/>
  <c r="L131" i="2"/>
  <c r="K131" i="2"/>
  <c r="J131" i="2"/>
  <c r="I131" i="2"/>
  <c r="G131" i="2"/>
  <c r="H131" i="2"/>
  <c r="F131" i="2"/>
  <c r="E131" i="2"/>
  <c r="M129" i="2"/>
  <c r="L129" i="2"/>
  <c r="K129" i="2"/>
  <c r="J129" i="2"/>
  <c r="I129" i="2"/>
  <c r="G129" i="2"/>
  <c r="H129" i="2"/>
  <c r="F129" i="2"/>
  <c r="E129" i="2"/>
  <c r="M126" i="2"/>
  <c r="L126" i="2"/>
  <c r="K126" i="2"/>
  <c r="J126" i="2"/>
  <c r="I126" i="2"/>
  <c r="G126" i="2"/>
  <c r="H126" i="2"/>
  <c r="F126" i="2"/>
  <c r="E126" i="2"/>
  <c r="M124" i="2"/>
  <c r="L124" i="2"/>
  <c r="K124" i="2"/>
  <c r="J124" i="2"/>
  <c r="I124" i="2"/>
  <c r="G124" i="2"/>
  <c r="H124" i="2"/>
  <c r="F124" i="2"/>
  <c r="E124" i="2"/>
  <c r="M121" i="2"/>
  <c r="L121" i="2"/>
  <c r="K121" i="2"/>
  <c r="J121" i="2"/>
  <c r="I121" i="2"/>
  <c r="G121" i="2"/>
  <c r="H121" i="2"/>
  <c r="F121" i="2"/>
  <c r="E121" i="2"/>
  <c r="M118" i="2"/>
  <c r="L118" i="2"/>
  <c r="K118" i="2"/>
  <c r="J118" i="2"/>
  <c r="I118" i="2"/>
  <c r="G118" i="2"/>
  <c r="H118" i="2"/>
  <c r="F118" i="2"/>
  <c r="E118" i="2"/>
  <c r="M113" i="2"/>
  <c r="L113" i="2"/>
  <c r="K113" i="2"/>
  <c r="J113" i="2"/>
  <c r="I113" i="2"/>
  <c r="G113" i="2"/>
  <c r="H113" i="2"/>
  <c r="F113" i="2"/>
  <c r="E113" i="2"/>
  <c r="M109" i="2"/>
  <c r="L109" i="2"/>
  <c r="K109" i="2"/>
  <c r="J109" i="2"/>
  <c r="I109" i="2"/>
  <c r="G109" i="2"/>
  <c r="H109" i="2"/>
  <c r="F109" i="2"/>
  <c r="E109" i="2"/>
  <c r="M106" i="2"/>
  <c r="L106" i="2"/>
  <c r="K106" i="2"/>
  <c r="J106" i="2"/>
  <c r="I106" i="2"/>
  <c r="G106" i="2"/>
  <c r="H106" i="2"/>
  <c r="F106" i="2"/>
  <c r="E106" i="2"/>
  <c r="M103" i="2"/>
  <c r="L103" i="2"/>
  <c r="K103" i="2"/>
  <c r="J103" i="2"/>
  <c r="I103" i="2"/>
  <c r="G103" i="2"/>
  <c r="H103" i="2"/>
  <c r="F103" i="2"/>
  <c r="E103" i="2"/>
  <c r="M100" i="2"/>
  <c r="L100" i="2"/>
  <c r="K100" i="2"/>
  <c r="J100" i="2"/>
  <c r="I100" i="2"/>
  <c r="G100" i="2"/>
  <c r="H100" i="2"/>
  <c r="F100" i="2"/>
  <c r="E100" i="2"/>
  <c r="M97" i="2"/>
  <c r="L97" i="2"/>
  <c r="K97" i="2"/>
  <c r="J97" i="2"/>
  <c r="I97" i="2"/>
  <c r="G97" i="2"/>
  <c r="H97" i="2"/>
  <c r="F97" i="2"/>
  <c r="E97" i="2"/>
  <c r="M94" i="2"/>
  <c r="L94" i="2"/>
  <c r="K94" i="2"/>
  <c r="J94" i="2"/>
  <c r="I94" i="2"/>
  <c r="G94" i="2"/>
  <c r="H94" i="2"/>
  <c r="F94" i="2"/>
  <c r="E94" i="2"/>
  <c r="M91" i="2"/>
  <c r="L91" i="2"/>
  <c r="K91" i="2"/>
  <c r="J91" i="2"/>
  <c r="I91" i="2"/>
  <c r="G91" i="2"/>
  <c r="H91" i="2"/>
  <c r="F91" i="2"/>
  <c r="E91" i="2"/>
  <c r="M88" i="2"/>
  <c r="L88" i="2"/>
  <c r="K88" i="2"/>
  <c r="J88" i="2"/>
  <c r="I88" i="2"/>
  <c r="G88" i="2"/>
  <c r="H88" i="2"/>
  <c r="F88" i="2"/>
  <c r="E88" i="2"/>
  <c r="M85" i="2"/>
  <c r="L85" i="2"/>
  <c r="K85" i="2"/>
  <c r="J85" i="2"/>
  <c r="I85" i="2"/>
  <c r="G85" i="2"/>
  <c r="H85" i="2"/>
  <c r="F85" i="2"/>
  <c r="E85" i="2"/>
  <c r="M82" i="2"/>
  <c r="L82" i="2"/>
  <c r="K82" i="2"/>
  <c r="J82" i="2"/>
  <c r="I82" i="2"/>
  <c r="G82" i="2"/>
  <c r="H82" i="2"/>
  <c r="F82" i="2"/>
  <c r="E82" i="2"/>
  <c r="M79" i="2"/>
  <c r="L79" i="2"/>
  <c r="K79" i="2"/>
  <c r="J79" i="2"/>
  <c r="I79" i="2"/>
  <c r="G79" i="2"/>
  <c r="H79" i="2"/>
  <c r="F79" i="2"/>
  <c r="E79" i="2"/>
  <c r="M65" i="2"/>
  <c r="L65" i="2"/>
  <c r="K65" i="2"/>
  <c r="J65" i="2"/>
  <c r="I65" i="2"/>
  <c r="G65" i="2"/>
  <c r="H65" i="2"/>
  <c r="F65" i="2"/>
  <c r="E65" i="2"/>
  <c r="M59" i="2"/>
  <c r="L59" i="2"/>
  <c r="K59" i="2"/>
  <c r="J59" i="2"/>
  <c r="I59" i="2"/>
  <c r="G59" i="2"/>
  <c r="H59" i="2"/>
  <c r="F59" i="2"/>
  <c r="E59" i="2"/>
  <c r="M54" i="2"/>
  <c r="L54" i="2"/>
  <c r="K54" i="2"/>
  <c r="J54" i="2"/>
  <c r="I54" i="2"/>
  <c r="G54" i="2"/>
  <c r="H54" i="2"/>
  <c r="F54" i="2"/>
  <c r="E54" i="2"/>
  <c r="M50" i="2"/>
  <c r="L50" i="2"/>
  <c r="K50" i="2"/>
  <c r="J50" i="2"/>
  <c r="I50" i="2"/>
  <c r="G50" i="2"/>
  <c r="H50" i="2"/>
  <c r="F50" i="2"/>
  <c r="E50" i="2"/>
  <c r="M47" i="2"/>
  <c r="L47" i="2"/>
  <c r="K47" i="2"/>
  <c r="J47" i="2"/>
  <c r="I47" i="2"/>
  <c r="G47" i="2"/>
  <c r="H47" i="2"/>
  <c r="F47" i="2"/>
  <c r="E47" i="2"/>
  <c r="M44" i="2"/>
  <c r="L44" i="2"/>
  <c r="K44" i="2"/>
  <c r="J44" i="2"/>
  <c r="I44" i="2"/>
  <c r="G44" i="2"/>
  <c r="H44" i="2"/>
  <c r="F44" i="2"/>
  <c r="E44" i="2"/>
  <c r="M41" i="2"/>
  <c r="L41" i="2"/>
  <c r="K41" i="2"/>
  <c r="J41" i="2"/>
  <c r="I41" i="2"/>
  <c r="G41" i="2"/>
  <c r="H41" i="2"/>
  <c r="F41" i="2"/>
  <c r="E41" i="2"/>
  <c r="M38" i="2"/>
  <c r="L38" i="2"/>
  <c r="K38" i="2"/>
  <c r="J38" i="2"/>
  <c r="I38" i="2"/>
  <c r="G38" i="2"/>
  <c r="H38" i="2"/>
  <c r="F38" i="2"/>
  <c r="E38" i="2"/>
  <c r="M35" i="2"/>
  <c r="L35" i="2"/>
  <c r="K35" i="2"/>
  <c r="J35" i="2"/>
  <c r="I35" i="2"/>
  <c r="G35" i="2"/>
  <c r="H35" i="2"/>
  <c r="F35" i="2"/>
  <c r="E35" i="2"/>
  <c r="M32" i="2"/>
  <c r="L32" i="2"/>
  <c r="K32" i="2"/>
  <c r="J32" i="2"/>
  <c r="I32" i="2"/>
  <c r="G32" i="2"/>
  <c r="H32" i="2"/>
  <c r="F32" i="2"/>
  <c r="E32" i="2"/>
  <c r="M29" i="2"/>
  <c r="L29" i="2"/>
  <c r="K29" i="2"/>
  <c r="J29" i="2"/>
  <c r="I29" i="2"/>
  <c r="G29" i="2"/>
  <c r="H29" i="2"/>
  <c r="F29" i="2"/>
  <c r="E29" i="2"/>
  <c r="M25" i="2"/>
  <c r="L25" i="2"/>
  <c r="K25" i="2"/>
  <c r="J25" i="2"/>
  <c r="I25" i="2"/>
  <c r="G25" i="2"/>
  <c r="H25" i="2"/>
  <c r="F25" i="2"/>
  <c r="E25" i="2"/>
  <c r="M13" i="2"/>
  <c r="L13" i="2"/>
  <c r="K13" i="2"/>
  <c r="J13" i="2"/>
  <c r="I13" i="2"/>
  <c r="G13" i="2"/>
  <c r="H13" i="2"/>
  <c r="K195" i="1"/>
  <c r="K193" i="1"/>
  <c r="K190" i="1"/>
  <c r="K187" i="1"/>
  <c r="K184" i="1"/>
  <c r="K179" i="1"/>
  <c r="K175" i="1"/>
  <c r="K172" i="1"/>
  <c r="K169" i="1"/>
  <c r="K166" i="1"/>
  <c r="K163" i="1"/>
  <c r="K160" i="1"/>
  <c r="K157" i="1"/>
  <c r="K153" i="1"/>
  <c r="K148" i="1"/>
  <c r="K145" i="1"/>
  <c r="K142" i="1"/>
  <c r="K138" i="1"/>
  <c r="K135" i="1"/>
  <c r="K131" i="1"/>
  <c r="K128" i="1"/>
  <c r="K126" i="1"/>
  <c r="K122" i="1"/>
  <c r="K118" i="1"/>
  <c r="K115" i="1"/>
  <c r="K112" i="1"/>
  <c r="K109" i="1"/>
  <c r="K104" i="1"/>
  <c r="K99" i="1"/>
  <c r="K95" i="1"/>
  <c r="K91" i="1"/>
  <c r="K88" i="1"/>
  <c r="K84" i="1"/>
  <c r="K80" i="1"/>
  <c r="K76" i="1"/>
  <c r="K69" i="1"/>
  <c r="K64" i="1"/>
  <c r="K57" i="1"/>
  <c r="K54" i="1"/>
  <c r="K51" i="1"/>
  <c r="K47" i="1"/>
  <c r="K44" i="1"/>
  <c r="K40" i="1"/>
  <c r="K37" i="1"/>
  <c r="K34" i="1"/>
  <c r="K31" i="1"/>
  <c r="K28" i="1"/>
  <c r="K15" i="1"/>
  <c r="J195" i="1"/>
  <c r="J193" i="1"/>
  <c r="J190" i="1"/>
  <c r="J187" i="1"/>
  <c r="J184" i="1"/>
  <c r="J179" i="1"/>
  <c r="J175" i="1"/>
  <c r="J172" i="1"/>
  <c r="J169" i="1"/>
  <c r="J166" i="1"/>
  <c r="J163" i="1"/>
  <c r="J160" i="1"/>
  <c r="J157" i="1"/>
  <c r="J153" i="1"/>
  <c r="J148" i="1"/>
  <c r="J145" i="1"/>
  <c r="J142" i="1"/>
  <c r="J138" i="1"/>
  <c r="J135" i="1"/>
  <c r="J131" i="1"/>
  <c r="J128" i="1"/>
  <c r="J126" i="1"/>
  <c r="J122" i="1"/>
  <c r="J118" i="1"/>
  <c r="J115" i="1"/>
  <c r="J112" i="1"/>
  <c r="J109" i="1"/>
  <c r="J104" i="1"/>
  <c r="J99" i="1"/>
  <c r="J95" i="1"/>
  <c r="J91" i="1"/>
  <c r="J88" i="1"/>
  <c r="J84" i="1"/>
  <c r="J80" i="1"/>
  <c r="J76" i="1"/>
  <c r="J69" i="1"/>
  <c r="J64" i="1"/>
  <c r="J57" i="1"/>
  <c r="J54" i="1"/>
  <c r="J51" i="1"/>
  <c r="J47" i="1"/>
  <c r="J44" i="1"/>
  <c r="J40" i="1"/>
  <c r="J37" i="1"/>
  <c r="J34" i="1"/>
  <c r="J31" i="1"/>
  <c r="J28" i="1"/>
  <c r="J15" i="1"/>
  <c r="I195" i="1"/>
  <c r="I193" i="1"/>
  <c r="I190" i="1"/>
  <c r="I187" i="1"/>
  <c r="I184" i="1"/>
  <c r="I179" i="1"/>
  <c r="I175" i="1"/>
  <c r="I172" i="1"/>
  <c r="I169" i="1"/>
  <c r="I166" i="1"/>
  <c r="I163" i="1"/>
  <c r="I160" i="1"/>
  <c r="I157" i="1"/>
  <c r="I153" i="1"/>
  <c r="I148" i="1"/>
  <c r="I145" i="1"/>
  <c r="I142" i="1"/>
  <c r="I138" i="1"/>
  <c r="I135" i="1"/>
  <c r="I131" i="1"/>
  <c r="I128" i="1"/>
  <c r="I126" i="1"/>
  <c r="I122" i="1"/>
  <c r="I118" i="1"/>
  <c r="I115" i="1"/>
  <c r="I112" i="1"/>
  <c r="I109" i="1"/>
  <c r="I104" i="1"/>
  <c r="I99" i="1"/>
  <c r="I95" i="1"/>
  <c r="I91" i="1"/>
  <c r="I88" i="1"/>
  <c r="I84" i="1"/>
  <c r="I80" i="1"/>
  <c r="I76" i="1"/>
  <c r="I69" i="1"/>
  <c r="I64" i="1"/>
  <c r="I57" i="1"/>
  <c r="I54" i="1"/>
  <c r="I51" i="1"/>
  <c r="I47" i="1"/>
  <c r="I44" i="1"/>
  <c r="I40" i="1"/>
  <c r="I37" i="1"/>
  <c r="I34" i="1"/>
  <c r="I31" i="1"/>
  <c r="I28" i="1"/>
  <c r="I15" i="1"/>
  <c r="G195" i="1"/>
  <c r="G193" i="1"/>
  <c r="G190" i="1"/>
  <c r="G187" i="1"/>
  <c r="G184" i="1"/>
  <c r="G179" i="1"/>
  <c r="G175" i="1"/>
  <c r="G172" i="1"/>
  <c r="G169" i="1"/>
  <c r="G166" i="1"/>
  <c r="G163" i="1"/>
  <c r="G160" i="1"/>
  <c r="G157" i="1"/>
  <c r="G153" i="1"/>
  <c r="G148" i="1"/>
  <c r="G145" i="1"/>
  <c r="G142" i="1"/>
  <c r="G138" i="1"/>
  <c r="G135" i="1"/>
  <c r="G131" i="1"/>
  <c r="G128" i="1"/>
  <c r="G126" i="1"/>
  <c r="G122" i="1"/>
  <c r="G118" i="1"/>
  <c r="G115" i="1"/>
  <c r="G112" i="1"/>
  <c r="G109" i="1"/>
  <c r="G104" i="1"/>
  <c r="G99" i="1"/>
  <c r="G95" i="1"/>
  <c r="G91" i="1"/>
  <c r="G88" i="1"/>
  <c r="G84" i="1"/>
  <c r="G80" i="1"/>
  <c r="G76" i="1"/>
  <c r="G69" i="1"/>
  <c r="G64" i="1"/>
  <c r="G57" i="1"/>
  <c r="G54" i="1"/>
  <c r="G51" i="1"/>
  <c r="G47" i="1"/>
  <c r="G44" i="1"/>
  <c r="G40" i="1"/>
  <c r="G37" i="1"/>
  <c r="G34" i="1"/>
  <c r="G31" i="1"/>
  <c r="G28" i="1"/>
  <c r="G15" i="1"/>
  <c r="H195" i="1"/>
  <c r="H193" i="1"/>
  <c r="H190" i="1"/>
  <c r="H187" i="1"/>
  <c r="H184" i="1"/>
  <c r="H179" i="1"/>
  <c r="H175" i="1"/>
  <c r="H172" i="1"/>
  <c r="H169" i="1"/>
  <c r="H166" i="1"/>
  <c r="H163" i="1"/>
  <c r="H160" i="1"/>
  <c r="H157" i="1"/>
  <c r="H153" i="1"/>
  <c r="H148" i="1"/>
  <c r="H145" i="1"/>
  <c r="H142" i="1"/>
  <c r="H138" i="1"/>
  <c r="H135" i="1"/>
  <c r="H131" i="1"/>
  <c r="H128" i="1"/>
  <c r="H126" i="1"/>
  <c r="H122" i="1"/>
  <c r="H118" i="1"/>
  <c r="H115" i="1"/>
  <c r="H112" i="1"/>
  <c r="H109" i="1"/>
  <c r="H104" i="1"/>
  <c r="H99" i="1"/>
  <c r="H95" i="1"/>
  <c r="H91" i="1"/>
  <c r="H88" i="1"/>
  <c r="H84" i="1"/>
  <c r="H80" i="1"/>
  <c r="H76" i="1"/>
  <c r="H69" i="1"/>
  <c r="H64" i="1"/>
  <c r="H57" i="1"/>
  <c r="H54" i="1"/>
  <c r="H51" i="1"/>
  <c r="H47" i="1"/>
  <c r="H44" i="1"/>
  <c r="H40" i="1"/>
  <c r="H37" i="1"/>
  <c r="H34" i="1"/>
  <c r="H31" i="1"/>
  <c r="H28" i="1"/>
  <c r="H15" i="1"/>
  <c r="F195" i="1"/>
  <c r="F193" i="1"/>
  <c r="F190" i="1"/>
  <c r="F187" i="1"/>
  <c r="F184" i="1"/>
  <c r="F179" i="1"/>
  <c r="F175" i="1"/>
  <c r="F172" i="1"/>
  <c r="F169" i="1"/>
  <c r="F166" i="1"/>
  <c r="F163" i="1"/>
  <c r="F160" i="1"/>
  <c r="F157" i="1"/>
  <c r="F153" i="1"/>
  <c r="F148" i="1"/>
  <c r="F145" i="1"/>
  <c r="F142" i="1"/>
  <c r="F138" i="1"/>
  <c r="F135" i="1"/>
  <c r="F131" i="1"/>
  <c r="F128" i="1"/>
  <c r="F126" i="1"/>
  <c r="F122" i="1"/>
  <c r="F118" i="1"/>
  <c r="F115" i="1"/>
  <c r="F112" i="1"/>
  <c r="F109" i="1"/>
  <c r="F104" i="1"/>
  <c r="F99" i="1"/>
  <c r="F95" i="1"/>
  <c r="F91" i="1"/>
  <c r="F88" i="1"/>
  <c r="F84" i="1"/>
  <c r="F80" i="1"/>
  <c r="F76" i="1"/>
  <c r="F69" i="1"/>
  <c r="F64" i="1"/>
  <c r="F57" i="1"/>
  <c r="F54" i="1"/>
  <c r="F51" i="1"/>
  <c r="F47" i="1"/>
  <c r="F44" i="1"/>
  <c r="F40" i="1"/>
  <c r="F37" i="1"/>
  <c r="F34" i="1"/>
  <c r="F31" i="1"/>
  <c r="F28" i="1"/>
  <c r="F15" i="1"/>
  <c r="E195" i="1"/>
  <c r="E193" i="1"/>
  <c r="E190" i="1"/>
  <c r="E187" i="1"/>
  <c r="E184" i="1"/>
  <c r="E179" i="1"/>
  <c r="E175" i="1"/>
  <c r="E172" i="1"/>
  <c r="E169" i="1"/>
  <c r="E166" i="1"/>
  <c r="E163" i="1"/>
  <c r="E160" i="1"/>
  <c r="E157" i="1"/>
  <c r="E153" i="1"/>
  <c r="E148" i="1"/>
  <c r="E145" i="1"/>
  <c r="E142" i="1"/>
  <c r="E138" i="1"/>
  <c r="E135" i="1"/>
  <c r="E131" i="1"/>
  <c r="E128" i="1"/>
  <c r="E126" i="1"/>
  <c r="E122" i="1"/>
  <c r="E118" i="1"/>
  <c r="E115" i="1"/>
  <c r="E112" i="1"/>
  <c r="E109" i="1"/>
  <c r="E104" i="1"/>
  <c r="E99" i="1"/>
  <c r="E95" i="1"/>
  <c r="E91" i="1"/>
  <c r="E88" i="1"/>
  <c r="E84" i="1"/>
  <c r="E80" i="1"/>
  <c r="E76" i="1"/>
  <c r="E69" i="1"/>
  <c r="E64" i="1"/>
  <c r="E57" i="1"/>
  <c r="E54" i="1"/>
  <c r="E51" i="1"/>
  <c r="E47" i="1"/>
  <c r="E44" i="1"/>
  <c r="E40" i="1"/>
  <c r="E37" i="1"/>
  <c r="E34" i="1"/>
  <c r="E31" i="1"/>
  <c r="E28" i="1"/>
  <c r="E15" i="1"/>
  <c r="O208" i="13"/>
  <c r="B10" i="8" l="1"/>
  <c r="K10" i="8"/>
  <c r="L10" i="8"/>
  <c r="M10" i="8"/>
  <c r="N10" i="8"/>
  <c r="B12" i="8"/>
  <c r="K12" i="8"/>
  <c r="L12" i="8"/>
  <c r="M12" i="8"/>
  <c r="N12" i="8"/>
  <c r="B14" i="8"/>
  <c r="K14" i="8"/>
  <c r="L14" i="8"/>
  <c r="M14" i="8"/>
  <c r="N14" i="8"/>
  <c r="B16" i="8"/>
  <c r="K16" i="8"/>
  <c r="L16" i="8"/>
  <c r="M16" i="8"/>
  <c r="N16" i="8"/>
  <c r="B18" i="8"/>
  <c r="K18" i="8"/>
  <c r="L18" i="8"/>
  <c r="M18" i="8"/>
  <c r="N18" i="8"/>
  <c r="B431" i="8"/>
  <c r="B273" i="15"/>
  <c r="O12" i="8" l="1"/>
  <c r="O18" i="8"/>
  <c r="O16" i="8"/>
  <c r="O10" i="8"/>
  <c r="D12" i="8"/>
  <c r="D10" i="8"/>
  <c r="D18" i="8"/>
  <c r="D16" i="8"/>
  <c r="O14" i="8"/>
  <c r="D14" i="8"/>
  <c r="N294" i="14"/>
  <c r="M294" i="14"/>
  <c r="L294" i="14"/>
  <c r="K294" i="14"/>
  <c r="C294" i="14"/>
  <c r="B294" i="14"/>
  <c r="N292" i="14"/>
  <c r="M292" i="14"/>
  <c r="L292" i="14"/>
  <c r="K292" i="14"/>
  <c r="C292" i="14"/>
  <c r="B292" i="14"/>
  <c r="N287" i="14"/>
  <c r="M287" i="14"/>
  <c r="L287" i="14"/>
  <c r="K287" i="14"/>
  <c r="C287" i="14"/>
  <c r="B287" i="14"/>
  <c r="N285" i="14"/>
  <c r="M285" i="14"/>
  <c r="L285" i="14"/>
  <c r="K285" i="14"/>
  <c r="C285" i="14"/>
  <c r="B285" i="14"/>
  <c r="N283" i="14"/>
  <c r="M283" i="14"/>
  <c r="L283" i="14"/>
  <c r="K283" i="14"/>
  <c r="C283" i="14"/>
  <c r="B283" i="14"/>
  <c r="N278" i="14"/>
  <c r="M278" i="14"/>
  <c r="L278" i="14"/>
  <c r="K278" i="14"/>
  <c r="C278" i="14"/>
  <c r="B278" i="14"/>
  <c r="N276" i="14"/>
  <c r="M276" i="14"/>
  <c r="L276" i="14"/>
  <c r="K276" i="14"/>
  <c r="C276" i="14"/>
  <c r="B276" i="14"/>
  <c r="N274" i="14"/>
  <c r="M274" i="14"/>
  <c r="L274" i="14"/>
  <c r="K274" i="14"/>
  <c r="C274" i="14"/>
  <c r="B274" i="14"/>
  <c r="N272" i="14"/>
  <c r="M272" i="14"/>
  <c r="L272" i="14"/>
  <c r="K272" i="14"/>
  <c r="C272" i="14"/>
  <c r="B272" i="14"/>
  <c r="N270" i="14"/>
  <c r="M270" i="14"/>
  <c r="L270" i="14"/>
  <c r="K270" i="14"/>
  <c r="C270" i="14"/>
  <c r="B270" i="14"/>
  <c r="N268" i="14"/>
  <c r="M268" i="14"/>
  <c r="L268" i="14"/>
  <c r="K268" i="14"/>
  <c r="C268" i="14"/>
  <c r="B268" i="14"/>
  <c r="N266" i="14"/>
  <c r="M266" i="14"/>
  <c r="L266" i="14"/>
  <c r="K266" i="14"/>
  <c r="C266" i="14"/>
  <c r="B266" i="14"/>
  <c r="N264" i="14"/>
  <c r="M264" i="14"/>
  <c r="L264" i="14"/>
  <c r="K264" i="14"/>
  <c r="C264" i="14"/>
  <c r="B264" i="14"/>
  <c r="N262" i="14"/>
  <c r="M262" i="14"/>
  <c r="L262" i="14"/>
  <c r="K262" i="14"/>
  <c r="C262" i="14"/>
  <c r="B262" i="14"/>
  <c r="N260" i="14"/>
  <c r="M260" i="14"/>
  <c r="L260" i="14"/>
  <c r="K260" i="14"/>
  <c r="C260" i="14"/>
  <c r="B260" i="14"/>
  <c r="N258" i="14"/>
  <c r="M258" i="14"/>
  <c r="L258" i="14"/>
  <c r="K258" i="14"/>
  <c r="C258" i="14"/>
  <c r="B258" i="14"/>
  <c r="N256" i="14"/>
  <c r="M256" i="14"/>
  <c r="L256" i="14"/>
  <c r="K256" i="14"/>
  <c r="C256" i="14"/>
  <c r="B256" i="14"/>
  <c r="N251" i="14"/>
  <c r="M251" i="14"/>
  <c r="L251" i="14"/>
  <c r="K251" i="14"/>
  <c r="C251" i="14"/>
  <c r="B251" i="14"/>
  <c r="N249" i="14"/>
  <c r="M249" i="14"/>
  <c r="L249" i="14"/>
  <c r="K249" i="14"/>
  <c r="C249" i="14"/>
  <c r="B249" i="14"/>
  <c r="N241" i="14"/>
  <c r="M241" i="14"/>
  <c r="L241" i="14"/>
  <c r="K241" i="14"/>
  <c r="C241" i="14"/>
  <c r="B241" i="14"/>
  <c r="N239" i="14"/>
  <c r="M239" i="14"/>
  <c r="L239" i="14"/>
  <c r="K239" i="14"/>
  <c r="C239" i="14"/>
  <c r="B239" i="14"/>
  <c r="N237" i="14"/>
  <c r="M237" i="14"/>
  <c r="L237" i="14"/>
  <c r="K237" i="14"/>
  <c r="C237" i="14"/>
  <c r="B237" i="14"/>
  <c r="N235" i="14"/>
  <c r="M235" i="14"/>
  <c r="L235" i="14"/>
  <c r="K235" i="14"/>
  <c r="C235" i="14"/>
  <c r="B235" i="14"/>
  <c r="N233" i="14"/>
  <c r="M233" i="14"/>
  <c r="L233" i="14"/>
  <c r="K233" i="14"/>
  <c r="C233" i="14"/>
  <c r="B233" i="14"/>
  <c r="N231" i="14"/>
  <c r="M231" i="14"/>
  <c r="L231" i="14"/>
  <c r="K231" i="14"/>
  <c r="C231" i="14"/>
  <c r="B231" i="14"/>
  <c r="N229" i="14"/>
  <c r="M229" i="14"/>
  <c r="L229" i="14"/>
  <c r="K229" i="14"/>
  <c r="C229" i="14"/>
  <c r="B229" i="14"/>
  <c r="N196" i="14"/>
  <c r="M196" i="14"/>
  <c r="L196" i="14"/>
  <c r="K196" i="14"/>
  <c r="C196" i="14"/>
  <c r="B196" i="14"/>
  <c r="N184" i="14"/>
  <c r="M184" i="14"/>
  <c r="L184" i="14"/>
  <c r="K184" i="14"/>
  <c r="C184" i="14"/>
  <c r="B184" i="14"/>
  <c r="N182" i="14"/>
  <c r="M182" i="14"/>
  <c r="L182" i="14"/>
  <c r="K182" i="14"/>
  <c r="C182" i="14"/>
  <c r="B182" i="14"/>
  <c r="N174" i="14"/>
  <c r="M174" i="14"/>
  <c r="L174" i="14"/>
  <c r="K174" i="14"/>
  <c r="C174" i="14"/>
  <c r="B174" i="14"/>
  <c r="N172" i="14"/>
  <c r="M172" i="14"/>
  <c r="L172" i="14"/>
  <c r="K172" i="14"/>
  <c r="C172" i="14"/>
  <c r="B172" i="14"/>
  <c r="N132" i="14"/>
  <c r="M132" i="14"/>
  <c r="L132" i="14"/>
  <c r="K132" i="14"/>
  <c r="C132" i="14"/>
  <c r="B132" i="14"/>
  <c r="N130" i="14"/>
  <c r="M130" i="14"/>
  <c r="L130" i="14"/>
  <c r="K130" i="14"/>
  <c r="C130" i="14"/>
  <c r="B130" i="14"/>
  <c r="N128" i="14"/>
  <c r="M128" i="14"/>
  <c r="L128" i="14"/>
  <c r="K128" i="14"/>
  <c r="C128" i="14"/>
  <c r="B128" i="14"/>
  <c r="N126" i="14"/>
  <c r="M126" i="14"/>
  <c r="L126" i="14"/>
  <c r="K126" i="14"/>
  <c r="C126" i="14"/>
  <c r="B126" i="14"/>
  <c r="N115" i="14"/>
  <c r="M115" i="14"/>
  <c r="L115" i="14"/>
  <c r="K115" i="14"/>
  <c r="C115" i="14"/>
  <c r="B115" i="14"/>
  <c r="N113" i="14"/>
  <c r="M113" i="14"/>
  <c r="L113" i="14"/>
  <c r="K113" i="14"/>
  <c r="C113" i="14"/>
  <c r="B113" i="14"/>
  <c r="N111" i="14"/>
  <c r="M111" i="14"/>
  <c r="L111" i="14"/>
  <c r="K111" i="14"/>
  <c r="C111" i="14"/>
  <c r="B111" i="14"/>
  <c r="N106" i="14"/>
  <c r="M106" i="14"/>
  <c r="L106" i="14"/>
  <c r="K106" i="14"/>
  <c r="C106" i="14"/>
  <c r="B106" i="14"/>
  <c r="N98" i="14"/>
  <c r="M98" i="14"/>
  <c r="L98" i="14"/>
  <c r="K98" i="14"/>
  <c r="C98" i="14"/>
  <c r="B98" i="14"/>
  <c r="N96" i="14"/>
  <c r="M96" i="14"/>
  <c r="L96" i="14"/>
  <c r="K96" i="14"/>
  <c r="C96" i="14"/>
  <c r="B96" i="14"/>
  <c r="N94" i="14"/>
  <c r="M94" i="14"/>
  <c r="L94" i="14"/>
  <c r="K94" i="14"/>
  <c r="C94" i="14"/>
  <c r="B94" i="14"/>
  <c r="N92" i="14"/>
  <c r="M92" i="14"/>
  <c r="L92" i="14"/>
  <c r="K92" i="14"/>
  <c r="C92" i="14"/>
  <c r="B92" i="14"/>
  <c r="N90" i="14"/>
  <c r="M90" i="14"/>
  <c r="L90" i="14"/>
  <c r="K90" i="14"/>
  <c r="C90" i="14"/>
  <c r="B90" i="14"/>
  <c r="N88" i="14"/>
  <c r="M88" i="14"/>
  <c r="L88" i="14"/>
  <c r="K88" i="14"/>
  <c r="C88" i="14"/>
  <c r="B88" i="14"/>
  <c r="N86" i="14"/>
  <c r="M86" i="14"/>
  <c r="L86" i="14"/>
  <c r="K86" i="14"/>
  <c r="C86" i="14"/>
  <c r="B86" i="14"/>
  <c r="N75" i="14"/>
  <c r="M75" i="14"/>
  <c r="L75" i="14"/>
  <c r="K75" i="14"/>
  <c r="C75" i="14"/>
  <c r="B75" i="14"/>
  <c r="N67" i="14"/>
  <c r="M67" i="14"/>
  <c r="L67" i="14"/>
  <c r="K67" i="14"/>
  <c r="C67" i="14"/>
  <c r="B67" i="14"/>
  <c r="N65" i="14"/>
  <c r="M65" i="14"/>
  <c r="L65" i="14"/>
  <c r="K65" i="14"/>
  <c r="C65" i="14"/>
  <c r="B65" i="14"/>
  <c r="N63" i="14"/>
  <c r="M63" i="14"/>
  <c r="L63" i="14"/>
  <c r="K63" i="14"/>
  <c r="C63" i="14"/>
  <c r="B63" i="14"/>
  <c r="N61" i="14"/>
  <c r="M61" i="14"/>
  <c r="L61" i="14"/>
  <c r="K61" i="14"/>
  <c r="C61" i="14"/>
  <c r="B61" i="14"/>
  <c r="N59" i="14"/>
  <c r="M59" i="14"/>
  <c r="L59" i="14"/>
  <c r="K59" i="14"/>
  <c r="C59" i="14"/>
  <c r="B59" i="14"/>
  <c r="N57" i="14"/>
  <c r="M57" i="14"/>
  <c r="L57" i="14"/>
  <c r="K57" i="14"/>
  <c r="C57" i="14"/>
  <c r="B57" i="14"/>
  <c r="N55" i="14"/>
  <c r="M55" i="14"/>
  <c r="L55" i="14"/>
  <c r="K55" i="14"/>
  <c r="C55" i="14"/>
  <c r="B55" i="14"/>
  <c r="N53" i="14"/>
  <c r="M53" i="14"/>
  <c r="L53" i="14"/>
  <c r="K53" i="14"/>
  <c r="C53" i="14"/>
  <c r="B53" i="14"/>
  <c r="N48" i="14"/>
  <c r="M48" i="14"/>
  <c r="L48" i="14"/>
  <c r="K48" i="14"/>
  <c r="C48" i="14"/>
  <c r="B48" i="14"/>
  <c r="N43" i="14"/>
  <c r="M43" i="14"/>
  <c r="L43" i="14"/>
  <c r="K43" i="14"/>
  <c r="C43" i="14"/>
  <c r="B43" i="14"/>
  <c r="N41" i="14"/>
  <c r="M41" i="14"/>
  <c r="L41" i="14"/>
  <c r="K41" i="14"/>
  <c r="C41" i="14"/>
  <c r="B41" i="14"/>
  <c r="N39" i="14"/>
  <c r="M39" i="14"/>
  <c r="L39" i="14"/>
  <c r="K39" i="14"/>
  <c r="C39" i="14"/>
  <c r="B39" i="14"/>
  <c r="N31" i="14"/>
  <c r="M31" i="14"/>
  <c r="L31" i="14"/>
  <c r="K31" i="14"/>
  <c r="C31" i="14"/>
  <c r="B31" i="14"/>
  <c r="N26" i="14"/>
  <c r="M26" i="14"/>
  <c r="L26" i="14"/>
  <c r="K26" i="14"/>
  <c r="C26" i="14"/>
  <c r="B26" i="14"/>
  <c r="N290" i="14"/>
  <c r="M290" i="14"/>
  <c r="L290" i="14"/>
  <c r="K290" i="14"/>
  <c r="C290" i="14"/>
  <c r="B290" i="14"/>
  <c r="N281" i="14"/>
  <c r="M281" i="14"/>
  <c r="L281" i="14"/>
  <c r="K281" i="14"/>
  <c r="C281" i="14"/>
  <c r="B281" i="14"/>
  <c r="N254" i="14"/>
  <c r="M254" i="14"/>
  <c r="L254" i="14"/>
  <c r="K254" i="14"/>
  <c r="C254" i="14"/>
  <c r="B254" i="14"/>
  <c r="N247" i="14"/>
  <c r="M247" i="14"/>
  <c r="L247" i="14"/>
  <c r="K247" i="14"/>
  <c r="C247" i="14"/>
  <c r="B247" i="14"/>
  <c r="N244" i="14"/>
  <c r="M244" i="14"/>
  <c r="L244" i="14"/>
  <c r="K244" i="14"/>
  <c r="C244" i="14"/>
  <c r="B244" i="14"/>
  <c r="N227" i="14"/>
  <c r="M227" i="14"/>
  <c r="L227" i="14"/>
  <c r="K227" i="14"/>
  <c r="C227" i="14"/>
  <c r="B227" i="14"/>
  <c r="N224" i="14"/>
  <c r="M224" i="14"/>
  <c r="L224" i="14"/>
  <c r="K224" i="14"/>
  <c r="C224" i="14"/>
  <c r="B224" i="14"/>
  <c r="N221" i="14"/>
  <c r="M221" i="14"/>
  <c r="L221" i="14"/>
  <c r="K221" i="14"/>
  <c r="C221" i="14"/>
  <c r="B221" i="14"/>
  <c r="N218" i="14"/>
  <c r="M218" i="14"/>
  <c r="L218" i="14"/>
  <c r="K218" i="14"/>
  <c r="C218" i="14"/>
  <c r="B218" i="14"/>
  <c r="N215" i="14"/>
  <c r="M215" i="14"/>
  <c r="L215" i="14"/>
  <c r="K215" i="14"/>
  <c r="C215" i="14"/>
  <c r="B215" i="14"/>
  <c r="N208" i="14"/>
  <c r="M208" i="14"/>
  <c r="L208" i="14"/>
  <c r="K208" i="14"/>
  <c r="C208" i="14"/>
  <c r="B208" i="14"/>
  <c r="N205" i="14"/>
  <c r="M205" i="14"/>
  <c r="L205" i="14"/>
  <c r="K205" i="14"/>
  <c r="C205" i="14"/>
  <c r="B205" i="14"/>
  <c r="N202" i="14"/>
  <c r="M202" i="14"/>
  <c r="L202" i="14"/>
  <c r="K202" i="14"/>
  <c r="C202" i="14"/>
  <c r="B202" i="14"/>
  <c r="N199" i="14"/>
  <c r="M199" i="14"/>
  <c r="L199" i="14"/>
  <c r="K199" i="14"/>
  <c r="C199" i="14"/>
  <c r="B199" i="14"/>
  <c r="N190" i="14"/>
  <c r="M190" i="14"/>
  <c r="L190" i="14"/>
  <c r="K190" i="14"/>
  <c r="C190" i="14"/>
  <c r="B190" i="14"/>
  <c r="N187" i="14"/>
  <c r="M187" i="14"/>
  <c r="L187" i="14"/>
  <c r="K187" i="14"/>
  <c r="C187" i="14"/>
  <c r="B187" i="14"/>
  <c r="N180" i="14"/>
  <c r="M180" i="14"/>
  <c r="L180" i="14"/>
  <c r="K180" i="14"/>
  <c r="C180" i="14"/>
  <c r="B180" i="14"/>
  <c r="N177" i="14"/>
  <c r="M177" i="14"/>
  <c r="L177" i="14"/>
  <c r="K177" i="14"/>
  <c r="C177" i="14"/>
  <c r="B177" i="14"/>
  <c r="N162" i="14"/>
  <c r="M162" i="14"/>
  <c r="L162" i="14"/>
  <c r="K162" i="14"/>
  <c r="C162" i="14"/>
  <c r="B162" i="14"/>
  <c r="N159" i="14"/>
  <c r="M159" i="14"/>
  <c r="L159" i="14"/>
  <c r="K159" i="14"/>
  <c r="C159" i="14"/>
  <c r="B159" i="14"/>
  <c r="N156" i="14"/>
  <c r="M156" i="14"/>
  <c r="L156" i="14"/>
  <c r="K156" i="14"/>
  <c r="C156" i="14"/>
  <c r="B156" i="14"/>
  <c r="N149" i="14"/>
  <c r="M149" i="14"/>
  <c r="L149" i="14"/>
  <c r="K149" i="14"/>
  <c r="C149" i="14"/>
  <c r="B149" i="14"/>
  <c r="N146" i="14"/>
  <c r="M146" i="14"/>
  <c r="L146" i="14"/>
  <c r="K146" i="14"/>
  <c r="C146" i="14"/>
  <c r="B146" i="14"/>
  <c r="N143" i="14"/>
  <c r="M143" i="14"/>
  <c r="L143" i="14"/>
  <c r="K143" i="14"/>
  <c r="C143" i="14"/>
  <c r="B143" i="14"/>
  <c r="N124" i="14"/>
  <c r="M124" i="14"/>
  <c r="L124" i="14"/>
  <c r="K124" i="14"/>
  <c r="C124" i="14"/>
  <c r="B124" i="14"/>
  <c r="N121" i="14"/>
  <c r="M121" i="14"/>
  <c r="L121" i="14"/>
  <c r="K121" i="14"/>
  <c r="C121" i="14"/>
  <c r="B121" i="14"/>
  <c r="N118" i="14"/>
  <c r="M118" i="14"/>
  <c r="L118" i="14"/>
  <c r="K118" i="14"/>
  <c r="C118" i="14"/>
  <c r="B118" i="14"/>
  <c r="N109" i="14"/>
  <c r="M109" i="14"/>
  <c r="L109" i="14"/>
  <c r="K109" i="14"/>
  <c r="C109" i="14"/>
  <c r="B109" i="14"/>
  <c r="N104" i="14"/>
  <c r="M104" i="14"/>
  <c r="L104" i="14"/>
  <c r="K104" i="14"/>
  <c r="C104" i="14"/>
  <c r="B104" i="14"/>
  <c r="N101" i="14"/>
  <c r="M101" i="14"/>
  <c r="L101" i="14"/>
  <c r="K101" i="14"/>
  <c r="C101" i="14"/>
  <c r="B101" i="14"/>
  <c r="N84" i="14"/>
  <c r="M84" i="14"/>
  <c r="L84" i="14"/>
  <c r="K84" i="14"/>
  <c r="C84" i="14"/>
  <c r="B84" i="14"/>
  <c r="N81" i="14"/>
  <c r="M81" i="14"/>
  <c r="L81" i="14"/>
  <c r="K81" i="14"/>
  <c r="C81" i="14"/>
  <c r="B81" i="14"/>
  <c r="N78" i="14"/>
  <c r="M78" i="14"/>
  <c r="L78" i="14"/>
  <c r="K78" i="14"/>
  <c r="C78" i="14"/>
  <c r="B78" i="14"/>
  <c r="N73" i="14"/>
  <c r="M73" i="14"/>
  <c r="L73" i="14"/>
  <c r="K73" i="14"/>
  <c r="C73" i="14"/>
  <c r="B73" i="14"/>
  <c r="N70" i="14"/>
  <c r="M70" i="14"/>
  <c r="L70" i="14"/>
  <c r="K70" i="14"/>
  <c r="C70" i="14"/>
  <c r="B70" i="14"/>
  <c r="N51" i="14"/>
  <c r="M51" i="14"/>
  <c r="L51" i="14"/>
  <c r="K51" i="14"/>
  <c r="C51" i="14"/>
  <c r="B51" i="14"/>
  <c r="N46" i="14"/>
  <c r="M46" i="14"/>
  <c r="L46" i="14"/>
  <c r="K46" i="14"/>
  <c r="C46" i="14"/>
  <c r="B46" i="14"/>
  <c r="N37" i="14"/>
  <c r="M37" i="14"/>
  <c r="L37" i="14"/>
  <c r="K37" i="14"/>
  <c r="C37" i="14"/>
  <c r="B37" i="14"/>
  <c r="N34" i="14"/>
  <c r="M34" i="14"/>
  <c r="L34" i="14"/>
  <c r="K34" i="14"/>
  <c r="C34" i="14"/>
  <c r="B34" i="14"/>
  <c r="N29" i="14"/>
  <c r="M29" i="14"/>
  <c r="L29" i="14"/>
  <c r="K29" i="14"/>
  <c r="C29" i="14"/>
  <c r="B29" i="14"/>
  <c r="N24" i="14"/>
  <c r="M24" i="14"/>
  <c r="L24" i="14"/>
  <c r="K24" i="14"/>
  <c r="C24" i="14"/>
  <c r="B24" i="14"/>
  <c r="N16" i="14"/>
  <c r="M16" i="14"/>
  <c r="L16" i="14"/>
  <c r="K16" i="14"/>
  <c r="C16" i="14"/>
  <c r="B16" i="14"/>
  <c r="N13" i="14"/>
  <c r="M13" i="14"/>
  <c r="L13" i="14"/>
  <c r="K13" i="14"/>
  <c r="C13" i="14"/>
  <c r="B13" i="14"/>
  <c r="N68" i="13"/>
  <c r="M68" i="13"/>
  <c r="L68" i="13"/>
  <c r="K68" i="13"/>
  <c r="C68" i="13"/>
  <c r="B68" i="13"/>
  <c r="N65" i="13"/>
  <c r="M65" i="13"/>
  <c r="L65" i="13"/>
  <c r="K65" i="13"/>
  <c r="C65" i="13"/>
  <c r="B65" i="13"/>
  <c r="N55" i="13"/>
  <c r="M55" i="13"/>
  <c r="L55" i="13"/>
  <c r="K55" i="13"/>
  <c r="C55" i="13"/>
  <c r="B55" i="13"/>
  <c r="N141" i="13"/>
  <c r="M141" i="13"/>
  <c r="L141" i="13"/>
  <c r="K141" i="13"/>
  <c r="C141" i="13"/>
  <c r="B141" i="13"/>
  <c r="N191" i="13"/>
  <c r="M191" i="13"/>
  <c r="L191" i="13"/>
  <c r="K191" i="13"/>
  <c r="C191" i="13"/>
  <c r="B191" i="13"/>
  <c r="N172" i="13"/>
  <c r="M172" i="13"/>
  <c r="L172" i="13"/>
  <c r="K172" i="13"/>
  <c r="C172" i="13"/>
  <c r="B172" i="13"/>
  <c r="N169" i="13"/>
  <c r="M169" i="13"/>
  <c r="L169" i="13"/>
  <c r="K169" i="13"/>
  <c r="C169" i="13"/>
  <c r="B169" i="13"/>
  <c r="N162" i="13"/>
  <c r="M162" i="13"/>
  <c r="L162" i="13"/>
  <c r="K162" i="13"/>
  <c r="C162" i="13"/>
  <c r="B162" i="13"/>
  <c r="N154" i="13"/>
  <c r="M154" i="13"/>
  <c r="L154" i="13"/>
  <c r="K154" i="13"/>
  <c r="C154" i="13"/>
  <c r="B154" i="13"/>
  <c r="N151" i="13"/>
  <c r="M151" i="13"/>
  <c r="L151" i="13"/>
  <c r="K151" i="13"/>
  <c r="C151" i="13"/>
  <c r="B151" i="13"/>
  <c r="N144" i="13"/>
  <c r="M144" i="13"/>
  <c r="L144" i="13"/>
  <c r="K144" i="13"/>
  <c r="C144" i="13"/>
  <c r="B144" i="13"/>
  <c r="N139" i="13"/>
  <c r="M139" i="13"/>
  <c r="L139" i="13"/>
  <c r="K139" i="13"/>
  <c r="C139" i="13"/>
  <c r="B139" i="13"/>
  <c r="N136" i="13"/>
  <c r="M136" i="13"/>
  <c r="L136" i="13"/>
  <c r="K136" i="13"/>
  <c r="C136" i="13"/>
  <c r="B136" i="13"/>
  <c r="N128" i="13"/>
  <c r="M128" i="13"/>
  <c r="L128" i="13"/>
  <c r="K128" i="13"/>
  <c r="C128" i="13"/>
  <c r="B128" i="13"/>
  <c r="N125" i="13"/>
  <c r="M125" i="13"/>
  <c r="L125" i="13"/>
  <c r="K125" i="13"/>
  <c r="C125" i="13"/>
  <c r="B125" i="13"/>
  <c r="N122" i="13"/>
  <c r="M122" i="13"/>
  <c r="L122" i="13"/>
  <c r="K122" i="13"/>
  <c r="C122" i="13"/>
  <c r="B122" i="13"/>
  <c r="N119" i="13"/>
  <c r="M119" i="13"/>
  <c r="L119" i="13"/>
  <c r="K119" i="13"/>
  <c r="C119" i="13"/>
  <c r="B119" i="13"/>
  <c r="N116" i="13"/>
  <c r="M116" i="13"/>
  <c r="L116" i="13"/>
  <c r="K116" i="13"/>
  <c r="C116" i="13"/>
  <c r="B116" i="13"/>
  <c r="N113" i="13"/>
  <c r="M113" i="13"/>
  <c r="L113" i="13"/>
  <c r="K113" i="13"/>
  <c r="C113" i="13"/>
  <c r="B113" i="13"/>
  <c r="N110" i="13"/>
  <c r="M110" i="13"/>
  <c r="L110" i="13"/>
  <c r="K110" i="13"/>
  <c r="C110" i="13"/>
  <c r="B110" i="13"/>
  <c r="N107" i="13"/>
  <c r="M107" i="13"/>
  <c r="L107" i="13"/>
  <c r="K107" i="13"/>
  <c r="C107" i="13"/>
  <c r="B107" i="13"/>
  <c r="N104" i="13"/>
  <c r="M104" i="13"/>
  <c r="L104" i="13"/>
  <c r="K104" i="13"/>
  <c r="C104" i="13"/>
  <c r="B104" i="13"/>
  <c r="N101" i="13"/>
  <c r="M101" i="13"/>
  <c r="L101" i="13"/>
  <c r="K101" i="13"/>
  <c r="C101" i="13"/>
  <c r="B101" i="13"/>
  <c r="N98" i="13"/>
  <c r="M98" i="13"/>
  <c r="L98" i="13"/>
  <c r="K98" i="13"/>
  <c r="C98" i="13"/>
  <c r="B98" i="13"/>
  <c r="N95" i="13"/>
  <c r="M95" i="13"/>
  <c r="L95" i="13"/>
  <c r="K95" i="13"/>
  <c r="C95" i="13"/>
  <c r="B95" i="13"/>
  <c r="N90" i="13"/>
  <c r="M90" i="13"/>
  <c r="L90" i="13"/>
  <c r="K90" i="13"/>
  <c r="C90" i="13"/>
  <c r="B90" i="13"/>
  <c r="N87" i="13"/>
  <c r="M87" i="13"/>
  <c r="L87" i="13"/>
  <c r="K87" i="13"/>
  <c r="C87" i="13"/>
  <c r="B87" i="13"/>
  <c r="N84" i="13"/>
  <c r="M84" i="13"/>
  <c r="L84" i="13"/>
  <c r="K84" i="13"/>
  <c r="C84" i="13"/>
  <c r="B84" i="13"/>
  <c r="N77" i="13"/>
  <c r="M77" i="13"/>
  <c r="L77" i="13"/>
  <c r="K77" i="13"/>
  <c r="C77" i="13"/>
  <c r="B77" i="13"/>
  <c r="N74" i="13"/>
  <c r="M74" i="13"/>
  <c r="L74" i="13"/>
  <c r="K74" i="13"/>
  <c r="C74" i="13"/>
  <c r="B74" i="13"/>
  <c r="N71" i="13"/>
  <c r="M71" i="13"/>
  <c r="L71" i="13"/>
  <c r="K71" i="13"/>
  <c r="C71" i="13"/>
  <c r="B71" i="13"/>
  <c r="N41" i="13"/>
  <c r="M41" i="13"/>
  <c r="L41" i="13"/>
  <c r="K41" i="13"/>
  <c r="C41" i="13"/>
  <c r="B41" i="13"/>
  <c r="N29" i="13"/>
  <c r="M29" i="13"/>
  <c r="L29" i="13"/>
  <c r="K29" i="13"/>
  <c r="C29" i="13"/>
  <c r="B29" i="13"/>
  <c r="N26" i="13"/>
  <c r="M26" i="13"/>
  <c r="L26" i="13"/>
  <c r="K26" i="13"/>
  <c r="C26" i="13"/>
  <c r="B26" i="13"/>
  <c r="N23" i="13"/>
  <c r="M23" i="13"/>
  <c r="L23" i="13"/>
  <c r="K23" i="13"/>
  <c r="C23" i="13"/>
  <c r="B23" i="13"/>
  <c r="N15" i="13"/>
  <c r="M15" i="13"/>
  <c r="L15" i="13"/>
  <c r="K15" i="13"/>
  <c r="C15" i="13"/>
  <c r="B15" i="13"/>
  <c r="Q85" i="12"/>
  <c r="P85" i="12"/>
  <c r="O85" i="12"/>
  <c r="N85" i="12"/>
  <c r="C85" i="12"/>
  <c r="B85" i="12"/>
  <c r="Q196" i="12"/>
  <c r="P196" i="12"/>
  <c r="O196" i="12"/>
  <c r="N196" i="12"/>
  <c r="C196" i="12"/>
  <c r="B196" i="12"/>
  <c r="Q188" i="12"/>
  <c r="P188" i="12"/>
  <c r="O188" i="12"/>
  <c r="N188" i="12"/>
  <c r="C188" i="12"/>
  <c r="B188" i="12"/>
  <c r="Q183" i="12"/>
  <c r="P183" i="12"/>
  <c r="O183" i="12"/>
  <c r="N183" i="12"/>
  <c r="C183" i="12"/>
  <c r="B183" i="12"/>
  <c r="Q181" i="12"/>
  <c r="P181" i="12"/>
  <c r="O181" i="12"/>
  <c r="N181" i="12"/>
  <c r="C181" i="12"/>
  <c r="B181" i="12"/>
  <c r="Q170" i="12"/>
  <c r="P170" i="12"/>
  <c r="O170" i="12"/>
  <c r="N170" i="12"/>
  <c r="C170" i="12"/>
  <c r="B170" i="12"/>
  <c r="Q160" i="12"/>
  <c r="P160" i="12"/>
  <c r="O160" i="12"/>
  <c r="N160" i="12"/>
  <c r="C160" i="12"/>
  <c r="B160" i="12"/>
  <c r="Q143" i="12"/>
  <c r="P143" i="12"/>
  <c r="O143" i="12"/>
  <c r="N143" i="12"/>
  <c r="C143" i="12"/>
  <c r="B143" i="12"/>
  <c r="Q135" i="12"/>
  <c r="P135" i="12"/>
  <c r="O135" i="12"/>
  <c r="N135" i="12"/>
  <c r="C135" i="12"/>
  <c r="B135" i="12"/>
  <c r="Q133" i="12"/>
  <c r="P133" i="12"/>
  <c r="O133" i="12"/>
  <c r="N133" i="12"/>
  <c r="C133" i="12"/>
  <c r="B133" i="12"/>
  <c r="Q128" i="12"/>
  <c r="P128" i="12"/>
  <c r="O128" i="12"/>
  <c r="N128" i="12"/>
  <c r="C128" i="12"/>
  <c r="B128" i="12"/>
  <c r="Q100" i="12"/>
  <c r="P100" i="12"/>
  <c r="O100" i="12"/>
  <c r="N100" i="12"/>
  <c r="C100" i="12"/>
  <c r="B100" i="12"/>
  <c r="Q91" i="12"/>
  <c r="P91" i="12"/>
  <c r="O91" i="12"/>
  <c r="N91" i="12"/>
  <c r="C91" i="12"/>
  <c r="B91" i="12"/>
  <c r="Q89" i="12"/>
  <c r="P89" i="12"/>
  <c r="O89" i="12"/>
  <c r="N89" i="12"/>
  <c r="C89" i="12"/>
  <c r="B89" i="12"/>
  <c r="Q87" i="12"/>
  <c r="P87" i="12"/>
  <c r="O87" i="12"/>
  <c r="N87" i="12"/>
  <c r="C87" i="12"/>
  <c r="B87" i="12"/>
  <c r="C44" i="12"/>
  <c r="Q123" i="12"/>
  <c r="P123" i="12"/>
  <c r="O123" i="12"/>
  <c r="N123" i="12"/>
  <c r="C123" i="12"/>
  <c r="B123" i="12"/>
  <c r="O79" i="12"/>
  <c r="Q44" i="12"/>
  <c r="P44" i="12"/>
  <c r="O44" i="12"/>
  <c r="N44" i="12"/>
  <c r="B44" i="12"/>
  <c r="Q14" i="12"/>
  <c r="P14" i="12"/>
  <c r="O14" i="12"/>
  <c r="N14" i="12"/>
  <c r="C14" i="12"/>
  <c r="B14" i="12"/>
  <c r="R217" i="11"/>
  <c r="Q217" i="11"/>
  <c r="P217" i="11"/>
  <c r="O217" i="11"/>
  <c r="C217" i="11"/>
  <c r="B217" i="11"/>
  <c r="R236" i="11"/>
  <c r="Q236" i="11"/>
  <c r="P236" i="11"/>
  <c r="O236" i="11"/>
  <c r="C236" i="11"/>
  <c r="B236" i="11"/>
  <c r="R224" i="11"/>
  <c r="Q224" i="11"/>
  <c r="P224" i="11"/>
  <c r="O224" i="11"/>
  <c r="C224" i="11"/>
  <c r="B224" i="11"/>
  <c r="R222" i="11"/>
  <c r="Q222" i="11"/>
  <c r="P222" i="11"/>
  <c r="O222" i="11"/>
  <c r="C222" i="11"/>
  <c r="B222" i="11"/>
  <c r="R207" i="11"/>
  <c r="Q207" i="11"/>
  <c r="P207" i="11"/>
  <c r="O207" i="11"/>
  <c r="C207" i="11"/>
  <c r="B207" i="11"/>
  <c r="R205" i="11"/>
  <c r="Q205" i="11"/>
  <c r="P205" i="11"/>
  <c r="O205" i="11"/>
  <c r="C205" i="11"/>
  <c r="B205" i="11"/>
  <c r="R203" i="11"/>
  <c r="Q203" i="11"/>
  <c r="P203" i="11"/>
  <c r="O203" i="11"/>
  <c r="C203" i="11"/>
  <c r="B203" i="11"/>
  <c r="R198" i="11"/>
  <c r="Q198" i="11"/>
  <c r="P198" i="11"/>
  <c r="O198" i="11"/>
  <c r="C198" i="11"/>
  <c r="B198" i="11"/>
  <c r="R189" i="11"/>
  <c r="Q189" i="11"/>
  <c r="P189" i="11"/>
  <c r="O189" i="11"/>
  <c r="C189" i="11"/>
  <c r="B189" i="11"/>
  <c r="R187" i="11"/>
  <c r="Q187" i="11"/>
  <c r="P187" i="11"/>
  <c r="O187" i="11"/>
  <c r="C187" i="11"/>
  <c r="B187" i="11"/>
  <c r="R185" i="11"/>
  <c r="Q185" i="11"/>
  <c r="P185" i="11"/>
  <c r="O185" i="11"/>
  <c r="C185" i="11"/>
  <c r="B185" i="11"/>
  <c r="R155" i="11"/>
  <c r="Q155" i="11"/>
  <c r="P155" i="11"/>
  <c r="O155" i="11"/>
  <c r="C155" i="11"/>
  <c r="B155" i="11"/>
  <c r="R153" i="11"/>
  <c r="Q153" i="11"/>
  <c r="P153" i="11"/>
  <c r="O153" i="11"/>
  <c r="C153" i="11"/>
  <c r="B153" i="11"/>
  <c r="R239" i="11"/>
  <c r="Q239" i="11"/>
  <c r="P239" i="11"/>
  <c r="O239" i="11"/>
  <c r="C239" i="11"/>
  <c r="B239" i="11"/>
  <c r="R234" i="11"/>
  <c r="Q234" i="11"/>
  <c r="P234" i="11"/>
  <c r="O234" i="11"/>
  <c r="C234" i="11"/>
  <c r="B234" i="11"/>
  <c r="R227" i="11"/>
  <c r="Q227" i="11"/>
  <c r="P227" i="11"/>
  <c r="O227" i="11"/>
  <c r="C227" i="11"/>
  <c r="B227" i="11"/>
  <c r="R220" i="11"/>
  <c r="Q220" i="11"/>
  <c r="P220" i="11"/>
  <c r="O220" i="11"/>
  <c r="C220" i="11"/>
  <c r="B220" i="11"/>
  <c r="R213" i="11"/>
  <c r="Q213" i="11"/>
  <c r="P213" i="11"/>
  <c r="O213" i="11"/>
  <c r="C213" i="11"/>
  <c r="B213" i="11"/>
  <c r="R210" i="11"/>
  <c r="Q210" i="11"/>
  <c r="P210" i="11"/>
  <c r="O210" i="11"/>
  <c r="C210" i="11"/>
  <c r="B210" i="11"/>
  <c r="R201" i="11"/>
  <c r="Q201" i="11"/>
  <c r="P201" i="11"/>
  <c r="O201" i="11"/>
  <c r="C201" i="11"/>
  <c r="B201" i="11"/>
  <c r="R196" i="11"/>
  <c r="Q196" i="11"/>
  <c r="P196" i="11"/>
  <c r="O196" i="11"/>
  <c r="C196" i="11"/>
  <c r="B196" i="11"/>
  <c r="R183" i="11"/>
  <c r="Q183" i="11"/>
  <c r="P183" i="11"/>
  <c r="O183" i="11"/>
  <c r="C183" i="11"/>
  <c r="B183" i="11"/>
  <c r="R180" i="11"/>
  <c r="Q180" i="11"/>
  <c r="P180" i="11"/>
  <c r="O180" i="11"/>
  <c r="C180" i="11"/>
  <c r="B180" i="11"/>
  <c r="R177" i="11"/>
  <c r="Q177" i="11"/>
  <c r="P177" i="11"/>
  <c r="O177" i="11"/>
  <c r="C177" i="11"/>
  <c r="B177" i="11"/>
  <c r="R174" i="11"/>
  <c r="Q174" i="11"/>
  <c r="P174" i="11"/>
  <c r="O174" i="11"/>
  <c r="C174" i="11"/>
  <c r="B174" i="11"/>
  <c r="R167" i="11"/>
  <c r="Q167" i="11"/>
  <c r="P167" i="11"/>
  <c r="O167" i="11"/>
  <c r="C167" i="11"/>
  <c r="B167" i="11"/>
  <c r="R164" i="11"/>
  <c r="Q164" i="11"/>
  <c r="P164" i="11"/>
  <c r="O164" i="11"/>
  <c r="C164" i="11"/>
  <c r="B164" i="11"/>
  <c r="R161" i="11"/>
  <c r="Q161" i="11"/>
  <c r="P161" i="11"/>
  <c r="O161" i="11"/>
  <c r="C161" i="11"/>
  <c r="B161" i="11"/>
  <c r="R158" i="11"/>
  <c r="Q158" i="11"/>
  <c r="P158" i="11"/>
  <c r="O158" i="11"/>
  <c r="C158" i="11"/>
  <c r="B158" i="11"/>
  <c r="R151" i="11"/>
  <c r="Q151" i="11"/>
  <c r="P151" i="11"/>
  <c r="O151" i="11"/>
  <c r="C151" i="11"/>
  <c r="B151" i="11"/>
  <c r="R148" i="11"/>
  <c r="Q148" i="11"/>
  <c r="P148" i="11"/>
  <c r="O148" i="11"/>
  <c r="C148" i="11"/>
  <c r="B148" i="11"/>
  <c r="R145" i="11"/>
  <c r="Q145" i="11"/>
  <c r="P145" i="11"/>
  <c r="O145" i="11"/>
  <c r="C145" i="11"/>
  <c r="B145" i="11"/>
  <c r="R128" i="11"/>
  <c r="Q128" i="11"/>
  <c r="P128" i="11"/>
  <c r="O128" i="11"/>
  <c r="C128" i="11"/>
  <c r="B128" i="11"/>
  <c r="R125" i="11"/>
  <c r="Q125" i="11"/>
  <c r="P125" i="11"/>
  <c r="O125" i="11"/>
  <c r="C125" i="11"/>
  <c r="B125" i="11"/>
  <c r="R122" i="11"/>
  <c r="Q122" i="11"/>
  <c r="P122" i="11"/>
  <c r="O122" i="11"/>
  <c r="C122" i="11"/>
  <c r="B122" i="11"/>
  <c r="R119" i="11"/>
  <c r="Q119" i="11"/>
  <c r="P119" i="11"/>
  <c r="O119" i="11"/>
  <c r="C119" i="11"/>
  <c r="B119" i="11"/>
  <c r="R105" i="11"/>
  <c r="Q105" i="11"/>
  <c r="P105" i="11"/>
  <c r="O105" i="11"/>
  <c r="C105" i="11"/>
  <c r="B105" i="11"/>
  <c r="R94" i="11"/>
  <c r="Q94" i="11"/>
  <c r="P94" i="11"/>
  <c r="O94" i="11"/>
  <c r="C94" i="11"/>
  <c r="B94" i="11"/>
  <c r="R91" i="11"/>
  <c r="Q91" i="11"/>
  <c r="P91" i="11"/>
  <c r="O91" i="11"/>
  <c r="C91" i="11"/>
  <c r="B91" i="11"/>
  <c r="R88" i="11"/>
  <c r="Q88" i="11"/>
  <c r="P88" i="11"/>
  <c r="O88" i="11"/>
  <c r="C88" i="11"/>
  <c r="B88" i="11"/>
  <c r="R85" i="11"/>
  <c r="Q85" i="11"/>
  <c r="P85" i="11"/>
  <c r="O85" i="11"/>
  <c r="C85" i="11"/>
  <c r="B85" i="11"/>
  <c r="R82" i="11"/>
  <c r="Q82" i="11"/>
  <c r="P82" i="11"/>
  <c r="O82" i="11"/>
  <c r="C82" i="11"/>
  <c r="B82" i="11"/>
  <c r="R79" i="11"/>
  <c r="Q79" i="11"/>
  <c r="P79" i="11"/>
  <c r="O79" i="11"/>
  <c r="C79" i="11"/>
  <c r="B79" i="11"/>
  <c r="R76" i="11"/>
  <c r="Q76" i="11"/>
  <c r="P76" i="11"/>
  <c r="O76" i="11"/>
  <c r="C76" i="11"/>
  <c r="B76" i="11"/>
  <c r="R69" i="11"/>
  <c r="Q69" i="11"/>
  <c r="P69" i="11"/>
  <c r="O69" i="11"/>
  <c r="C69" i="11"/>
  <c r="B69" i="11"/>
  <c r="R66" i="11"/>
  <c r="Q66" i="11"/>
  <c r="P66" i="11"/>
  <c r="O66" i="11"/>
  <c r="C66" i="11"/>
  <c r="B66" i="11"/>
  <c r="R63" i="11"/>
  <c r="Q63" i="11"/>
  <c r="P63" i="11"/>
  <c r="O63" i="11"/>
  <c r="C63" i="11"/>
  <c r="B63" i="11"/>
  <c r="R60" i="11"/>
  <c r="Q60" i="11"/>
  <c r="P60" i="11"/>
  <c r="O60" i="11"/>
  <c r="C60" i="11"/>
  <c r="B60" i="11"/>
  <c r="R53" i="11"/>
  <c r="Q53" i="11"/>
  <c r="P53" i="11"/>
  <c r="O53" i="11"/>
  <c r="C53" i="11"/>
  <c r="B53" i="11"/>
  <c r="R33" i="11"/>
  <c r="Q33" i="11"/>
  <c r="P33" i="11"/>
  <c r="O33" i="11"/>
  <c r="C33" i="11"/>
  <c r="B33" i="11"/>
  <c r="R30" i="11"/>
  <c r="Q30" i="11"/>
  <c r="P30" i="11"/>
  <c r="O30" i="11"/>
  <c r="C30" i="11"/>
  <c r="B30" i="11"/>
  <c r="R12" i="11"/>
  <c r="Q12" i="11"/>
  <c r="P12" i="11"/>
  <c r="O12" i="11"/>
  <c r="C12" i="11"/>
  <c r="B12" i="11"/>
  <c r="R9" i="11"/>
  <c r="Q9" i="11"/>
  <c r="P9" i="11"/>
  <c r="O9" i="11"/>
  <c r="C9" i="11"/>
  <c r="B9" i="11"/>
  <c r="R50" i="11"/>
  <c r="Q50" i="11"/>
  <c r="P50" i="11"/>
  <c r="O50" i="11"/>
  <c r="C50" i="11"/>
  <c r="B50" i="11"/>
  <c r="R27" i="11"/>
  <c r="Q27" i="11"/>
  <c r="P27" i="11"/>
  <c r="O27" i="11"/>
  <c r="C27" i="11"/>
  <c r="B27" i="11"/>
  <c r="P172" i="10"/>
  <c r="Q172" i="10"/>
  <c r="O172" i="10"/>
  <c r="N172" i="10"/>
  <c r="M172" i="10"/>
  <c r="B172" i="10"/>
  <c r="Q18" i="10"/>
  <c r="P18" i="10"/>
  <c r="O18" i="10"/>
  <c r="N18" i="10"/>
  <c r="M18" i="10"/>
  <c r="B18" i="10"/>
  <c r="Q261" i="15"/>
  <c r="P261" i="15"/>
  <c r="O261" i="15"/>
  <c r="N261" i="15"/>
  <c r="B261" i="15"/>
  <c r="Q51" i="15"/>
  <c r="P51" i="15"/>
  <c r="O51" i="15"/>
  <c r="N51" i="15"/>
  <c r="B51" i="15"/>
  <c r="Q46" i="15"/>
  <c r="P46" i="15"/>
  <c r="O46" i="15"/>
  <c r="N46" i="15"/>
  <c r="B46" i="15"/>
  <c r="Q41" i="15"/>
  <c r="P41" i="15"/>
  <c r="O41" i="15"/>
  <c r="N41" i="15"/>
  <c r="B41" i="15"/>
  <c r="N21" i="14"/>
  <c r="M21" i="14"/>
  <c r="L21" i="14"/>
  <c r="K21" i="14"/>
  <c r="C21" i="14"/>
  <c r="B21" i="14"/>
  <c r="N159" i="13"/>
  <c r="M159" i="13"/>
  <c r="L159" i="13"/>
  <c r="K159" i="13"/>
  <c r="C159" i="13"/>
  <c r="B159" i="13"/>
  <c r="N133" i="13"/>
  <c r="M133" i="13"/>
  <c r="L133" i="13"/>
  <c r="K133" i="13"/>
  <c r="C133" i="13"/>
  <c r="B133" i="13"/>
  <c r="N34" i="13"/>
  <c r="M34" i="13"/>
  <c r="L34" i="13"/>
  <c r="K34" i="13"/>
  <c r="C34" i="13"/>
  <c r="B34" i="13"/>
  <c r="N20" i="13"/>
  <c r="M20" i="13"/>
  <c r="L20" i="13"/>
  <c r="K20" i="13"/>
  <c r="C20" i="13"/>
  <c r="B20" i="13"/>
  <c r="Q55" i="12"/>
  <c r="P55" i="12"/>
  <c r="O55" i="12"/>
  <c r="N55" i="12"/>
  <c r="C55" i="12"/>
  <c r="B55" i="12"/>
  <c r="R112" i="11"/>
  <c r="Q112" i="11"/>
  <c r="P112" i="11"/>
  <c r="O112" i="11"/>
  <c r="C112" i="11"/>
  <c r="B112" i="11"/>
  <c r="R40" i="11"/>
  <c r="Q40" i="11"/>
  <c r="P40" i="11"/>
  <c r="O40" i="11"/>
  <c r="C40" i="11"/>
  <c r="B40" i="11"/>
  <c r="Q269" i="15"/>
  <c r="P269" i="15"/>
  <c r="O269" i="15"/>
  <c r="N269" i="15"/>
  <c r="B269" i="15"/>
  <c r="Q250" i="15"/>
  <c r="P250" i="15"/>
  <c r="O250" i="15"/>
  <c r="N250" i="15"/>
  <c r="B250" i="15"/>
  <c r="Q232" i="15"/>
  <c r="P232" i="15"/>
  <c r="O232" i="15"/>
  <c r="N232" i="15"/>
  <c r="B232" i="15"/>
  <c r="Q158" i="15"/>
  <c r="P158" i="15"/>
  <c r="O158" i="15"/>
  <c r="N158" i="15"/>
  <c r="B158" i="15"/>
  <c r="Q151" i="15"/>
  <c r="P151" i="15"/>
  <c r="O151" i="15"/>
  <c r="N151" i="15"/>
  <c r="B151" i="15"/>
  <c r="Q147" i="15"/>
  <c r="P147" i="15"/>
  <c r="O147" i="15"/>
  <c r="N147" i="15"/>
  <c r="B147" i="15"/>
  <c r="Q103" i="15"/>
  <c r="P103" i="15"/>
  <c r="O103" i="15"/>
  <c r="N103" i="15"/>
  <c r="B103" i="15"/>
  <c r="Q81" i="15"/>
  <c r="P81" i="15"/>
  <c r="O81" i="15"/>
  <c r="N81" i="15"/>
  <c r="B81" i="15"/>
  <c r="Q77" i="15"/>
  <c r="P77" i="15"/>
  <c r="O77" i="15"/>
  <c r="N77" i="15"/>
  <c r="B77" i="15"/>
  <c r="Q73" i="15"/>
  <c r="P73" i="15"/>
  <c r="O73" i="15"/>
  <c r="N73" i="15"/>
  <c r="B73" i="15"/>
  <c r="Q10" i="15"/>
  <c r="P10" i="15"/>
  <c r="O10" i="15"/>
  <c r="N10" i="15"/>
  <c r="B10" i="15"/>
  <c r="N212" i="14"/>
  <c r="M212" i="14"/>
  <c r="L212" i="14"/>
  <c r="K212" i="14"/>
  <c r="C212" i="14"/>
  <c r="B212" i="14"/>
  <c r="N194" i="14"/>
  <c r="M194" i="14"/>
  <c r="L194" i="14"/>
  <c r="K194" i="14"/>
  <c r="C194" i="14"/>
  <c r="B194" i="14"/>
  <c r="N170" i="14"/>
  <c r="M170" i="14"/>
  <c r="L170" i="14"/>
  <c r="K170" i="14"/>
  <c r="C170" i="14"/>
  <c r="B170" i="14"/>
  <c r="N166" i="14"/>
  <c r="M166" i="14"/>
  <c r="L166" i="14"/>
  <c r="K166" i="14"/>
  <c r="C166" i="14"/>
  <c r="B166" i="14"/>
  <c r="N153" i="14"/>
  <c r="M153" i="14"/>
  <c r="L153" i="14"/>
  <c r="K153" i="14"/>
  <c r="C153" i="14"/>
  <c r="B153" i="14"/>
  <c r="N140" i="14"/>
  <c r="M140" i="14"/>
  <c r="L140" i="14"/>
  <c r="K140" i="14"/>
  <c r="C140" i="14"/>
  <c r="B140" i="14"/>
  <c r="N136" i="14"/>
  <c r="M136" i="14"/>
  <c r="L136" i="14"/>
  <c r="K136" i="14"/>
  <c r="C136" i="14"/>
  <c r="B136" i="14"/>
  <c r="N10" i="14"/>
  <c r="M10" i="14"/>
  <c r="L10" i="14"/>
  <c r="K10" i="14"/>
  <c r="C10" i="14"/>
  <c r="B10" i="14"/>
  <c r="N195" i="13"/>
  <c r="M195" i="13"/>
  <c r="L195" i="13"/>
  <c r="K195" i="13"/>
  <c r="C195" i="13"/>
  <c r="B195" i="13"/>
  <c r="N188" i="13"/>
  <c r="M188" i="13"/>
  <c r="L188" i="13"/>
  <c r="K188" i="13"/>
  <c r="C188" i="13"/>
  <c r="B188" i="13"/>
  <c r="N184" i="13"/>
  <c r="M184" i="13"/>
  <c r="L184" i="13"/>
  <c r="K184" i="13"/>
  <c r="C184" i="13"/>
  <c r="B184" i="13"/>
  <c r="N180" i="13"/>
  <c r="M180" i="13"/>
  <c r="L180" i="13"/>
  <c r="K180" i="13"/>
  <c r="C180" i="13"/>
  <c r="B180" i="13"/>
  <c r="N176" i="13"/>
  <c r="M176" i="13"/>
  <c r="L176" i="13"/>
  <c r="K176" i="13"/>
  <c r="C176" i="13"/>
  <c r="B176" i="13"/>
  <c r="N166" i="13"/>
  <c r="M166" i="13"/>
  <c r="L166" i="13"/>
  <c r="K166" i="13"/>
  <c r="C166" i="13"/>
  <c r="B166" i="13"/>
  <c r="N148" i="13"/>
  <c r="M148" i="13"/>
  <c r="L148" i="13"/>
  <c r="K148" i="13"/>
  <c r="C148" i="13"/>
  <c r="B148" i="13"/>
  <c r="N81" i="13"/>
  <c r="M81" i="13"/>
  <c r="L81" i="13"/>
  <c r="K81" i="13"/>
  <c r="C81" i="13"/>
  <c r="B81" i="13"/>
  <c r="N59" i="13"/>
  <c r="M59" i="13"/>
  <c r="L59" i="13"/>
  <c r="K59" i="13"/>
  <c r="C59" i="13"/>
  <c r="B59" i="13"/>
  <c r="N45" i="13"/>
  <c r="M45" i="13"/>
  <c r="L45" i="13"/>
  <c r="K45" i="13"/>
  <c r="C45" i="13"/>
  <c r="B45" i="13"/>
  <c r="N38" i="13"/>
  <c r="M38" i="13"/>
  <c r="L38" i="13"/>
  <c r="K38" i="13"/>
  <c r="C38" i="13"/>
  <c r="B38" i="13"/>
  <c r="Q168" i="12"/>
  <c r="P168" i="12"/>
  <c r="O168" i="12"/>
  <c r="N168" i="12"/>
  <c r="C168" i="12"/>
  <c r="B168" i="12"/>
  <c r="Q164" i="12"/>
  <c r="P164" i="12"/>
  <c r="O164" i="12"/>
  <c r="N164" i="12"/>
  <c r="C164" i="12"/>
  <c r="B164" i="12"/>
  <c r="Q95" i="12"/>
  <c r="P95" i="12"/>
  <c r="O95" i="12"/>
  <c r="N95" i="12"/>
  <c r="C95" i="12"/>
  <c r="B95" i="12"/>
  <c r="Q28" i="12"/>
  <c r="P28" i="12"/>
  <c r="O28" i="12"/>
  <c r="N28" i="12"/>
  <c r="C28" i="12"/>
  <c r="B28" i="12"/>
  <c r="Q24" i="12"/>
  <c r="P24" i="12"/>
  <c r="O24" i="12"/>
  <c r="N24" i="12"/>
  <c r="C24" i="12"/>
  <c r="B24" i="12"/>
  <c r="R231" i="11"/>
  <c r="Q231" i="11"/>
  <c r="P231" i="11"/>
  <c r="O231" i="11"/>
  <c r="C231" i="11"/>
  <c r="B231" i="11"/>
  <c r="R193" i="11"/>
  <c r="Q193" i="11"/>
  <c r="P193" i="11"/>
  <c r="O193" i="11"/>
  <c r="C193" i="11"/>
  <c r="B193" i="11"/>
  <c r="R171" i="11"/>
  <c r="Q171" i="11"/>
  <c r="P171" i="11"/>
  <c r="O171" i="11"/>
  <c r="C171" i="11"/>
  <c r="B171" i="11"/>
  <c r="R116" i="11"/>
  <c r="Q116" i="11"/>
  <c r="P116" i="11"/>
  <c r="O116" i="11"/>
  <c r="C116" i="11"/>
  <c r="B116" i="11"/>
  <c r="R100" i="11"/>
  <c r="Q100" i="11"/>
  <c r="P100" i="11"/>
  <c r="O100" i="11"/>
  <c r="C100" i="11"/>
  <c r="B100" i="11"/>
  <c r="R57" i="11"/>
  <c r="Q57" i="11"/>
  <c r="P57" i="11"/>
  <c r="O57" i="11"/>
  <c r="C57" i="11"/>
  <c r="B57" i="11"/>
  <c r="R16" i="11"/>
  <c r="Q16" i="11"/>
  <c r="P16" i="11"/>
  <c r="O16" i="11"/>
  <c r="C16" i="11"/>
  <c r="B16" i="11"/>
  <c r="Q161" i="10"/>
  <c r="P161" i="10"/>
  <c r="O161" i="10"/>
  <c r="N161" i="10"/>
  <c r="M161" i="10"/>
  <c r="B161" i="10"/>
  <c r="Q155" i="10"/>
  <c r="P155" i="10"/>
  <c r="O155" i="10"/>
  <c r="N155" i="10"/>
  <c r="M155" i="10"/>
  <c r="B155" i="10"/>
  <c r="Q151" i="10"/>
  <c r="P151" i="10"/>
  <c r="O151" i="10"/>
  <c r="N151" i="10"/>
  <c r="M151" i="10"/>
  <c r="B151" i="10"/>
  <c r="Q144" i="10"/>
  <c r="P144" i="10"/>
  <c r="O144" i="10"/>
  <c r="N144" i="10"/>
  <c r="M144" i="10"/>
  <c r="B144" i="10"/>
  <c r="Q118" i="10"/>
  <c r="P118" i="10"/>
  <c r="O118" i="10"/>
  <c r="N118" i="10"/>
  <c r="M118" i="10"/>
  <c r="B118" i="10"/>
  <c r="Q110" i="10"/>
  <c r="P110" i="10"/>
  <c r="O110" i="10"/>
  <c r="N110" i="10"/>
  <c r="M110" i="10"/>
  <c r="B110" i="10"/>
  <c r="Q97" i="10"/>
  <c r="P97" i="10"/>
  <c r="O97" i="10"/>
  <c r="N97" i="10"/>
  <c r="M97" i="10"/>
  <c r="B97" i="10"/>
  <c r="Q79" i="10"/>
  <c r="P79" i="10"/>
  <c r="O79" i="10"/>
  <c r="N79" i="10"/>
  <c r="M79" i="10"/>
  <c r="B79" i="10"/>
  <c r="Q69" i="10"/>
  <c r="P69" i="10"/>
  <c r="O69" i="10"/>
  <c r="N69" i="10"/>
  <c r="M69" i="10"/>
  <c r="B69" i="10"/>
  <c r="Q41" i="10"/>
  <c r="P41" i="10"/>
  <c r="O41" i="10"/>
  <c r="N41" i="10"/>
  <c r="M41" i="10"/>
  <c r="B41" i="10"/>
  <c r="Q264" i="15"/>
  <c r="P264" i="15"/>
  <c r="O264" i="15"/>
  <c r="N264" i="15"/>
  <c r="B264" i="15"/>
  <c r="Q256" i="15"/>
  <c r="P256" i="15"/>
  <c r="O256" i="15"/>
  <c r="N256" i="15"/>
  <c r="B256" i="15"/>
  <c r="Q253" i="15"/>
  <c r="P253" i="15"/>
  <c r="O253" i="15"/>
  <c r="N253" i="15"/>
  <c r="B253" i="15"/>
  <c r="Q246" i="15"/>
  <c r="P246" i="15"/>
  <c r="O246" i="15"/>
  <c r="N246" i="15"/>
  <c r="B246" i="15"/>
  <c r="Q241" i="15"/>
  <c r="P241" i="15"/>
  <c r="O241" i="15"/>
  <c r="N241" i="15"/>
  <c r="B241" i="15"/>
  <c r="Q238" i="15"/>
  <c r="P238" i="15"/>
  <c r="O238" i="15"/>
  <c r="N238" i="15"/>
  <c r="B238" i="15"/>
  <c r="Q235" i="15"/>
  <c r="P235" i="15"/>
  <c r="O235" i="15"/>
  <c r="N235" i="15"/>
  <c r="B235" i="15"/>
  <c r="Q228" i="15"/>
  <c r="P228" i="15"/>
  <c r="O228" i="15"/>
  <c r="N228" i="15"/>
  <c r="B228" i="15"/>
  <c r="Q213" i="15"/>
  <c r="P213" i="15"/>
  <c r="O213" i="15"/>
  <c r="N213" i="15"/>
  <c r="B213" i="15"/>
  <c r="Q210" i="15"/>
  <c r="P210" i="15"/>
  <c r="O210" i="15"/>
  <c r="N210" i="15"/>
  <c r="B210" i="15"/>
  <c r="Q205" i="15"/>
  <c r="P205" i="15"/>
  <c r="O205" i="15"/>
  <c r="N205" i="15"/>
  <c r="B205" i="15"/>
  <c r="Q202" i="15"/>
  <c r="P202" i="15"/>
  <c r="O202" i="15"/>
  <c r="N202" i="15"/>
  <c r="B202" i="15"/>
  <c r="Q193" i="15"/>
  <c r="P193" i="15"/>
  <c r="O193" i="15"/>
  <c r="N193" i="15"/>
  <c r="B193" i="15"/>
  <c r="Q180" i="15"/>
  <c r="P180" i="15"/>
  <c r="O180" i="15"/>
  <c r="N180" i="15"/>
  <c r="B180" i="15"/>
  <c r="Q177" i="15"/>
  <c r="P177" i="15"/>
  <c r="O177" i="15"/>
  <c r="N177" i="15"/>
  <c r="B177" i="15"/>
  <c r="Q170" i="15"/>
  <c r="P170" i="15"/>
  <c r="O170" i="15"/>
  <c r="N170" i="15"/>
  <c r="B170" i="15"/>
  <c r="Q161" i="15"/>
  <c r="P161" i="15"/>
  <c r="O161" i="15"/>
  <c r="N161" i="15"/>
  <c r="B161" i="15"/>
  <c r="Q154" i="15"/>
  <c r="P154" i="15"/>
  <c r="O154" i="15"/>
  <c r="N154" i="15"/>
  <c r="B154" i="15"/>
  <c r="Q135" i="15"/>
  <c r="P135" i="15"/>
  <c r="O135" i="15"/>
  <c r="N135" i="15"/>
  <c r="B135" i="15"/>
  <c r="Q132" i="15"/>
  <c r="P132" i="15"/>
  <c r="O132" i="15"/>
  <c r="N132" i="15"/>
  <c r="B132" i="15"/>
  <c r="Q129" i="15"/>
  <c r="P129" i="15"/>
  <c r="O129" i="15"/>
  <c r="N129" i="15"/>
  <c r="B129" i="15"/>
  <c r="Q116" i="15"/>
  <c r="P116" i="15"/>
  <c r="O116" i="15"/>
  <c r="N116" i="15"/>
  <c r="B116" i="15"/>
  <c r="Q113" i="15"/>
  <c r="P113" i="15"/>
  <c r="O113" i="15"/>
  <c r="N113" i="15"/>
  <c r="B113" i="15"/>
  <c r="Q106" i="15"/>
  <c r="P106" i="15"/>
  <c r="O106" i="15"/>
  <c r="N106" i="15"/>
  <c r="B106" i="15"/>
  <c r="Q99" i="15"/>
  <c r="P99" i="15"/>
  <c r="O99" i="15"/>
  <c r="N99" i="15"/>
  <c r="B99" i="15"/>
  <c r="Q96" i="15"/>
  <c r="P96" i="15"/>
  <c r="O96" i="15"/>
  <c r="N96" i="15"/>
  <c r="B96" i="15"/>
  <c r="Q93" i="15"/>
  <c r="P93" i="15"/>
  <c r="O93" i="15"/>
  <c r="N93" i="15"/>
  <c r="B93" i="15"/>
  <c r="Q90" i="15"/>
  <c r="P90" i="15"/>
  <c r="O90" i="15"/>
  <c r="N90" i="15"/>
  <c r="B90" i="15"/>
  <c r="Q85" i="15"/>
  <c r="P85" i="15"/>
  <c r="O85" i="15"/>
  <c r="N85" i="15"/>
  <c r="B85" i="15"/>
  <c r="Q65" i="15"/>
  <c r="P65" i="15"/>
  <c r="O65" i="15"/>
  <c r="N65" i="15"/>
  <c r="B65" i="15"/>
  <c r="Q62" i="15"/>
  <c r="P62" i="15"/>
  <c r="O62" i="15"/>
  <c r="N62" i="15"/>
  <c r="B62" i="15"/>
  <c r="Q20" i="15"/>
  <c r="P20" i="15"/>
  <c r="O20" i="15"/>
  <c r="N20" i="15"/>
  <c r="B20" i="15"/>
  <c r="Q13" i="15"/>
  <c r="P13" i="15"/>
  <c r="O13" i="15"/>
  <c r="N13" i="15"/>
  <c r="B13" i="15"/>
  <c r="Q273" i="15"/>
  <c r="P273" i="15"/>
  <c r="O273" i="15"/>
  <c r="N273" i="15"/>
  <c r="Q194" i="12"/>
  <c r="P194" i="12"/>
  <c r="O194" i="12"/>
  <c r="N194" i="12"/>
  <c r="C194" i="12"/>
  <c r="B194" i="12"/>
  <c r="Q191" i="12"/>
  <c r="P191" i="12"/>
  <c r="O191" i="12"/>
  <c r="N191" i="12"/>
  <c r="C191" i="12"/>
  <c r="B191" i="12"/>
  <c r="Q186" i="12"/>
  <c r="P186" i="12"/>
  <c r="O186" i="12"/>
  <c r="N186" i="12"/>
  <c r="C186" i="12"/>
  <c r="B186" i="12"/>
  <c r="Q179" i="12"/>
  <c r="P179" i="12"/>
  <c r="O179" i="12"/>
  <c r="N179" i="12"/>
  <c r="C179" i="12"/>
  <c r="B179" i="12"/>
  <c r="Q176" i="12"/>
  <c r="P176" i="12"/>
  <c r="O176" i="12"/>
  <c r="N176" i="12"/>
  <c r="C176" i="12"/>
  <c r="B176" i="12"/>
  <c r="Q173" i="12"/>
  <c r="P173" i="12"/>
  <c r="O173" i="12"/>
  <c r="N173" i="12"/>
  <c r="C173" i="12"/>
  <c r="B173" i="12"/>
  <c r="Q158" i="12"/>
  <c r="P158" i="12"/>
  <c r="O158" i="12"/>
  <c r="N158" i="12"/>
  <c r="C158" i="12"/>
  <c r="B158" i="12"/>
  <c r="Q155" i="12"/>
  <c r="P155" i="12"/>
  <c r="O155" i="12"/>
  <c r="N155" i="12"/>
  <c r="C155" i="12"/>
  <c r="B155" i="12"/>
  <c r="Q152" i="12"/>
  <c r="P152" i="12"/>
  <c r="O152" i="12"/>
  <c r="N152" i="12"/>
  <c r="C152" i="12"/>
  <c r="B152" i="12"/>
  <c r="Q149" i="12"/>
  <c r="P149" i="12"/>
  <c r="O149" i="12"/>
  <c r="N149" i="12"/>
  <c r="C149" i="12"/>
  <c r="B149" i="12"/>
  <c r="Q146" i="12"/>
  <c r="P146" i="12"/>
  <c r="O146" i="12"/>
  <c r="N146" i="12"/>
  <c r="C146" i="12"/>
  <c r="B146" i="12"/>
  <c r="Q141" i="12"/>
  <c r="P141" i="12"/>
  <c r="O141" i="12"/>
  <c r="N141" i="12"/>
  <c r="C141" i="12"/>
  <c r="B141" i="12"/>
  <c r="Q138" i="12"/>
  <c r="P138" i="12"/>
  <c r="O138" i="12"/>
  <c r="N138" i="12"/>
  <c r="C138" i="12"/>
  <c r="B138" i="12"/>
  <c r="Q131" i="12"/>
  <c r="P131" i="12"/>
  <c r="O131" i="12"/>
  <c r="N131" i="12"/>
  <c r="C131" i="12"/>
  <c r="B131" i="12"/>
  <c r="Q126" i="12"/>
  <c r="P126" i="12"/>
  <c r="O126" i="12"/>
  <c r="N126" i="12"/>
  <c r="C126" i="12"/>
  <c r="B126" i="12"/>
  <c r="Q109" i="12"/>
  <c r="P109" i="12"/>
  <c r="O109" i="12"/>
  <c r="N109" i="12"/>
  <c r="C109" i="12"/>
  <c r="B109" i="12"/>
  <c r="Q106" i="12"/>
  <c r="P106" i="12"/>
  <c r="O106" i="12"/>
  <c r="N106" i="12"/>
  <c r="C106" i="12"/>
  <c r="B106" i="12"/>
  <c r="Q103" i="12"/>
  <c r="P103" i="12"/>
  <c r="O103" i="12"/>
  <c r="N103" i="12"/>
  <c r="C103" i="12"/>
  <c r="B103" i="12"/>
  <c r="Q98" i="12"/>
  <c r="P98" i="12"/>
  <c r="O98" i="12"/>
  <c r="N98" i="12"/>
  <c r="C98" i="12"/>
  <c r="B98" i="12"/>
  <c r="Q82" i="12"/>
  <c r="P82" i="12"/>
  <c r="O82" i="12"/>
  <c r="N82" i="12"/>
  <c r="C82" i="12"/>
  <c r="B82" i="12"/>
  <c r="Q79" i="12"/>
  <c r="P79" i="12"/>
  <c r="N79" i="12"/>
  <c r="C79" i="12"/>
  <c r="B79" i="12"/>
  <c r="Q76" i="12"/>
  <c r="P76" i="12"/>
  <c r="O76" i="12"/>
  <c r="N76" i="12"/>
  <c r="C76" i="12"/>
  <c r="B76" i="12"/>
  <c r="Q73" i="12"/>
  <c r="P73" i="12"/>
  <c r="O73" i="12"/>
  <c r="N73" i="12"/>
  <c r="C73" i="12"/>
  <c r="B73" i="12"/>
  <c r="Q70" i="12"/>
  <c r="P70" i="12"/>
  <c r="O70" i="12"/>
  <c r="N70" i="12"/>
  <c r="C70" i="12"/>
  <c r="B70" i="12"/>
  <c r="Q67" i="12"/>
  <c r="P67" i="12"/>
  <c r="O67" i="12"/>
  <c r="N67" i="12"/>
  <c r="C67" i="12"/>
  <c r="B67" i="12"/>
  <c r="Q64" i="12"/>
  <c r="P64" i="12"/>
  <c r="O64" i="12"/>
  <c r="N64" i="12"/>
  <c r="C64" i="12"/>
  <c r="B64" i="12"/>
  <c r="Q61" i="12"/>
  <c r="P61" i="12"/>
  <c r="O61" i="12"/>
  <c r="N61" i="12"/>
  <c r="C61" i="12"/>
  <c r="B61" i="12"/>
  <c r="Q58" i="12"/>
  <c r="P58" i="12"/>
  <c r="O58" i="12"/>
  <c r="N58" i="12"/>
  <c r="C58" i="12"/>
  <c r="B58" i="12"/>
  <c r="Q50" i="12"/>
  <c r="P50" i="12"/>
  <c r="O50" i="12"/>
  <c r="N50" i="12"/>
  <c r="C50" i="12"/>
  <c r="B50" i="12"/>
  <c r="Q47" i="12"/>
  <c r="P47" i="12"/>
  <c r="O47" i="12"/>
  <c r="N47" i="12"/>
  <c r="C47" i="12"/>
  <c r="B47" i="12"/>
  <c r="Q20" i="12"/>
  <c r="P20" i="12"/>
  <c r="O20" i="12"/>
  <c r="N20" i="12"/>
  <c r="C20" i="12"/>
  <c r="B20" i="12"/>
  <c r="Q17" i="12"/>
  <c r="P17" i="12"/>
  <c r="O17" i="12"/>
  <c r="N17" i="12"/>
  <c r="C17" i="12"/>
  <c r="B17" i="12"/>
  <c r="Q209" i="10"/>
  <c r="P209" i="10"/>
  <c r="O209" i="10"/>
  <c r="N209" i="10"/>
  <c r="M209" i="10"/>
  <c r="B209" i="10"/>
  <c r="Q184" i="10"/>
  <c r="P184" i="10"/>
  <c r="O184" i="10"/>
  <c r="N184" i="10"/>
  <c r="M184" i="10"/>
  <c r="B184" i="10"/>
  <c r="Q179" i="10"/>
  <c r="P179" i="10"/>
  <c r="O179" i="10"/>
  <c r="N179" i="10"/>
  <c r="M179" i="10"/>
  <c r="B179" i="10"/>
  <c r="Q164" i="10"/>
  <c r="P164" i="10"/>
  <c r="O164" i="10"/>
  <c r="N164" i="10"/>
  <c r="M164" i="10"/>
  <c r="B164" i="10"/>
  <c r="Q147" i="10"/>
  <c r="P147" i="10"/>
  <c r="O147" i="10"/>
  <c r="N147" i="10"/>
  <c r="M147" i="10"/>
  <c r="B147" i="10"/>
  <c r="Q138" i="10"/>
  <c r="P138" i="10"/>
  <c r="O138" i="10"/>
  <c r="N138" i="10"/>
  <c r="M138" i="10"/>
  <c r="B138" i="10"/>
  <c r="Q135" i="10"/>
  <c r="P135" i="10"/>
  <c r="O135" i="10"/>
  <c r="N135" i="10"/>
  <c r="M135" i="10"/>
  <c r="B135" i="10"/>
  <c r="Q130" i="10"/>
  <c r="P130" i="10"/>
  <c r="O130" i="10"/>
  <c r="N130" i="10"/>
  <c r="M130" i="10"/>
  <c r="B130" i="10"/>
  <c r="Q127" i="10"/>
  <c r="P127" i="10"/>
  <c r="O127" i="10"/>
  <c r="N127" i="10"/>
  <c r="M127" i="10"/>
  <c r="B127" i="10"/>
  <c r="Q124" i="10"/>
  <c r="P124" i="10"/>
  <c r="O124" i="10"/>
  <c r="N124" i="10"/>
  <c r="M124" i="10"/>
  <c r="B124" i="10"/>
  <c r="Q121" i="10"/>
  <c r="P121" i="10"/>
  <c r="O121" i="10"/>
  <c r="N121" i="10"/>
  <c r="M121" i="10"/>
  <c r="B121" i="10"/>
  <c r="Q106" i="10"/>
  <c r="P106" i="10"/>
  <c r="O106" i="10"/>
  <c r="N106" i="10"/>
  <c r="M106" i="10"/>
  <c r="B106" i="10"/>
  <c r="Q103" i="10"/>
  <c r="P103" i="10"/>
  <c r="O103" i="10"/>
  <c r="N103" i="10"/>
  <c r="M103" i="10"/>
  <c r="B103" i="10"/>
  <c r="Q100" i="10"/>
  <c r="P100" i="10"/>
  <c r="O100" i="10"/>
  <c r="N100" i="10"/>
  <c r="M100" i="10"/>
  <c r="B100" i="10"/>
  <c r="Q93" i="10"/>
  <c r="P93" i="10"/>
  <c r="O93" i="10"/>
  <c r="N93" i="10"/>
  <c r="M93" i="10"/>
  <c r="B93" i="10"/>
  <c r="Q90" i="10"/>
  <c r="P90" i="10"/>
  <c r="O90" i="10"/>
  <c r="N90" i="10"/>
  <c r="M90" i="10"/>
  <c r="B90" i="10"/>
  <c r="Q75" i="10"/>
  <c r="P75" i="10"/>
  <c r="O75" i="10"/>
  <c r="N75" i="10"/>
  <c r="M75" i="10"/>
  <c r="B75" i="10"/>
  <c r="Q72" i="10"/>
  <c r="P72" i="10"/>
  <c r="O72" i="10"/>
  <c r="N72" i="10"/>
  <c r="M72" i="10"/>
  <c r="B72" i="10"/>
  <c r="Q63" i="10"/>
  <c r="P63" i="10"/>
  <c r="O63" i="10"/>
  <c r="N63" i="10"/>
  <c r="M63" i="10"/>
  <c r="B63" i="10"/>
  <c r="Q58" i="10"/>
  <c r="P58" i="10"/>
  <c r="O58" i="10"/>
  <c r="N58" i="10"/>
  <c r="M58" i="10"/>
  <c r="B58" i="10"/>
  <c r="Q55" i="10"/>
  <c r="P55" i="10"/>
  <c r="O55" i="10"/>
  <c r="N55" i="10"/>
  <c r="M55" i="10"/>
  <c r="B55" i="10"/>
  <c r="Q52" i="10"/>
  <c r="P52" i="10"/>
  <c r="O52" i="10"/>
  <c r="N52" i="10"/>
  <c r="M52" i="10"/>
  <c r="B52" i="10"/>
  <c r="Q49" i="10"/>
  <c r="P49" i="10"/>
  <c r="O49" i="10"/>
  <c r="N49" i="10"/>
  <c r="M49" i="10"/>
  <c r="B49" i="10"/>
  <c r="Q46" i="10"/>
  <c r="P46" i="10"/>
  <c r="O46" i="10"/>
  <c r="N46" i="10"/>
  <c r="M46" i="10"/>
  <c r="B46" i="10"/>
  <c r="Q44" i="10"/>
  <c r="P44" i="10"/>
  <c r="O44" i="10"/>
  <c r="N44" i="10"/>
  <c r="M44" i="10"/>
  <c r="B44" i="10"/>
  <c r="Q37" i="10"/>
  <c r="P37" i="10"/>
  <c r="O37" i="10"/>
  <c r="N37" i="10"/>
  <c r="M37" i="10"/>
  <c r="B37" i="10"/>
  <c r="Q34" i="10"/>
  <c r="P34" i="10"/>
  <c r="O34" i="10"/>
  <c r="N34" i="10"/>
  <c r="M34" i="10"/>
  <c r="B34" i="10"/>
  <c r="Q31" i="10"/>
  <c r="P31" i="10"/>
  <c r="O31" i="10"/>
  <c r="N31" i="10"/>
  <c r="M31" i="10"/>
  <c r="B31" i="10"/>
  <c r="Q24" i="10"/>
  <c r="P24" i="10"/>
  <c r="O24" i="10"/>
  <c r="N24" i="10"/>
  <c r="M24" i="10"/>
  <c r="B24" i="10"/>
  <c r="Q21" i="10"/>
  <c r="P21" i="10"/>
  <c r="O21" i="10"/>
  <c r="N21" i="10"/>
  <c r="M21" i="10"/>
  <c r="B21" i="10"/>
  <c r="Q271" i="15"/>
  <c r="P271" i="15"/>
  <c r="O271" i="15"/>
  <c r="N271" i="15"/>
  <c r="B271" i="15"/>
  <c r="Q266" i="15"/>
  <c r="P266" i="15"/>
  <c r="O266" i="15"/>
  <c r="N266" i="15"/>
  <c r="B266" i="15"/>
  <c r="Q243" i="15"/>
  <c r="P243" i="15"/>
  <c r="O243" i="15"/>
  <c r="N243" i="15"/>
  <c r="B243" i="15"/>
  <c r="Q225" i="15"/>
  <c r="P225" i="15"/>
  <c r="O225" i="15"/>
  <c r="N225" i="15"/>
  <c r="B225" i="15"/>
  <c r="Q223" i="15"/>
  <c r="P223" i="15"/>
  <c r="O223" i="15"/>
  <c r="N223" i="15"/>
  <c r="B223" i="15"/>
  <c r="Q221" i="15"/>
  <c r="P221" i="15"/>
  <c r="O221" i="15"/>
  <c r="N221" i="15"/>
  <c r="B221" i="15"/>
  <c r="Q219" i="15"/>
  <c r="P219" i="15"/>
  <c r="O219" i="15"/>
  <c r="N219" i="15"/>
  <c r="B219" i="15"/>
  <c r="Q217" i="15"/>
  <c r="P217" i="15"/>
  <c r="O217" i="15"/>
  <c r="N217" i="15"/>
  <c r="B217" i="15"/>
  <c r="Q215" i="15"/>
  <c r="P215" i="15"/>
  <c r="O215" i="15"/>
  <c r="N215" i="15"/>
  <c r="B215" i="15"/>
  <c r="Q207" i="15"/>
  <c r="P207" i="15"/>
  <c r="O207" i="15"/>
  <c r="N207" i="15"/>
  <c r="B207" i="15"/>
  <c r="Q199" i="15"/>
  <c r="P199" i="15"/>
  <c r="O199" i="15"/>
  <c r="N199" i="15"/>
  <c r="B199" i="15"/>
  <c r="Q197" i="15"/>
  <c r="P197" i="15"/>
  <c r="O197" i="15"/>
  <c r="N197" i="15"/>
  <c r="B197" i="15"/>
  <c r="Q195" i="15"/>
  <c r="P195" i="15"/>
  <c r="O195" i="15"/>
  <c r="N195" i="15"/>
  <c r="B195" i="15"/>
  <c r="Q190" i="15"/>
  <c r="P190" i="15"/>
  <c r="O190" i="15"/>
  <c r="N190" i="15"/>
  <c r="B190" i="15"/>
  <c r="Q188" i="15"/>
  <c r="P188" i="15"/>
  <c r="O188" i="15"/>
  <c r="N188" i="15"/>
  <c r="B188" i="15"/>
  <c r="Q186" i="15"/>
  <c r="P186" i="15"/>
  <c r="O186" i="15"/>
  <c r="N186" i="15"/>
  <c r="B186" i="15"/>
  <c r="Q184" i="15"/>
  <c r="P184" i="15"/>
  <c r="O184" i="15"/>
  <c r="N184" i="15"/>
  <c r="B184" i="15"/>
  <c r="Q182" i="15"/>
  <c r="P182" i="15"/>
  <c r="O182" i="15"/>
  <c r="N182" i="15"/>
  <c r="B182" i="15"/>
  <c r="Q174" i="15"/>
  <c r="P174" i="15"/>
  <c r="O174" i="15"/>
  <c r="N174" i="15"/>
  <c r="B174" i="15"/>
  <c r="Q172" i="15"/>
  <c r="P172" i="15"/>
  <c r="O172" i="15"/>
  <c r="N172" i="15"/>
  <c r="B172" i="15"/>
  <c r="Q167" i="15"/>
  <c r="P167" i="15"/>
  <c r="O167" i="15"/>
  <c r="N167" i="15"/>
  <c r="B167" i="15"/>
  <c r="Q165" i="15"/>
  <c r="P165" i="15"/>
  <c r="O165" i="15"/>
  <c r="N165" i="15"/>
  <c r="B165" i="15"/>
  <c r="Q163" i="15"/>
  <c r="P163" i="15"/>
  <c r="O163" i="15"/>
  <c r="N163" i="15"/>
  <c r="B163" i="15"/>
  <c r="Q143" i="15"/>
  <c r="P143" i="15"/>
  <c r="O143" i="15"/>
  <c r="N143" i="15"/>
  <c r="B143" i="15"/>
  <c r="Q141" i="15"/>
  <c r="P141" i="15"/>
  <c r="O141" i="15"/>
  <c r="N141" i="15"/>
  <c r="B141" i="15"/>
  <c r="Q139" i="15"/>
  <c r="P139" i="15"/>
  <c r="O139" i="15"/>
  <c r="N139" i="15"/>
  <c r="B139" i="15"/>
  <c r="Q137" i="15"/>
  <c r="P137" i="15"/>
  <c r="O137" i="15"/>
  <c r="N137" i="15"/>
  <c r="B137" i="15"/>
  <c r="Q126" i="15"/>
  <c r="P126" i="15"/>
  <c r="O126" i="15"/>
  <c r="N126" i="15"/>
  <c r="B126" i="15"/>
  <c r="Q124" i="15"/>
  <c r="P124" i="15"/>
  <c r="O124" i="15"/>
  <c r="N124" i="15"/>
  <c r="B124" i="15"/>
  <c r="Q122" i="15"/>
  <c r="P122" i="15"/>
  <c r="O122" i="15"/>
  <c r="N122" i="15"/>
  <c r="B122" i="15"/>
  <c r="Q120" i="15"/>
  <c r="P120" i="15"/>
  <c r="O120" i="15"/>
  <c r="N120" i="15"/>
  <c r="B120" i="15"/>
  <c r="Q118" i="15"/>
  <c r="P118" i="15"/>
  <c r="O118" i="15"/>
  <c r="N118" i="15"/>
  <c r="B118" i="15"/>
  <c r="Q110" i="15"/>
  <c r="P110" i="15"/>
  <c r="O110" i="15"/>
  <c r="N110" i="15"/>
  <c r="B110" i="15"/>
  <c r="Q108" i="15"/>
  <c r="P108" i="15"/>
  <c r="O108" i="15"/>
  <c r="N108" i="15"/>
  <c r="B108" i="15"/>
  <c r="Q87" i="15"/>
  <c r="P87" i="15"/>
  <c r="O87" i="15"/>
  <c r="N87" i="15"/>
  <c r="B87" i="15"/>
  <c r="Q69" i="15"/>
  <c r="P69" i="15"/>
  <c r="O69" i="15"/>
  <c r="N69" i="15"/>
  <c r="B69" i="15"/>
  <c r="Q67" i="15"/>
  <c r="P67" i="15"/>
  <c r="O67" i="15"/>
  <c r="N67" i="15"/>
  <c r="B67" i="15"/>
  <c r="Q59" i="15"/>
  <c r="P59" i="15"/>
  <c r="O59" i="15"/>
  <c r="N59" i="15"/>
  <c r="B59" i="15"/>
  <c r="Q57" i="15"/>
  <c r="P57" i="15"/>
  <c r="O57" i="15"/>
  <c r="N57" i="15"/>
  <c r="B57" i="15"/>
  <c r="Q55" i="15"/>
  <c r="P55" i="15"/>
  <c r="O55" i="15"/>
  <c r="N55" i="15"/>
  <c r="B55" i="15"/>
  <c r="Q53" i="15"/>
  <c r="P53" i="15"/>
  <c r="O53" i="15"/>
  <c r="N53" i="15"/>
  <c r="B53" i="15"/>
  <c r="Q36" i="15"/>
  <c r="P36" i="15"/>
  <c r="O36" i="15"/>
  <c r="N36" i="15"/>
  <c r="B36" i="15"/>
  <c r="Q32" i="15"/>
  <c r="P32" i="15"/>
  <c r="O32" i="15"/>
  <c r="N32" i="15"/>
  <c r="B32" i="15"/>
  <c r="Q34" i="15"/>
  <c r="P34" i="15"/>
  <c r="O34" i="15"/>
  <c r="N34" i="15"/>
  <c r="B34" i="15"/>
  <c r="Q30" i="15"/>
  <c r="P30" i="15"/>
  <c r="O30" i="15"/>
  <c r="N30" i="15"/>
  <c r="B30" i="15"/>
  <c r="Q28" i="15"/>
  <c r="P28" i="15"/>
  <c r="O28" i="15"/>
  <c r="N28" i="15"/>
  <c r="B28" i="15"/>
  <c r="Q26" i="15"/>
  <c r="P26" i="15"/>
  <c r="O26" i="15"/>
  <c r="N26" i="15"/>
  <c r="B26" i="15"/>
  <c r="Q24" i="15"/>
  <c r="P24" i="15"/>
  <c r="O24" i="15"/>
  <c r="N24" i="15"/>
  <c r="B24" i="15"/>
  <c r="Q22" i="15"/>
  <c r="P22" i="15"/>
  <c r="O22" i="15"/>
  <c r="N22" i="15"/>
  <c r="B22" i="15"/>
  <c r="Q17" i="15"/>
  <c r="P17" i="15"/>
  <c r="O17" i="15"/>
  <c r="N17" i="15"/>
  <c r="B17" i="15"/>
  <c r="Q15" i="15"/>
  <c r="P15" i="15"/>
  <c r="O15" i="15"/>
  <c r="N15" i="15"/>
  <c r="B15" i="15"/>
  <c r="N92" i="13"/>
  <c r="M92" i="13"/>
  <c r="L92" i="13"/>
  <c r="K92" i="13"/>
  <c r="C92" i="13"/>
  <c r="B92" i="13"/>
  <c r="R142" i="11"/>
  <c r="Q142" i="11"/>
  <c r="P142" i="11"/>
  <c r="O142" i="11"/>
  <c r="C142" i="11"/>
  <c r="B142" i="11"/>
  <c r="R140" i="11"/>
  <c r="Q140" i="11"/>
  <c r="P140" i="11"/>
  <c r="O140" i="11"/>
  <c r="C140" i="11"/>
  <c r="B140" i="11"/>
  <c r="R138" i="11"/>
  <c r="Q138" i="11"/>
  <c r="P138" i="11"/>
  <c r="O138" i="11"/>
  <c r="C138" i="11"/>
  <c r="B138" i="11"/>
  <c r="R136" i="11"/>
  <c r="Q136" i="11"/>
  <c r="P136" i="11"/>
  <c r="O136" i="11"/>
  <c r="C136" i="11"/>
  <c r="B136" i="11"/>
  <c r="R134" i="11"/>
  <c r="Q134" i="11"/>
  <c r="P134" i="11"/>
  <c r="O134" i="11"/>
  <c r="C134" i="11"/>
  <c r="B134" i="11"/>
  <c r="R132" i="11"/>
  <c r="Q132" i="11"/>
  <c r="P132" i="11"/>
  <c r="O132" i="11"/>
  <c r="C132" i="11"/>
  <c r="B132" i="11"/>
  <c r="R130" i="11"/>
  <c r="Q130" i="11"/>
  <c r="P130" i="11"/>
  <c r="O130" i="11"/>
  <c r="C130" i="11"/>
  <c r="B130" i="11"/>
  <c r="R107" i="11"/>
  <c r="Q107" i="11"/>
  <c r="P107" i="11"/>
  <c r="O107" i="11"/>
  <c r="C107" i="11"/>
  <c r="B107" i="11"/>
  <c r="R102" i="11"/>
  <c r="Q102" i="11"/>
  <c r="P102" i="11"/>
  <c r="O102" i="11"/>
  <c r="C102" i="11"/>
  <c r="B102" i="11"/>
  <c r="R96" i="11"/>
  <c r="Q96" i="11"/>
  <c r="P96" i="11"/>
  <c r="O96" i="11"/>
  <c r="C96" i="11"/>
  <c r="B96" i="11"/>
  <c r="R73" i="11"/>
  <c r="Q73" i="11"/>
  <c r="P73" i="11"/>
  <c r="O73" i="11"/>
  <c r="C73" i="11"/>
  <c r="B73" i="11"/>
  <c r="R71" i="11"/>
  <c r="Q71" i="11"/>
  <c r="P71" i="11"/>
  <c r="O71" i="11"/>
  <c r="C71" i="11"/>
  <c r="B71" i="11"/>
  <c r="R35" i="11"/>
  <c r="Q35" i="11"/>
  <c r="P35" i="11"/>
  <c r="O35" i="11"/>
  <c r="C35" i="11"/>
  <c r="B35" i="11"/>
  <c r="Q217" i="10"/>
  <c r="P217" i="10"/>
  <c r="O217" i="10"/>
  <c r="N217" i="10"/>
  <c r="M217" i="10"/>
  <c r="B217" i="10"/>
  <c r="Q215" i="10"/>
  <c r="P215" i="10"/>
  <c r="O215" i="10"/>
  <c r="N215" i="10"/>
  <c r="M215" i="10"/>
  <c r="B215" i="10"/>
  <c r="Q213" i="10"/>
  <c r="P213" i="10"/>
  <c r="O213" i="10"/>
  <c r="N213" i="10"/>
  <c r="M213" i="10"/>
  <c r="B213" i="10"/>
  <c r="Q211" i="10"/>
  <c r="P211" i="10"/>
  <c r="O211" i="10"/>
  <c r="N211" i="10"/>
  <c r="M211" i="10"/>
  <c r="B211" i="10"/>
  <c r="Q206" i="10"/>
  <c r="P206" i="10"/>
  <c r="O206" i="10"/>
  <c r="N206" i="10"/>
  <c r="M206" i="10"/>
  <c r="B206" i="10"/>
  <c r="Q204" i="10"/>
  <c r="P204" i="10"/>
  <c r="O204" i="10"/>
  <c r="N204" i="10"/>
  <c r="M204" i="10"/>
  <c r="B204" i="10"/>
  <c r="Q202" i="10"/>
  <c r="P202" i="10"/>
  <c r="O202" i="10"/>
  <c r="N202" i="10"/>
  <c r="M202" i="10"/>
  <c r="B202" i="10"/>
  <c r="Q200" i="10"/>
  <c r="P200" i="10"/>
  <c r="O200" i="10"/>
  <c r="N200" i="10"/>
  <c r="M200" i="10"/>
  <c r="B200" i="10"/>
  <c r="Q198" i="10"/>
  <c r="P198" i="10"/>
  <c r="O198" i="10"/>
  <c r="N198" i="10"/>
  <c r="M198" i="10"/>
  <c r="B198" i="10"/>
  <c r="Q196" i="10"/>
  <c r="P196" i="10"/>
  <c r="O196" i="10"/>
  <c r="N196" i="10"/>
  <c r="M196" i="10"/>
  <c r="B196" i="10"/>
  <c r="Q194" i="10"/>
  <c r="P194" i="10"/>
  <c r="O194" i="10"/>
  <c r="N194" i="10"/>
  <c r="M194" i="10"/>
  <c r="B194" i="10"/>
  <c r="Q192" i="10"/>
  <c r="P192" i="10"/>
  <c r="O192" i="10"/>
  <c r="N192" i="10"/>
  <c r="M192" i="10"/>
  <c r="B192" i="10"/>
  <c r="Q190" i="10"/>
  <c r="P190" i="10"/>
  <c r="O190" i="10"/>
  <c r="N190" i="10"/>
  <c r="M190" i="10"/>
  <c r="B190" i="10"/>
  <c r="Q188" i="10"/>
  <c r="P188" i="10"/>
  <c r="O188" i="10"/>
  <c r="N188" i="10"/>
  <c r="M188" i="10"/>
  <c r="B188" i="10"/>
  <c r="Q186" i="10"/>
  <c r="P186" i="10"/>
  <c r="O186" i="10"/>
  <c r="N186" i="10"/>
  <c r="M186" i="10"/>
  <c r="B186" i="10"/>
  <c r="Q181" i="10"/>
  <c r="P181" i="10"/>
  <c r="O181" i="10"/>
  <c r="N181" i="10"/>
  <c r="M181" i="10"/>
  <c r="B181" i="10"/>
  <c r="Q176" i="10"/>
  <c r="P176" i="10"/>
  <c r="O176" i="10"/>
  <c r="N176" i="10"/>
  <c r="M176" i="10"/>
  <c r="B176" i="10"/>
  <c r="Q174" i="10"/>
  <c r="P174" i="10"/>
  <c r="O174" i="10"/>
  <c r="N174" i="10"/>
  <c r="M174" i="10"/>
  <c r="B174" i="10"/>
  <c r="Q157" i="10"/>
  <c r="P157" i="10"/>
  <c r="O157" i="10"/>
  <c r="N157" i="10"/>
  <c r="M157" i="10"/>
  <c r="B157" i="10"/>
  <c r="Q140" i="10"/>
  <c r="P140" i="10"/>
  <c r="O140" i="10"/>
  <c r="N140" i="10"/>
  <c r="M140" i="10"/>
  <c r="B140" i="10"/>
  <c r="Q132" i="10"/>
  <c r="P132" i="10"/>
  <c r="O132" i="10"/>
  <c r="N132" i="10"/>
  <c r="M132" i="10"/>
  <c r="B132" i="10"/>
  <c r="Q114" i="10"/>
  <c r="P114" i="10"/>
  <c r="O114" i="10"/>
  <c r="N114" i="10"/>
  <c r="M114" i="10"/>
  <c r="B114" i="10"/>
  <c r="Q112" i="10"/>
  <c r="P112" i="10"/>
  <c r="O112" i="10"/>
  <c r="N112" i="10"/>
  <c r="M112" i="10"/>
  <c r="B112" i="10"/>
  <c r="Q87" i="10"/>
  <c r="P87" i="10"/>
  <c r="O87" i="10"/>
  <c r="N87" i="10"/>
  <c r="M87" i="10"/>
  <c r="B87" i="10"/>
  <c r="Q85" i="10"/>
  <c r="P85" i="10"/>
  <c r="O85" i="10"/>
  <c r="N85" i="10"/>
  <c r="M85" i="10"/>
  <c r="B85" i="10"/>
  <c r="Q83" i="10"/>
  <c r="P83" i="10"/>
  <c r="O83" i="10"/>
  <c r="N83" i="10"/>
  <c r="M83" i="10"/>
  <c r="B83" i="10"/>
  <c r="Q81" i="10"/>
  <c r="P81" i="10"/>
  <c r="O81" i="10"/>
  <c r="N81" i="10"/>
  <c r="M81" i="10"/>
  <c r="B81" i="10"/>
  <c r="Q65" i="10"/>
  <c r="P65" i="10"/>
  <c r="O65" i="10"/>
  <c r="N65" i="10"/>
  <c r="M65" i="10"/>
  <c r="B65" i="10"/>
  <c r="Q60" i="10"/>
  <c r="P60" i="10"/>
  <c r="O60" i="10"/>
  <c r="N60" i="10"/>
  <c r="M60" i="10"/>
  <c r="B60" i="10"/>
  <c r="Q28" i="10"/>
  <c r="P28" i="10"/>
  <c r="O28" i="10"/>
  <c r="N28" i="10"/>
  <c r="M28" i="10"/>
  <c r="B28" i="10"/>
  <c r="Q26" i="10"/>
  <c r="P26" i="10"/>
  <c r="O26" i="10"/>
  <c r="N26" i="10"/>
  <c r="M26" i="10"/>
  <c r="B26" i="10"/>
  <c r="Q247" i="9"/>
  <c r="P247" i="9"/>
  <c r="O247" i="9"/>
  <c r="N247" i="9"/>
  <c r="M247" i="9"/>
  <c r="L247" i="9"/>
  <c r="B247" i="9"/>
  <c r="Q142" i="9"/>
  <c r="P142" i="9"/>
  <c r="O142" i="9"/>
  <c r="N142" i="9"/>
  <c r="M142" i="9"/>
  <c r="L142" i="9"/>
  <c r="B142" i="9"/>
  <c r="Q105" i="9"/>
  <c r="P105" i="9"/>
  <c r="O105" i="9"/>
  <c r="N105" i="9"/>
  <c r="M105" i="9"/>
  <c r="L105" i="9"/>
  <c r="B105" i="9"/>
  <c r="Q82" i="9"/>
  <c r="P82" i="9"/>
  <c r="O82" i="9"/>
  <c r="N82" i="9"/>
  <c r="M82" i="9"/>
  <c r="L82" i="9"/>
  <c r="B82" i="9"/>
  <c r="Q78" i="9"/>
  <c r="P78" i="9"/>
  <c r="O78" i="9"/>
  <c r="N78" i="9"/>
  <c r="M78" i="9"/>
  <c r="L78" i="9"/>
  <c r="B78" i="9"/>
  <c r="Q59" i="9"/>
  <c r="P59" i="9"/>
  <c r="O59" i="9"/>
  <c r="N59" i="9"/>
  <c r="M59" i="9"/>
  <c r="L59" i="9"/>
  <c r="B59" i="9"/>
  <c r="Q45" i="9"/>
  <c r="P45" i="9"/>
  <c r="O45" i="9"/>
  <c r="N45" i="9"/>
  <c r="M45" i="9"/>
  <c r="L45" i="9"/>
  <c r="B45" i="9"/>
  <c r="Q41" i="9"/>
  <c r="P41" i="9"/>
  <c r="O41" i="9"/>
  <c r="N41" i="9"/>
  <c r="M41" i="9"/>
  <c r="L41" i="9"/>
  <c r="B41" i="9"/>
  <c r="Q32" i="9"/>
  <c r="P32" i="9"/>
  <c r="O32" i="9"/>
  <c r="N32" i="9"/>
  <c r="M32" i="9"/>
  <c r="L32" i="9"/>
  <c r="B32" i="9"/>
  <c r="Q24" i="9"/>
  <c r="P24" i="9"/>
  <c r="O24" i="9"/>
  <c r="N24" i="9"/>
  <c r="M24" i="9"/>
  <c r="L24" i="9"/>
  <c r="B24" i="9"/>
  <c r="Q16" i="9"/>
  <c r="P16" i="9"/>
  <c r="O16" i="9"/>
  <c r="N16" i="9"/>
  <c r="M16" i="9"/>
  <c r="L16" i="9"/>
  <c r="B16" i="9"/>
  <c r="Q277" i="9"/>
  <c r="P277" i="9"/>
  <c r="O277" i="9"/>
  <c r="N277" i="9"/>
  <c r="M277" i="9"/>
  <c r="L277" i="9"/>
  <c r="B277" i="9"/>
  <c r="Q272" i="9"/>
  <c r="P272" i="9"/>
  <c r="O272" i="9"/>
  <c r="N272" i="9"/>
  <c r="M272" i="9"/>
  <c r="L272" i="9"/>
  <c r="B272" i="9"/>
  <c r="Q269" i="9"/>
  <c r="P269" i="9"/>
  <c r="O269" i="9"/>
  <c r="N269" i="9"/>
  <c r="M269" i="9"/>
  <c r="L269" i="9"/>
  <c r="B269" i="9"/>
  <c r="Q266" i="9"/>
  <c r="P266" i="9"/>
  <c r="O266" i="9"/>
  <c r="N266" i="9"/>
  <c r="M266" i="9"/>
  <c r="L266" i="9"/>
  <c r="B266" i="9"/>
  <c r="Q259" i="9"/>
  <c r="P259" i="9"/>
  <c r="O259" i="9"/>
  <c r="N259" i="9"/>
  <c r="M259" i="9"/>
  <c r="L259" i="9"/>
  <c r="B259" i="9"/>
  <c r="Q256" i="9"/>
  <c r="P256" i="9"/>
  <c r="O256" i="9"/>
  <c r="N256" i="9"/>
  <c r="M256" i="9"/>
  <c r="L256" i="9"/>
  <c r="B256" i="9"/>
  <c r="Q226" i="9"/>
  <c r="P226" i="9"/>
  <c r="O226" i="9"/>
  <c r="N226" i="9"/>
  <c r="M226" i="9"/>
  <c r="L226" i="9"/>
  <c r="B226" i="9"/>
  <c r="Q223" i="9"/>
  <c r="P223" i="9"/>
  <c r="O223" i="9"/>
  <c r="N223" i="9"/>
  <c r="M223" i="9"/>
  <c r="L223" i="9"/>
  <c r="B223" i="9"/>
  <c r="Q220" i="9"/>
  <c r="P220" i="9"/>
  <c r="O220" i="9"/>
  <c r="N220" i="9"/>
  <c r="M220" i="9"/>
  <c r="L220" i="9"/>
  <c r="B220" i="9"/>
  <c r="Q207" i="9"/>
  <c r="P207" i="9"/>
  <c r="O207" i="9"/>
  <c r="N207" i="9"/>
  <c r="M207" i="9"/>
  <c r="L207" i="9"/>
  <c r="B207" i="9"/>
  <c r="Q188" i="9"/>
  <c r="P188" i="9"/>
  <c r="O188" i="9"/>
  <c r="N188" i="9"/>
  <c r="M188" i="9"/>
  <c r="L188" i="9"/>
  <c r="B188" i="9"/>
  <c r="Q171" i="9"/>
  <c r="P171" i="9"/>
  <c r="O171" i="9"/>
  <c r="N171" i="9"/>
  <c r="M171" i="9"/>
  <c r="L171" i="9"/>
  <c r="B171" i="9"/>
  <c r="Q168" i="9"/>
  <c r="P168" i="9"/>
  <c r="O168" i="9"/>
  <c r="N168" i="9"/>
  <c r="M168" i="9"/>
  <c r="L168" i="9"/>
  <c r="B168" i="9"/>
  <c r="Q163" i="9"/>
  <c r="P163" i="9"/>
  <c r="O163" i="9"/>
  <c r="N163" i="9"/>
  <c r="M163" i="9"/>
  <c r="L163" i="9"/>
  <c r="B163" i="9"/>
  <c r="Q154" i="9"/>
  <c r="P154" i="9"/>
  <c r="O154" i="9"/>
  <c r="N154" i="9"/>
  <c r="M154" i="9"/>
  <c r="L154" i="9"/>
  <c r="B154" i="9"/>
  <c r="Q151" i="9"/>
  <c r="P151" i="9"/>
  <c r="O151" i="9"/>
  <c r="N151" i="9"/>
  <c r="M151" i="9"/>
  <c r="L151" i="9"/>
  <c r="B151" i="9"/>
  <c r="Q148" i="9"/>
  <c r="P148" i="9"/>
  <c r="O148" i="9"/>
  <c r="N148" i="9"/>
  <c r="M148" i="9"/>
  <c r="L148" i="9"/>
  <c r="B148" i="9"/>
  <c r="Q145" i="9"/>
  <c r="P145" i="9"/>
  <c r="O145" i="9"/>
  <c r="N145" i="9"/>
  <c r="M145" i="9"/>
  <c r="L145" i="9"/>
  <c r="B145" i="9"/>
  <c r="Q135" i="9"/>
  <c r="P135" i="9"/>
  <c r="O135" i="9"/>
  <c r="N135" i="9"/>
  <c r="M135" i="9"/>
  <c r="L135" i="9"/>
  <c r="B135" i="9"/>
  <c r="Q128" i="9"/>
  <c r="P128" i="9"/>
  <c r="O128" i="9"/>
  <c r="N128" i="9"/>
  <c r="M128" i="9"/>
  <c r="L128" i="9"/>
  <c r="B128" i="9"/>
  <c r="Q123" i="9"/>
  <c r="P123" i="9"/>
  <c r="O123" i="9"/>
  <c r="N123" i="9"/>
  <c r="M123" i="9"/>
  <c r="L123" i="9"/>
  <c r="B123" i="9"/>
  <c r="Q120" i="9"/>
  <c r="P120" i="9"/>
  <c r="O120" i="9"/>
  <c r="N120" i="9"/>
  <c r="M120" i="9"/>
  <c r="L120" i="9"/>
  <c r="B120" i="9"/>
  <c r="Q111" i="9"/>
  <c r="P111" i="9"/>
  <c r="O111" i="9"/>
  <c r="N111" i="9"/>
  <c r="M111" i="9"/>
  <c r="L111" i="9"/>
  <c r="B111" i="9"/>
  <c r="Q108" i="9"/>
  <c r="P108" i="9"/>
  <c r="O108" i="9"/>
  <c r="N108" i="9"/>
  <c r="M108" i="9"/>
  <c r="L108" i="9"/>
  <c r="B108" i="9"/>
  <c r="Q95" i="9"/>
  <c r="P95" i="9"/>
  <c r="O95" i="9"/>
  <c r="N95" i="9"/>
  <c r="M95" i="9"/>
  <c r="L95" i="9"/>
  <c r="B95" i="9"/>
  <c r="Q88" i="9"/>
  <c r="P88" i="9"/>
  <c r="O88" i="9"/>
  <c r="N88" i="9"/>
  <c r="M88" i="9"/>
  <c r="L88" i="9"/>
  <c r="B88" i="9"/>
  <c r="Q85" i="9"/>
  <c r="P85" i="9"/>
  <c r="O85" i="9"/>
  <c r="N85" i="9"/>
  <c r="M85" i="9"/>
  <c r="L85" i="9"/>
  <c r="B85" i="9"/>
  <c r="Q74" i="9"/>
  <c r="P74" i="9"/>
  <c r="O74" i="9"/>
  <c r="N74" i="9"/>
  <c r="M74" i="9"/>
  <c r="L74" i="9"/>
  <c r="B74" i="9"/>
  <c r="Q71" i="9"/>
  <c r="P71" i="9"/>
  <c r="O71" i="9"/>
  <c r="N71" i="9"/>
  <c r="M71" i="9"/>
  <c r="L71" i="9"/>
  <c r="B71" i="9"/>
  <c r="Q68" i="9"/>
  <c r="P68" i="9"/>
  <c r="O68" i="9"/>
  <c r="N68" i="9"/>
  <c r="M68" i="9"/>
  <c r="L68" i="9"/>
  <c r="B68" i="9"/>
  <c r="Q65" i="9"/>
  <c r="P65" i="9"/>
  <c r="O65" i="9"/>
  <c r="N65" i="9"/>
  <c r="M65" i="9"/>
  <c r="L65" i="9"/>
  <c r="B65" i="9"/>
  <c r="Q62" i="9"/>
  <c r="P62" i="9"/>
  <c r="O62" i="9"/>
  <c r="N62" i="9"/>
  <c r="M62" i="9"/>
  <c r="L62" i="9"/>
  <c r="B62" i="9"/>
  <c r="Q53" i="9"/>
  <c r="P53" i="9"/>
  <c r="O53" i="9"/>
  <c r="N53" i="9"/>
  <c r="M53" i="9"/>
  <c r="L53" i="9"/>
  <c r="B53" i="9"/>
  <c r="Q50" i="9"/>
  <c r="P50" i="9"/>
  <c r="O50" i="9"/>
  <c r="N50" i="9"/>
  <c r="M50" i="9"/>
  <c r="L50" i="9"/>
  <c r="B50" i="9"/>
  <c r="Q37" i="9"/>
  <c r="P37" i="9"/>
  <c r="O37" i="9"/>
  <c r="N37" i="9"/>
  <c r="M37" i="9"/>
  <c r="L37" i="9"/>
  <c r="B37" i="9"/>
  <c r="Q8" i="9"/>
  <c r="P8" i="9"/>
  <c r="O8" i="9"/>
  <c r="N8" i="9"/>
  <c r="M8" i="9"/>
  <c r="L8" i="9"/>
  <c r="B8" i="9"/>
  <c r="Q274" i="9"/>
  <c r="P274" i="9"/>
  <c r="O274" i="9"/>
  <c r="N274" i="9"/>
  <c r="M274" i="9"/>
  <c r="L274" i="9"/>
  <c r="B274" i="9"/>
  <c r="Q263" i="9"/>
  <c r="P263" i="9"/>
  <c r="O263" i="9"/>
  <c r="N263" i="9"/>
  <c r="M263" i="9"/>
  <c r="L263" i="9"/>
  <c r="B263" i="9"/>
  <c r="Q261" i="9"/>
  <c r="P261" i="9"/>
  <c r="O261" i="9"/>
  <c r="N261" i="9"/>
  <c r="M261" i="9"/>
  <c r="L261" i="9"/>
  <c r="B261" i="9"/>
  <c r="Q253" i="9"/>
  <c r="P253" i="9"/>
  <c r="O253" i="9"/>
  <c r="N253" i="9"/>
  <c r="M253" i="9"/>
  <c r="L253" i="9"/>
  <c r="B253" i="9"/>
  <c r="Q251" i="9"/>
  <c r="P251" i="9"/>
  <c r="O251" i="9"/>
  <c r="N251" i="9"/>
  <c r="M251" i="9"/>
  <c r="L251" i="9"/>
  <c r="B251" i="9"/>
  <c r="Q249" i="9"/>
  <c r="P249" i="9"/>
  <c r="O249" i="9"/>
  <c r="N249" i="9"/>
  <c r="M249" i="9"/>
  <c r="L249" i="9"/>
  <c r="B249" i="9"/>
  <c r="Q244" i="9"/>
  <c r="P244" i="9"/>
  <c r="O244" i="9"/>
  <c r="N244" i="9"/>
  <c r="M244" i="9"/>
  <c r="L244" i="9"/>
  <c r="B244" i="9"/>
  <c r="Q242" i="9"/>
  <c r="P242" i="9"/>
  <c r="O242" i="9"/>
  <c r="N242" i="9"/>
  <c r="M242" i="9"/>
  <c r="L242" i="9"/>
  <c r="B242" i="9"/>
  <c r="Q240" i="9"/>
  <c r="P240" i="9"/>
  <c r="O240" i="9"/>
  <c r="N240" i="9"/>
  <c r="M240" i="9"/>
  <c r="L240" i="9"/>
  <c r="B240" i="9"/>
  <c r="Q238" i="9"/>
  <c r="P238" i="9"/>
  <c r="O238" i="9"/>
  <c r="N238" i="9"/>
  <c r="M238" i="9"/>
  <c r="L238" i="9"/>
  <c r="B238" i="9"/>
  <c r="Q236" i="9"/>
  <c r="P236" i="9"/>
  <c r="O236" i="9"/>
  <c r="N236" i="9"/>
  <c r="M236" i="9"/>
  <c r="L236" i="9"/>
  <c r="B236" i="9"/>
  <c r="Q234" i="9"/>
  <c r="P234" i="9"/>
  <c r="O234" i="9"/>
  <c r="N234" i="9"/>
  <c r="M234" i="9"/>
  <c r="L234" i="9"/>
  <c r="B234" i="9"/>
  <c r="Q232" i="9"/>
  <c r="P232" i="9"/>
  <c r="O232" i="9"/>
  <c r="N232" i="9"/>
  <c r="M232" i="9"/>
  <c r="L232" i="9"/>
  <c r="B232" i="9"/>
  <c r="Q230" i="9"/>
  <c r="P230" i="9"/>
  <c r="O230" i="9"/>
  <c r="N230" i="9"/>
  <c r="M230" i="9"/>
  <c r="L230" i="9"/>
  <c r="B230" i="9"/>
  <c r="Q228" i="9"/>
  <c r="P228" i="9"/>
  <c r="O228" i="9"/>
  <c r="N228" i="9"/>
  <c r="M228" i="9"/>
  <c r="L228" i="9"/>
  <c r="B228" i="9"/>
  <c r="Q217" i="9"/>
  <c r="P217" i="9"/>
  <c r="O217" i="9"/>
  <c r="N217" i="9"/>
  <c r="M217" i="9"/>
  <c r="L217" i="9"/>
  <c r="B217" i="9"/>
  <c r="Q215" i="9"/>
  <c r="P215" i="9"/>
  <c r="O215" i="9"/>
  <c r="N215" i="9"/>
  <c r="M215" i="9"/>
  <c r="L215" i="9"/>
  <c r="B215" i="9"/>
  <c r="Q213" i="9"/>
  <c r="P213" i="9"/>
  <c r="O213" i="9"/>
  <c r="N213" i="9"/>
  <c r="M213" i="9"/>
  <c r="L213" i="9"/>
  <c r="B213" i="9"/>
  <c r="Q211" i="9"/>
  <c r="P211" i="9"/>
  <c r="O211" i="9"/>
  <c r="N211" i="9"/>
  <c r="M211" i="9"/>
  <c r="L211" i="9"/>
  <c r="B211" i="9"/>
  <c r="Q209" i="9"/>
  <c r="P209" i="9"/>
  <c r="O209" i="9"/>
  <c r="N209" i="9"/>
  <c r="M209" i="9"/>
  <c r="L209" i="9"/>
  <c r="B209" i="9"/>
  <c r="Q204" i="9"/>
  <c r="P204" i="9"/>
  <c r="O204" i="9"/>
  <c r="N204" i="9"/>
  <c r="M204" i="9"/>
  <c r="L204" i="9"/>
  <c r="B204" i="9"/>
  <c r="Q202" i="9"/>
  <c r="P202" i="9"/>
  <c r="O202" i="9"/>
  <c r="N202" i="9"/>
  <c r="M202" i="9"/>
  <c r="L202" i="9"/>
  <c r="B202" i="9"/>
  <c r="Q200" i="9"/>
  <c r="P200" i="9"/>
  <c r="O200" i="9"/>
  <c r="N200" i="9"/>
  <c r="M200" i="9"/>
  <c r="L200" i="9"/>
  <c r="B200" i="9"/>
  <c r="Q198" i="9"/>
  <c r="P198" i="9"/>
  <c r="O198" i="9"/>
  <c r="N198" i="9"/>
  <c r="M198" i="9"/>
  <c r="L198" i="9"/>
  <c r="B198" i="9"/>
  <c r="Q196" i="9"/>
  <c r="P196" i="9"/>
  <c r="O196" i="9"/>
  <c r="N196" i="9"/>
  <c r="M196" i="9"/>
  <c r="L196" i="9"/>
  <c r="B196" i="9"/>
  <c r="Q194" i="9"/>
  <c r="P194" i="9"/>
  <c r="O194" i="9"/>
  <c r="N194" i="9"/>
  <c r="M194" i="9"/>
  <c r="L194" i="9"/>
  <c r="B194" i="9"/>
  <c r="Q192" i="9"/>
  <c r="P192" i="9"/>
  <c r="O192" i="9"/>
  <c r="N192" i="9"/>
  <c r="M192" i="9"/>
  <c r="L192" i="9"/>
  <c r="B192" i="9"/>
  <c r="Q190" i="9"/>
  <c r="P190" i="9"/>
  <c r="O190" i="9"/>
  <c r="N190" i="9"/>
  <c r="M190" i="9"/>
  <c r="L190" i="9"/>
  <c r="B190" i="9"/>
  <c r="Q185" i="9"/>
  <c r="P185" i="9"/>
  <c r="O185" i="9"/>
  <c r="N185" i="9"/>
  <c r="M185" i="9"/>
  <c r="L185" i="9"/>
  <c r="B185" i="9"/>
  <c r="Q183" i="9"/>
  <c r="P183" i="9"/>
  <c r="O183" i="9"/>
  <c r="N183" i="9"/>
  <c r="M183" i="9"/>
  <c r="L183" i="9"/>
  <c r="B183" i="9"/>
  <c r="Q181" i="9"/>
  <c r="P181" i="9"/>
  <c r="O181" i="9"/>
  <c r="N181" i="9"/>
  <c r="M181" i="9"/>
  <c r="L181" i="9"/>
  <c r="B181" i="9"/>
  <c r="Q179" i="9"/>
  <c r="P179" i="9"/>
  <c r="O179" i="9"/>
  <c r="N179" i="9"/>
  <c r="M179" i="9"/>
  <c r="L179" i="9"/>
  <c r="B179" i="9"/>
  <c r="Q177" i="9"/>
  <c r="P177" i="9"/>
  <c r="O177" i="9"/>
  <c r="N177" i="9"/>
  <c r="M177" i="9"/>
  <c r="L177" i="9"/>
  <c r="B177" i="9"/>
  <c r="Q175" i="9"/>
  <c r="P175" i="9"/>
  <c r="O175" i="9"/>
  <c r="N175" i="9"/>
  <c r="M175" i="9"/>
  <c r="L175" i="9"/>
  <c r="B175" i="9"/>
  <c r="Q173" i="9"/>
  <c r="P173" i="9"/>
  <c r="O173" i="9"/>
  <c r="N173" i="9"/>
  <c r="M173" i="9"/>
  <c r="L173" i="9"/>
  <c r="B173" i="9"/>
  <c r="Q165" i="9"/>
  <c r="P165" i="9"/>
  <c r="O165" i="9"/>
  <c r="N165" i="9"/>
  <c r="M165" i="9"/>
  <c r="L165" i="9"/>
  <c r="B165" i="9"/>
  <c r="Q160" i="9"/>
  <c r="P160" i="9"/>
  <c r="O160" i="9"/>
  <c r="N160" i="9"/>
  <c r="M160" i="9"/>
  <c r="L160" i="9"/>
  <c r="B160" i="9"/>
  <c r="Q158" i="9"/>
  <c r="P158" i="9"/>
  <c r="O158" i="9"/>
  <c r="N158" i="9"/>
  <c r="M158" i="9"/>
  <c r="L158" i="9"/>
  <c r="B158" i="9"/>
  <c r="Q156" i="9"/>
  <c r="P156" i="9"/>
  <c r="O156" i="9"/>
  <c r="N156" i="9"/>
  <c r="M156" i="9"/>
  <c r="L156" i="9"/>
  <c r="B156" i="9"/>
  <c r="Q137" i="9"/>
  <c r="P137" i="9"/>
  <c r="O137" i="9"/>
  <c r="N137" i="9"/>
  <c r="M137" i="9"/>
  <c r="L137" i="9"/>
  <c r="B137" i="9"/>
  <c r="Q132" i="9"/>
  <c r="P132" i="9"/>
  <c r="O132" i="9"/>
  <c r="N132" i="9"/>
  <c r="M132" i="9"/>
  <c r="L132" i="9"/>
  <c r="B132" i="9"/>
  <c r="Q130" i="9"/>
  <c r="P130" i="9"/>
  <c r="O130" i="9"/>
  <c r="N130" i="9"/>
  <c r="M130" i="9"/>
  <c r="L130" i="9"/>
  <c r="B130" i="9"/>
  <c r="Q125" i="9"/>
  <c r="P125" i="9"/>
  <c r="O125" i="9"/>
  <c r="N125" i="9"/>
  <c r="M125" i="9"/>
  <c r="L125" i="9"/>
  <c r="B125" i="9"/>
  <c r="Q117" i="9"/>
  <c r="P117" i="9"/>
  <c r="O117" i="9"/>
  <c r="N117" i="9"/>
  <c r="M117" i="9"/>
  <c r="L117" i="9"/>
  <c r="B117" i="9"/>
  <c r="Q115" i="9"/>
  <c r="P115" i="9"/>
  <c r="O115" i="9"/>
  <c r="N115" i="9"/>
  <c r="M115" i="9"/>
  <c r="L115" i="9"/>
  <c r="B115" i="9"/>
  <c r="Q113" i="9"/>
  <c r="P113" i="9"/>
  <c r="O113" i="9"/>
  <c r="N113" i="9"/>
  <c r="M113" i="9"/>
  <c r="L113" i="9"/>
  <c r="B113" i="9"/>
  <c r="Q101" i="9"/>
  <c r="P101" i="9"/>
  <c r="O101" i="9"/>
  <c r="N101" i="9"/>
  <c r="M101" i="9"/>
  <c r="L101" i="9"/>
  <c r="B101" i="9"/>
  <c r="Q99" i="9"/>
  <c r="P99" i="9"/>
  <c r="O99" i="9"/>
  <c r="N99" i="9"/>
  <c r="M99" i="9"/>
  <c r="L99" i="9"/>
  <c r="B99" i="9"/>
  <c r="Q97" i="9"/>
  <c r="P97" i="9"/>
  <c r="O97" i="9"/>
  <c r="N97" i="9"/>
  <c r="M97" i="9"/>
  <c r="L97" i="9"/>
  <c r="B97" i="9"/>
  <c r="Q92" i="9"/>
  <c r="P92" i="9"/>
  <c r="O92" i="9"/>
  <c r="N92" i="9"/>
  <c r="M92" i="9"/>
  <c r="L92" i="9"/>
  <c r="B92" i="9"/>
  <c r="Q90" i="9"/>
  <c r="P90" i="9"/>
  <c r="O90" i="9"/>
  <c r="N90" i="9"/>
  <c r="M90" i="9"/>
  <c r="L90" i="9"/>
  <c r="B90" i="9"/>
  <c r="Q55" i="9"/>
  <c r="P55" i="9"/>
  <c r="O55" i="9"/>
  <c r="N55" i="9"/>
  <c r="M55" i="9"/>
  <c r="L55" i="9"/>
  <c r="B55" i="9"/>
  <c r="Q47" i="9"/>
  <c r="P47" i="9"/>
  <c r="O47" i="9"/>
  <c r="N47" i="9"/>
  <c r="M47" i="9"/>
  <c r="L47" i="9"/>
  <c r="B47" i="9"/>
  <c r="Q34" i="9"/>
  <c r="P34" i="9"/>
  <c r="O34" i="9"/>
  <c r="N34" i="9"/>
  <c r="M34" i="9"/>
  <c r="L34" i="9"/>
  <c r="B34" i="9"/>
  <c r="Q28" i="9"/>
  <c r="P28" i="9"/>
  <c r="O28" i="9"/>
  <c r="N28" i="9"/>
  <c r="M28" i="9"/>
  <c r="L28" i="9"/>
  <c r="B28" i="9"/>
  <c r="Q26" i="9"/>
  <c r="P26" i="9"/>
  <c r="O26" i="9"/>
  <c r="N26" i="9"/>
  <c r="M26" i="9"/>
  <c r="L26" i="9"/>
  <c r="B26" i="9"/>
  <c r="Q20" i="9"/>
  <c r="P20" i="9"/>
  <c r="O20" i="9"/>
  <c r="N20" i="9"/>
  <c r="M20" i="9"/>
  <c r="L20" i="9"/>
  <c r="B20" i="9"/>
  <c r="Q18" i="9"/>
  <c r="P18" i="9"/>
  <c r="O18" i="9"/>
  <c r="N18" i="9"/>
  <c r="M18" i="9"/>
  <c r="L18" i="9"/>
  <c r="B18" i="9"/>
  <c r="Q12" i="9"/>
  <c r="P12" i="9"/>
  <c r="O12" i="9"/>
  <c r="N12" i="9"/>
  <c r="M12" i="9"/>
  <c r="L12" i="9"/>
  <c r="B12" i="9"/>
  <c r="Q10" i="9"/>
  <c r="P10" i="9"/>
  <c r="O10" i="9"/>
  <c r="N10" i="9"/>
  <c r="M10" i="9"/>
  <c r="L10" i="9"/>
  <c r="B10" i="9"/>
  <c r="N118" i="8"/>
  <c r="M118" i="8"/>
  <c r="L118" i="8"/>
  <c r="K118" i="8"/>
  <c r="B118" i="8"/>
  <c r="N318" i="8"/>
  <c r="M318" i="8"/>
  <c r="L318" i="8"/>
  <c r="K318" i="8"/>
  <c r="B318" i="8"/>
  <c r="N289" i="8"/>
  <c r="M289" i="8"/>
  <c r="L289" i="8"/>
  <c r="K289" i="8"/>
  <c r="B289" i="8"/>
  <c r="N227" i="8"/>
  <c r="M227" i="8"/>
  <c r="L227" i="8"/>
  <c r="K227" i="8"/>
  <c r="B227" i="8"/>
  <c r="N176" i="8"/>
  <c r="M176" i="8"/>
  <c r="L176" i="8"/>
  <c r="K176" i="8"/>
  <c r="B176" i="8"/>
  <c r="N167" i="8"/>
  <c r="M167" i="8"/>
  <c r="L167" i="8"/>
  <c r="K167" i="8"/>
  <c r="B167" i="8"/>
  <c r="N112" i="8"/>
  <c r="M112" i="8"/>
  <c r="L112" i="8"/>
  <c r="K112" i="8"/>
  <c r="B112" i="8"/>
  <c r="N47" i="8"/>
  <c r="M47" i="8"/>
  <c r="L47" i="8"/>
  <c r="K47" i="8"/>
  <c r="B47" i="8"/>
  <c r="N31" i="8"/>
  <c r="M31" i="8"/>
  <c r="L31" i="8"/>
  <c r="K31" i="8"/>
  <c r="B31" i="8"/>
  <c r="N22" i="8"/>
  <c r="M22" i="8"/>
  <c r="L22" i="8"/>
  <c r="K22" i="8"/>
  <c r="B22" i="8"/>
  <c r="N431" i="8"/>
  <c r="M431" i="8"/>
  <c r="L431" i="8"/>
  <c r="K431" i="8"/>
  <c r="N415" i="8"/>
  <c r="M415" i="8"/>
  <c r="L415" i="8"/>
  <c r="K415" i="8"/>
  <c r="B415" i="8"/>
  <c r="N392" i="8"/>
  <c r="M392" i="8"/>
  <c r="L392" i="8"/>
  <c r="K392" i="8"/>
  <c r="B392" i="8"/>
  <c r="N389" i="8"/>
  <c r="M389" i="8"/>
  <c r="L389" i="8"/>
  <c r="K389" i="8"/>
  <c r="B389" i="8"/>
  <c r="N386" i="8"/>
  <c r="M386" i="8"/>
  <c r="L386" i="8"/>
  <c r="K386" i="8"/>
  <c r="B386" i="8"/>
  <c r="N373" i="8"/>
  <c r="M373" i="8"/>
  <c r="L373" i="8"/>
  <c r="K373" i="8"/>
  <c r="B373" i="8"/>
  <c r="N368" i="8"/>
  <c r="M368" i="8"/>
  <c r="L368" i="8"/>
  <c r="K368" i="8"/>
  <c r="B368" i="8"/>
  <c r="N351" i="8"/>
  <c r="M351" i="8"/>
  <c r="L351" i="8"/>
  <c r="K351" i="8"/>
  <c r="B351" i="8"/>
  <c r="N336" i="8"/>
  <c r="M336" i="8"/>
  <c r="L336" i="8"/>
  <c r="K336" i="8"/>
  <c r="B336" i="8"/>
  <c r="N331" i="8"/>
  <c r="M331" i="8"/>
  <c r="L331" i="8"/>
  <c r="K331" i="8"/>
  <c r="B331" i="8"/>
  <c r="N324" i="8"/>
  <c r="M324" i="8"/>
  <c r="L324" i="8"/>
  <c r="K324" i="8"/>
  <c r="B324" i="8"/>
  <c r="N321" i="8"/>
  <c r="M321" i="8"/>
  <c r="L321" i="8"/>
  <c r="K321" i="8"/>
  <c r="B321" i="8"/>
  <c r="N306" i="8"/>
  <c r="M306" i="8"/>
  <c r="L306" i="8"/>
  <c r="K306" i="8"/>
  <c r="B306" i="8"/>
  <c r="N297" i="8"/>
  <c r="M297" i="8"/>
  <c r="L297" i="8"/>
  <c r="K297" i="8"/>
  <c r="B297" i="8"/>
  <c r="N294" i="8"/>
  <c r="M294" i="8"/>
  <c r="L294" i="8"/>
  <c r="K294" i="8"/>
  <c r="B294" i="8"/>
  <c r="N285" i="8"/>
  <c r="M285" i="8"/>
  <c r="L285" i="8"/>
  <c r="K285" i="8"/>
  <c r="B285" i="8"/>
  <c r="N282" i="8"/>
  <c r="M282" i="8"/>
  <c r="L282" i="8"/>
  <c r="K282" i="8"/>
  <c r="B282" i="8"/>
  <c r="N279" i="8"/>
  <c r="M279" i="8"/>
  <c r="L279" i="8"/>
  <c r="K279" i="8"/>
  <c r="B279" i="8"/>
  <c r="N276" i="8"/>
  <c r="M276" i="8"/>
  <c r="L276" i="8"/>
  <c r="K276" i="8"/>
  <c r="B276" i="8"/>
  <c r="N255" i="8"/>
  <c r="M255" i="8"/>
  <c r="L255" i="8"/>
  <c r="K255" i="8"/>
  <c r="B255" i="8"/>
  <c r="N230" i="8"/>
  <c r="M230" i="8"/>
  <c r="L230" i="8"/>
  <c r="K230" i="8"/>
  <c r="B230" i="8"/>
  <c r="N223" i="8"/>
  <c r="M223" i="8"/>
  <c r="L223" i="8"/>
  <c r="K223" i="8"/>
  <c r="B223" i="8"/>
  <c r="N220" i="8"/>
  <c r="M220" i="8"/>
  <c r="L220" i="8"/>
  <c r="K220" i="8"/>
  <c r="B220" i="8"/>
  <c r="N185" i="8"/>
  <c r="M185" i="8"/>
  <c r="L185" i="8"/>
  <c r="K185" i="8"/>
  <c r="B185" i="8"/>
  <c r="N172" i="8"/>
  <c r="M172" i="8"/>
  <c r="L172" i="8"/>
  <c r="K172" i="8"/>
  <c r="B172" i="8"/>
  <c r="N163" i="8"/>
  <c r="M163" i="8"/>
  <c r="L163" i="8"/>
  <c r="K163" i="8"/>
  <c r="B163" i="8"/>
  <c r="N152" i="8"/>
  <c r="M152" i="8"/>
  <c r="L152" i="8"/>
  <c r="K152" i="8"/>
  <c r="B152" i="8"/>
  <c r="N149" i="8"/>
  <c r="M149" i="8"/>
  <c r="L149" i="8"/>
  <c r="K149" i="8"/>
  <c r="B149" i="8"/>
  <c r="N144" i="8"/>
  <c r="M144" i="8"/>
  <c r="L144" i="8"/>
  <c r="K144" i="8"/>
  <c r="B144" i="8"/>
  <c r="N133" i="8"/>
  <c r="M133" i="8"/>
  <c r="L133" i="8"/>
  <c r="K133" i="8"/>
  <c r="B133" i="8"/>
  <c r="N124" i="8"/>
  <c r="M124" i="8"/>
  <c r="L124" i="8"/>
  <c r="K124" i="8"/>
  <c r="B124" i="8"/>
  <c r="N121" i="8"/>
  <c r="M121" i="8"/>
  <c r="L121" i="8"/>
  <c r="K121" i="8"/>
  <c r="B121" i="8"/>
  <c r="N106" i="8"/>
  <c r="M106" i="8"/>
  <c r="L106" i="8"/>
  <c r="K106" i="8"/>
  <c r="B106" i="8"/>
  <c r="N41" i="8"/>
  <c r="M41" i="8"/>
  <c r="L41" i="8"/>
  <c r="K41" i="8"/>
  <c r="B41" i="8"/>
  <c r="N38" i="8"/>
  <c r="M38" i="8"/>
  <c r="L38" i="8"/>
  <c r="K38" i="8"/>
  <c r="B38" i="8"/>
  <c r="N429" i="8"/>
  <c r="M429" i="8"/>
  <c r="L429" i="8"/>
  <c r="K429" i="8"/>
  <c r="B429" i="8"/>
  <c r="N427" i="8"/>
  <c r="M427" i="8"/>
  <c r="L427" i="8"/>
  <c r="K427" i="8"/>
  <c r="B427" i="8"/>
  <c r="N425" i="8"/>
  <c r="M425" i="8"/>
  <c r="L425" i="8"/>
  <c r="K425" i="8"/>
  <c r="B425" i="8"/>
  <c r="N423" i="8"/>
  <c r="M423" i="8"/>
  <c r="L423" i="8"/>
  <c r="K423" i="8"/>
  <c r="B423" i="8"/>
  <c r="N421" i="8"/>
  <c r="M421" i="8"/>
  <c r="L421" i="8"/>
  <c r="K421" i="8"/>
  <c r="B421" i="8"/>
  <c r="N419" i="8"/>
  <c r="M419" i="8"/>
  <c r="L419" i="8"/>
  <c r="K419" i="8"/>
  <c r="B419" i="8"/>
  <c r="N417" i="8"/>
  <c r="M417" i="8"/>
  <c r="L417" i="8"/>
  <c r="K417" i="8"/>
  <c r="B417" i="8"/>
  <c r="N412" i="8"/>
  <c r="M412" i="8"/>
  <c r="L412" i="8"/>
  <c r="K412" i="8"/>
  <c r="B412" i="8"/>
  <c r="N410" i="8"/>
  <c r="M410" i="8"/>
  <c r="L410" i="8"/>
  <c r="K410" i="8"/>
  <c r="B410" i="8"/>
  <c r="N408" i="8"/>
  <c r="M408" i="8"/>
  <c r="L408" i="8"/>
  <c r="K408" i="8"/>
  <c r="B408" i="8"/>
  <c r="N406" i="8"/>
  <c r="M406" i="8"/>
  <c r="L406" i="8"/>
  <c r="K406" i="8"/>
  <c r="B406" i="8"/>
  <c r="N404" i="8"/>
  <c r="M404" i="8"/>
  <c r="L404" i="8"/>
  <c r="K404" i="8"/>
  <c r="B404" i="8"/>
  <c r="N402" i="8"/>
  <c r="M402" i="8"/>
  <c r="L402" i="8"/>
  <c r="K402" i="8"/>
  <c r="B402" i="8"/>
  <c r="N400" i="8"/>
  <c r="M400" i="8"/>
  <c r="L400" i="8"/>
  <c r="K400" i="8"/>
  <c r="B400" i="8"/>
  <c r="N398" i="8"/>
  <c r="M398" i="8"/>
  <c r="L398" i="8"/>
  <c r="K398" i="8"/>
  <c r="B398" i="8"/>
  <c r="N396" i="8"/>
  <c r="M396" i="8"/>
  <c r="L396" i="8"/>
  <c r="K396" i="8"/>
  <c r="B396" i="8"/>
  <c r="N394" i="8"/>
  <c r="M394" i="8"/>
  <c r="L394" i="8"/>
  <c r="K394" i="8"/>
  <c r="N383" i="8"/>
  <c r="M383" i="8"/>
  <c r="L383" i="8"/>
  <c r="K383" i="8"/>
  <c r="B383" i="8"/>
  <c r="N381" i="8"/>
  <c r="M381" i="8"/>
  <c r="L381" i="8"/>
  <c r="K381" i="8"/>
  <c r="B381" i="8"/>
  <c r="N379" i="8"/>
  <c r="M379" i="8"/>
  <c r="L379" i="8"/>
  <c r="K379" i="8"/>
  <c r="B379" i="8"/>
  <c r="N377" i="8"/>
  <c r="M377" i="8"/>
  <c r="L377" i="8"/>
  <c r="K377" i="8"/>
  <c r="B377" i="8"/>
  <c r="N375" i="8"/>
  <c r="M375" i="8"/>
  <c r="L375" i="8"/>
  <c r="K375" i="8"/>
  <c r="B375" i="8"/>
  <c r="N370" i="8"/>
  <c r="M370" i="8"/>
  <c r="L370" i="8"/>
  <c r="K370" i="8"/>
  <c r="B370" i="8"/>
  <c r="N365" i="8"/>
  <c r="M365" i="8"/>
  <c r="L365" i="8"/>
  <c r="K365" i="8"/>
  <c r="B365" i="8"/>
  <c r="N363" i="8"/>
  <c r="M363" i="8"/>
  <c r="L363" i="8"/>
  <c r="K363" i="8"/>
  <c r="B363" i="8"/>
  <c r="N361" i="8"/>
  <c r="M361" i="8"/>
  <c r="L361" i="8"/>
  <c r="K361" i="8"/>
  <c r="B361" i="8"/>
  <c r="N359" i="8"/>
  <c r="M359" i="8"/>
  <c r="L359" i="8"/>
  <c r="K359" i="8"/>
  <c r="B359" i="8"/>
  <c r="N357" i="8"/>
  <c r="M357" i="8"/>
  <c r="L357" i="8"/>
  <c r="K357" i="8"/>
  <c r="B357" i="8"/>
  <c r="N355" i="8"/>
  <c r="M355" i="8"/>
  <c r="L355" i="8"/>
  <c r="K355" i="8"/>
  <c r="B355" i="8"/>
  <c r="N353" i="8"/>
  <c r="M353" i="8"/>
  <c r="L353" i="8"/>
  <c r="K353" i="8"/>
  <c r="B353" i="8"/>
  <c r="N348" i="8"/>
  <c r="M348" i="8"/>
  <c r="L348" i="8"/>
  <c r="K348" i="8"/>
  <c r="B348" i="8"/>
  <c r="N346" i="8"/>
  <c r="M346" i="8"/>
  <c r="L346" i="8"/>
  <c r="K346" i="8"/>
  <c r="B346" i="8"/>
  <c r="N344" i="8"/>
  <c r="M344" i="8"/>
  <c r="L344" i="8"/>
  <c r="K344" i="8"/>
  <c r="B344" i="8"/>
  <c r="N342" i="8"/>
  <c r="M342" i="8"/>
  <c r="L342" i="8"/>
  <c r="K342" i="8"/>
  <c r="B342" i="8"/>
  <c r="N340" i="8"/>
  <c r="M340" i="8"/>
  <c r="L340" i="8"/>
  <c r="K340" i="8"/>
  <c r="B340" i="8"/>
  <c r="N338" i="8"/>
  <c r="M338" i="8"/>
  <c r="L338" i="8"/>
  <c r="K338" i="8"/>
  <c r="B338" i="8"/>
  <c r="N333" i="8"/>
  <c r="M333" i="8"/>
  <c r="L333" i="8"/>
  <c r="K333" i="8"/>
  <c r="B333" i="8"/>
  <c r="N328" i="8"/>
  <c r="M328" i="8"/>
  <c r="L328" i="8"/>
  <c r="K328" i="8"/>
  <c r="B328" i="8"/>
  <c r="N326" i="8"/>
  <c r="M326" i="8"/>
  <c r="L326" i="8"/>
  <c r="K326" i="8"/>
  <c r="B326" i="8"/>
  <c r="N314" i="8"/>
  <c r="M314" i="8"/>
  <c r="L314" i="8"/>
  <c r="K314" i="8"/>
  <c r="B314" i="8"/>
  <c r="N312" i="8"/>
  <c r="M312" i="8"/>
  <c r="L312" i="8"/>
  <c r="K312" i="8"/>
  <c r="B312" i="8"/>
  <c r="N310" i="8"/>
  <c r="M310" i="8"/>
  <c r="L310" i="8"/>
  <c r="K310" i="8"/>
  <c r="B310" i="8"/>
  <c r="N308" i="8"/>
  <c r="M308" i="8"/>
  <c r="L308" i="8"/>
  <c r="K308" i="8"/>
  <c r="B308" i="8"/>
  <c r="N303" i="8"/>
  <c r="M303" i="8"/>
  <c r="L303" i="8"/>
  <c r="K303" i="8"/>
  <c r="B303" i="8"/>
  <c r="N301" i="8"/>
  <c r="M301" i="8"/>
  <c r="L301" i="8"/>
  <c r="K301" i="8"/>
  <c r="B301" i="8"/>
  <c r="N299" i="8"/>
  <c r="M299" i="8"/>
  <c r="L299" i="8"/>
  <c r="K299" i="8"/>
  <c r="B299" i="8"/>
  <c r="N291" i="8"/>
  <c r="M291" i="8"/>
  <c r="L291" i="8"/>
  <c r="K291" i="8"/>
  <c r="B291" i="8"/>
  <c r="N273" i="8"/>
  <c r="M273" i="8"/>
  <c r="L273" i="8"/>
  <c r="K273" i="8"/>
  <c r="B273" i="8"/>
  <c r="N271" i="8"/>
  <c r="M271" i="8"/>
  <c r="L271" i="8"/>
  <c r="K271" i="8"/>
  <c r="B271" i="8"/>
  <c r="N269" i="8"/>
  <c r="M269" i="8"/>
  <c r="L269" i="8"/>
  <c r="K269" i="8"/>
  <c r="B269" i="8"/>
  <c r="N267" i="8"/>
  <c r="M267" i="8"/>
  <c r="L267" i="8"/>
  <c r="K267" i="8"/>
  <c r="B267" i="8"/>
  <c r="N265" i="8"/>
  <c r="M265" i="8"/>
  <c r="L265" i="8"/>
  <c r="K265" i="8"/>
  <c r="B265" i="8"/>
  <c r="N263" i="8"/>
  <c r="M263" i="8"/>
  <c r="L263" i="8"/>
  <c r="K263" i="8"/>
  <c r="B263" i="8"/>
  <c r="N261" i="8"/>
  <c r="M261" i="8"/>
  <c r="L261" i="8"/>
  <c r="K261" i="8"/>
  <c r="B261" i="8"/>
  <c r="N259" i="8"/>
  <c r="M259" i="8"/>
  <c r="L259" i="8"/>
  <c r="K259" i="8"/>
  <c r="B259" i="8"/>
  <c r="N257" i="8"/>
  <c r="M257" i="8"/>
  <c r="L257" i="8"/>
  <c r="K257" i="8"/>
  <c r="B257" i="8"/>
  <c r="N252" i="8"/>
  <c r="M252" i="8"/>
  <c r="L252" i="8"/>
  <c r="K252" i="8"/>
  <c r="B252" i="8"/>
  <c r="N250" i="8"/>
  <c r="M250" i="8"/>
  <c r="L250" i="8"/>
  <c r="K250" i="8"/>
  <c r="B250" i="8"/>
  <c r="N248" i="8"/>
  <c r="M248" i="8"/>
  <c r="L248" i="8"/>
  <c r="K248" i="8"/>
  <c r="B248" i="8"/>
  <c r="N246" i="8"/>
  <c r="M246" i="8"/>
  <c r="L246" i="8"/>
  <c r="K246" i="8"/>
  <c r="B246" i="8"/>
  <c r="N244" i="8"/>
  <c r="M244" i="8"/>
  <c r="L244" i="8"/>
  <c r="K244" i="8"/>
  <c r="B244" i="8"/>
  <c r="N242" i="8"/>
  <c r="M242" i="8"/>
  <c r="L242" i="8"/>
  <c r="K242" i="8"/>
  <c r="B242" i="8"/>
  <c r="N240" i="8"/>
  <c r="M240" i="8"/>
  <c r="L240" i="8"/>
  <c r="K240" i="8"/>
  <c r="B240" i="8"/>
  <c r="N238" i="8"/>
  <c r="M238" i="8"/>
  <c r="L238" i="8"/>
  <c r="K238" i="8"/>
  <c r="B238" i="8"/>
  <c r="N236" i="8"/>
  <c r="M236" i="8"/>
  <c r="L236" i="8"/>
  <c r="K236" i="8"/>
  <c r="B236" i="8"/>
  <c r="N234" i="8"/>
  <c r="M234" i="8"/>
  <c r="L234" i="8"/>
  <c r="K234" i="8"/>
  <c r="B234" i="8"/>
  <c r="N232" i="8"/>
  <c r="M232" i="8"/>
  <c r="L232" i="8"/>
  <c r="K232" i="8"/>
  <c r="B232" i="8"/>
  <c r="N217" i="8"/>
  <c r="M217" i="8"/>
  <c r="L217" i="8"/>
  <c r="K217" i="8"/>
  <c r="B217" i="8"/>
  <c r="N215" i="8"/>
  <c r="M215" i="8"/>
  <c r="L215" i="8"/>
  <c r="K215" i="8"/>
  <c r="B215" i="8"/>
  <c r="N213" i="8"/>
  <c r="M213" i="8"/>
  <c r="L213" i="8"/>
  <c r="K213" i="8"/>
  <c r="B213" i="8"/>
  <c r="N211" i="8"/>
  <c r="M211" i="8"/>
  <c r="L211" i="8"/>
  <c r="K211" i="8"/>
  <c r="B211" i="8"/>
  <c r="N209" i="8"/>
  <c r="M209" i="8"/>
  <c r="L209" i="8"/>
  <c r="K209" i="8"/>
  <c r="B209" i="8"/>
  <c r="N207" i="8"/>
  <c r="M207" i="8"/>
  <c r="L207" i="8"/>
  <c r="K207" i="8"/>
  <c r="B207" i="8"/>
  <c r="N205" i="8"/>
  <c r="M205" i="8"/>
  <c r="L205" i="8"/>
  <c r="K205" i="8"/>
  <c r="B205" i="8"/>
  <c r="N203" i="8"/>
  <c r="M203" i="8"/>
  <c r="L203" i="8"/>
  <c r="K203" i="8"/>
  <c r="B203" i="8"/>
  <c r="N201" i="8"/>
  <c r="M201" i="8"/>
  <c r="L201" i="8"/>
  <c r="K201" i="8"/>
  <c r="B201" i="8"/>
  <c r="N199" i="8"/>
  <c r="M199" i="8"/>
  <c r="L199" i="8"/>
  <c r="K199" i="8"/>
  <c r="B199" i="8"/>
  <c r="N197" i="8"/>
  <c r="M197" i="8"/>
  <c r="L197" i="8"/>
  <c r="K197" i="8"/>
  <c r="B197" i="8"/>
  <c r="N195" i="8"/>
  <c r="M195" i="8"/>
  <c r="L195" i="8"/>
  <c r="K195" i="8"/>
  <c r="B195" i="8"/>
  <c r="N193" i="8"/>
  <c r="M193" i="8"/>
  <c r="L193" i="8"/>
  <c r="K193" i="8"/>
  <c r="B193" i="8"/>
  <c r="N191" i="8"/>
  <c r="M191" i="8"/>
  <c r="L191" i="8"/>
  <c r="K191" i="8"/>
  <c r="B191" i="8"/>
  <c r="N189" i="8"/>
  <c r="M189" i="8"/>
  <c r="L189" i="8"/>
  <c r="K189" i="8"/>
  <c r="B189" i="8"/>
  <c r="N187" i="8"/>
  <c r="M187" i="8"/>
  <c r="L187" i="8"/>
  <c r="K187" i="8"/>
  <c r="B187" i="8"/>
  <c r="N182" i="8"/>
  <c r="M182" i="8"/>
  <c r="L182" i="8"/>
  <c r="K182" i="8"/>
  <c r="B182" i="8"/>
  <c r="N180" i="8"/>
  <c r="M180" i="8"/>
  <c r="L180" i="8"/>
  <c r="K180" i="8"/>
  <c r="B180" i="8"/>
  <c r="N178" i="8"/>
  <c r="M178" i="8"/>
  <c r="L178" i="8"/>
  <c r="K178" i="8"/>
  <c r="B178" i="8"/>
  <c r="N169" i="8"/>
  <c r="M169" i="8"/>
  <c r="L169" i="8"/>
  <c r="K169" i="8"/>
  <c r="B169" i="8"/>
  <c r="N160" i="8"/>
  <c r="M160" i="8"/>
  <c r="L160" i="8"/>
  <c r="K160" i="8"/>
  <c r="B160" i="8"/>
  <c r="N158" i="8"/>
  <c r="M158" i="8"/>
  <c r="L158" i="8"/>
  <c r="K158" i="8"/>
  <c r="B158" i="8"/>
  <c r="N156" i="8"/>
  <c r="M156" i="8"/>
  <c r="L156" i="8"/>
  <c r="K156" i="8"/>
  <c r="B156" i="8"/>
  <c r="N154" i="8"/>
  <c r="M154" i="8"/>
  <c r="L154" i="8"/>
  <c r="K154" i="8"/>
  <c r="B154" i="8"/>
  <c r="N146" i="8"/>
  <c r="M146" i="8"/>
  <c r="L146" i="8"/>
  <c r="K146" i="8"/>
  <c r="B146" i="8"/>
  <c r="N141" i="8"/>
  <c r="M141" i="8"/>
  <c r="L141" i="8"/>
  <c r="K141" i="8"/>
  <c r="B141" i="8"/>
  <c r="N139" i="8"/>
  <c r="M139" i="8"/>
  <c r="L139" i="8"/>
  <c r="K139" i="8"/>
  <c r="B139" i="8"/>
  <c r="N137" i="8"/>
  <c r="M137" i="8"/>
  <c r="L137" i="8"/>
  <c r="K137" i="8"/>
  <c r="B137" i="8"/>
  <c r="N135" i="8"/>
  <c r="M135" i="8"/>
  <c r="L135" i="8"/>
  <c r="K135" i="8"/>
  <c r="B135" i="8"/>
  <c r="N130" i="8"/>
  <c r="M130" i="8"/>
  <c r="L130" i="8"/>
  <c r="K130" i="8"/>
  <c r="B130" i="8"/>
  <c r="N128" i="8"/>
  <c r="M128" i="8"/>
  <c r="L128" i="8"/>
  <c r="K128" i="8"/>
  <c r="B128" i="8"/>
  <c r="N126" i="8"/>
  <c r="M126" i="8"/>
  <c r="L126" i="8"/>
  <c r="K126" i="8"/>
  <c r="B126" i="8"/>
  <c r="N114" i="8"/>
  <c r="M114" i="8"/>
  <c r="L114" i="8"/>
  <c r="K114" i="8"/>
  <c r="B114" i="8"/>
  <c r="N108" i="8"/>
  <c r="M108" i="8"/>
  <c r="L108" i="8"/>
  <c r="K108" i="8"/>
  <c r="B108" i="8"/>
  <c r="N103" i="8"/>
  <c r="M103" i="8"/>
  <c r="L103" i="8"/>
  <c r="K103" i="8"/>
  <c r="B103" i="8"/>
  <c r="N101" i="8"/>
  <c r="M101" i="8"/>
  <c r="L101" i="8"/>
  <c r="K101" i="8"/>
  <c r="B101" i="8"/>
  <c r="N99" i="8"/>
  <c r="M99" i="8"/>
  <c r="L99" i="8"/>
  <c r="K99" i="8"/>
  <c r="B99" i="8"/>
  <c r="N97" i="8"/>
  <c r="M97" i="8"/>
  <c r="L97" i="8"/>
  <c r="K97" i="8"/>
  <c r="B97" i="8"/>
  <c r="N95" i="8"/>
  <c r="M95" i="8"/>
  <c r="L95" i="8"/>
  <c r="K95" i="8"/>
  <c r="B95" i="8"/>
  <c r="N93" i="8"/>
  <c r="M93" i="8"/>
  <c r="L93" i="8"/>
  <c r="K93" i="8"/>
  <c r="B93" i="8"/>
  <c r="N91" i="8"/>
  <c r="M91" i="8"/>
  <c r="L91" i="8"/>
  <c r="K91" i="8"/>
  <c r="B91" i="8"/>
  <c r="N89" i="8"/>
  <c r="M89" i="8"/>
  <c r="L89" i="8"/>
  <c r="K89" i="8"/>
  <c r="B89" i="8"/>
  <c r="N87" i="8"/>
  <c r="M87" i="8"/>
  <c r="L87" i="8"/>
  <c r="K87" i="8"/>
  <c r="B87" i="8"/>
  <c r="N85" i="8"/>
  <c r="M85" i="8"/>
  <c r="L85" i="8"/>
  <c r="K85" i="8"/>
  <c r="B85" i="8"/>
  <c r="N83" i="8"/>
  <c r="M83" i="8"/>
  <c r="L83" i="8"/>
  <c r="K83" i="8"/>
  <c r="B83" i="8"/>
  <c r="N81" i="8"/>
  <c r="M81" i="8"/>
  <c r="L81" i="8"/>
  <c r="K81" i="8"/>
  <c r="B81" i="8"/>
  <c r="N79" i="8"/>
  <c r="M79" i="8"/>
  <c r="L79" i="8"/>
  <c r="K79" i="8"/>
  <c r="B79" i="8"/>
  <c r="N77" i="8"/>
  <c r="M77" i="8"/>
  <c r="L77" i="8"/>
  <c r="K77" i="8"/>
  <c r="B77" i="8"/>
  <c r="N75" i="8"/>
  <c r="M75" i="8"/>
  <c r="L75" i="8"/>
  <c r="K75" i="8"/>
  <c r="B75" i="8"/>
  <c r="N73" i="8"/>
  <c r="M73" i="8"/>
  <c r="L73" i="8"/>
  <c r="K73" i="8"/>
  <c r="B73" i="8"/>
  <c r="N71" i="8"/>
  <c r="M71" i="8"/>
  <c r="L71" i="8"/>
  <c r="K71" i="8"/>
  <c r="B71" i="8"/>
  <c r="N69" i="8"/>
  <c r="M69" i="8"/>
  <c r="L69" i="8"/>
  <c r="K69" i="8"/>
  <c r="B69" i="8"/>
  <c r="N67" i="8"/>
  <c r="M67" i="8"/>
  <c r="L67" i="8"/>
  <c r="K67" i="8"/>
  <c r="B67" i="8"/>
  <c r="N65" i="8"/>
  <c r="M65" i="8"/>
  <c r="L65" i="8"/>
  <c r="K65" i="8"/>
  <c r="B65" i="8"/>
  <c r="N63" i="8"/>
  <c r="M63" i="8"/>
  <c r="L63" i="8"/>
  <c r="K63" i="8"/>
  <c r="B63" i="8"/>
  <c r="N61" i="8"/>
  <c r="M61" i="8"/>
  <c r="L61" i="8"/>
  <c r="K61" i="8"/>
  <c r="B61" i="8"/>
  <c r="N59" i="8"/>
  <c r="M59" i="8"/>
  <c r="L59" i="8"/>
  <c r="K59" i="8"/>
  <c r="B59" i="8"/>
  <c r="N57" i="8"/>
  <c r="M57" i="8"/>
  <c r="L57" i="8"/>
  <c r="K57" i="8"/>
  <c r="B57" i="8"/>
  <c r="N55" i="8"/>
  <c r="M55" i="8"/>
  <c r="L55" i="8"/>
  <c r="K55" i="8"/>
  <c r="B55" i="8"/>
  <c r="N53" i="8"/>
  <c r="M53" i="8"/>
  <c r="L53" i="8"/>
  <c r="K53" i="8"/>
  <c r="B53" i="8"/>
  <c r="N51" i="8"/>
  <c r="M51" i="8"/>
  <c r="L51" i="8"/>
  <c r="K51" i="8"/>
  <c r="B51" i="8"/>
  <c r="N49" i="8"/>
  <c r="M49" i="8"/>
  <c r="L49" i="8"/>
  <c r="K49" i="8"/>
  <c r="B49" i="8"/>
  <c r="N43" i="8"/>
  <c r="M43" i="8"/>
  <c r="L43" i="8"/>
  <c r="K43" i="8"/>
  <c r="B43" i="8"/>
  <c r="N35" i="8"/>
  <c r="M35" i="8"/>
  <c r="L35" i="8"/>
  <c r="K35" i="8"/>
  <c r="B35" i="8"/>
  <c r="N33" i="8"/>
  <c r="M33" i="8"/>
  <c r="L33" i="8"/>
  <c r="K33" i="8"/>
  <c r="B33" i="8"/>
  <c r="N26" i="8"/>
  <c r="M26" i="8"/>
  <c r="L26" i="8"/>
  <c r="K26" i="8"/>
  <c r="B26" i="8"/>
  <c r="N24" i="8"/>
  <c r="M24" i="8"/>
  <c r="L24" i="8"/>
  <c r="K24" i="8"/>
  <c r="B24" i="8"/>
  <c r="N8" i="8"/>
  <c r="M8" i="8"/>
  <c r="L8" i="8"/>
  <c r="K8" i="8"/>
  <c r="B8" i="8"/>
  <c r="Q112" i="7"/>
  <c r="P112" i="7"/>
  <c r="O112" i="7"/>
  <c r="B112" i="7"/>
  <c r="Q94" i="7"/>
  <c r="P94" i="7"/>
  <c r="O94" i="7"/>
  <c r="B94" i="7"/>
  <c r="Q73" i="7"/>
  <c r="P73" i="7"/>
  <c r="O73" i="7"/>
  <c r="B73" i="7"/>
  <c r="Q209" i="7"/>
  <c r="P209" i="7"/>
  <c r="O209" i="7"/>
  <c r="B209" i="7"/>
  <c r="Q107" i="7"/>
  <c r="P107" i="7"/>
  <c r="O107" i="7"/>
  <c r="B107" i="7"/>
  <c r="Q77" i="7"/>
  <c r="P77" i="7"/>
  <c r="O77" i="7"/>
  <c r="B77" i="7"/>
  <c r="Q68" i="7"/>
  <c r="P68" i="7"/>
  <c r="O68" i="7"/>
  <c r="B68" i="7"/>
  <c r="Q37" i="7"/>
  <c r="P37" i="7"/>
  <c r="O37" i="7"/>
  <c r="B37" i="7"/>
  <c r="Q155" i="7"/>
  <c r="P155" i="7"/>
  <c r="O155" i="7"/>
  <c r="B155" i="7"/>
  <c r="Q153" i="7"/>
  <c r="P153" i="7"/>
  <c r="O153" i="7"/>
  <c r="B153" i="7"/>
  <c r="Q157" i="7"/>
  <c r="P157" i="7"/>
  <c r="O157" i="7"/>
  <c r="B157" i="7"/>
  <c r="Q159" i="7"/>
  <c r="P159" i="7"/>
  <c r="O159" i="7"/>
  <c r="B159" i="7"/>
  <c r="Q164" i="7"/>
  <c r="P164" i="7"/>
  <c r="O164" i="7"/>
  <c r="B164" i="7"/>
  <c r="Q166" i="7"/>
  <c r="P166" i="7"/>
  <c r="O166" i="7"/>
  <c r="B166" i="7"/>
  <c r="Q168" i="7"/>
  <c r="P168" i="7"/>
  <c r="O168" i="7"/>
  <c r="B168" i="7"/>
  <c r="Q170" i="7"/>
  <c r="P170" i="7"/>
  <c r="O170" i="7"/>
  <c r="B170" i="7"/>
  <c r="Q172" i="7"/>
  <c r="P172" i="7"/>
  <c r="O172" i="7"/>
  <c r="B172" i="7"/>
  <c r="Q174" i="7"/>
  <c r="P174" i="7"/>
  <c r="O174" i="7"/>
  <c r="B174" i="7"/>
  <c r="Q176" i="7"/>
  <c r="P176" i="7"/>
  <c r="O176" i="7"/>
  <c r="B176" i="7"/>
  <c r="Q361" i="7"/>
  <c r="P361" i="7"/>
  <c r="O361" i="7"/>
  <c r="B361" i="7"/>
  <c r="Q359" i="7"/>
  <c r="P359" i="7"/>
  <c r="O359" i="7"/>
  <c r="B359" i="7"/>
  <c r="Q357" i="7"/>
  <c r="P357" i="7"/>
  <c r="O357" i="7"/>
  <c r="B357" i="7"/>
  <c r="Q352" i="7"/>
  <c r="P352" i="7"/>
  <c r="O352" i="7"/>
  <c r="B352" i="7"/>
  <c r="Q350" i="7"/>
  <c r="P350" i="7"/>
  <c r="O350" i="7"/>
  <c r="B350" i="7"/>
  <c r="Q348" i="7"/>
  <c r="P348" i="7"/>
  <c r="O348" i="7"/>
  <c r="B348" i="7"/>
  <c r="Q346" i="7"/>
  <c r="P346" i="7"/>
  <c r="O346" i="7"/>
  <c r="B346" i="7"/>
  <c r="Q344" i="7"/>
  <c r="P344" i="7"/>
  <c r="O344" i="7"/>
  <c r="B344" i="7"/>
  <c r="Q342" i="7"/>
  <c r="P342" i="7"/>
  <c r="O342" i="7"/>
  <c r="B342" i="7"/>
  <c r="Q340" i="7"/>
  <c r="P340" i="7"/>
  <c r="O340" i="7"/>
  <c r="B340" i="7"/>
  <c r="Q335" i="7"/>
  <c r="P335" i="7"/>
  <c r="O335" i="7"/>
  <c r="B335" i="7"/>
  <c r="Q333" i="7"/>
  <c r="P333" i="7"/>
  <c r="O333" i="7"/>
  <c r="B333" i="7"/>
  <c r="Q328" i="7"/>
  <c r="P328" i="7"/>
  <c r="O328" i="7"/>
  <c r="B328" i="7"/>
  <c r="Q326" i="7"/>
  <c r="P326" i="7"/>
  <c r="O326" i="7"/>
  <c r="B326" i="7"/>
  <c r="Q324" i="7"/>
  <c r="P324" i="7"/>
  <c r="O324" i="7"/>
  <c r="B324" i="7"/>
  <c r="Q322" i="7"/>
  <c r="P322" i="7"/>
  <c r="O322" i="7"/>
  <c r="B322" i="7"/>
  <c r="Q320" i="7"/>
  <c r="P320" i="7"/>
  <c r="O320" i="7"/>
  <c r="B320" i="7"/>
  <c r="Q318" i="7"/>
  <c r="P318" i="7"/>
  <c r="O318" i="7"/>
  <c r="B318" i="7"/>
  <c r="Q316" i="7"/>
  <c r="P316" i="7"/>
  <c r="O316" i="7"/>
  <c r="B316" i="7"/>
  <c r="Q314" i="7"/>
  <c r="P314" i="7"/>
  <c r="O314" i="7"/>
  <c r="B314" i="7"/>
  <c r="Q312" i="7"/>
  <c r="P312" i="7"/>
  <c r="O312" i="7"/>
  <c r="B312" i="7"/>
  <c r="Q310" i="7"/>
  <c r="P310" i="7"/>
  <c r="O310" i="7"/>
  <c r="B310" i="7"/>
  <c r="Q308" i="7"/>
  <c r="P308" i="7"/>
  <c r="O308" i="7"/>
  <c r="B308" i="7"/>
  <c r="Q303" i="7"/>
  <c r="P303" i="7"/>
  <c r="O303" i="7"/>
  <c r="B303" i="7"/>
  <c r="Q295" i="7"/>
  <c r="P295" i="7"/>
  <c r="O295" i="7"/>
  <c r="B295" i="7"/>
  <c r="Q293" i="7"/>
  <c r="P293" i="7"/>
  <c r="O293" i="7"/>
  <c r="B293" i="7"/>
  <c r="Q291" i="7"/>
  <c r="P291" i="7"/>
  <c r="O291" i="7"/>
  <c r="B291" i="7"/>
  <c r="Q280" i="7"/>
  <c r="P280" i="7"/>
  <c r="O280" i="7"/>
  <c r="B280" i="7"/>
  <c r="Q272" i="7"/>
  <c r="P272" i="7"/>
  <c r="O272" i="7"/>
  <c r="B272" i="7"/>
  <c r="Q270" i="7"/>
  <c r="P270" i="7"/>
  <c r="O270" i="7"/>
  <c r="B270" i="7"/>
  <c r="Q268" i="7"/>
  <c r="P268" i="7"/>
  <c r="O268" i="7"/>
  <c r="B268" i="7"/>
  <c r="Q260" i="7"/>
  <c r="P260" i="7"/>
  <c r="O260" i="7"/>
  <c r="B260" i="7"/>
  <c r="Q258" i="7"/>
  <c r="P258" i="7"/>
  <c r="O258" i="7"/>
  <c r="B258" i="7"/>
  <c r="Q256" i="7"/>
  <c r="P256" i="7"/>
  <c r="O256" i="7"/>
  <c r="B256" i="7"/>
  <c r="Q254" i="7"/>
  <c r="P254" i="7"/>
  <c r="O254" i="7"/>
  <c r="B254" i="7"/>
  <c r="Q252" i="7"/>
  <c r="P252" i="7"/>
  <c r="O252" i="7"/>
  <c r="B252" i="7"/>
  <c r="Q250" i="7"/>
  <c r="P250" i="7"/>
  <c r="O250" i="7"/>
  <c r="B250" i="7"/>
  <c r="Q248" i="7"/>
  <c r="P248" i="7"/>
  <c r="O248" i="7"/>
  <c r="B248" i="7"/>
  <c r="Q246" i="7"/>
  <c r="P246" i="7"/>
  <c r="O246" i="7"/>
  <c r="B246" i="7"/>
  <c r="Q244" i="7"/>
  <c r="P244" i="7"/>
  <c r="O244" i="7"/>
  <c r="B244" i="7"/>
  <c r="Q242" i="7"/>
  <c r="P242" i="7"/>
  <c r="O242" i="7"/>
  <c r="B242" i="7"/>
  <c r="Q240" i="7"/>
  <c r="P240" i="7"/>
  <c r="O240" i="7"/>
  <c r="B240" i="7"/>
  <c r="Q238" i="7"/>
  <c r="P238" i="7"/>
  <c r="O238" i="7"/>
  <c r="B238" i="7"/>
  <c r="Q236" i="7"/>
  <c r="P236" i="7"/>
  <c r="O236" i="7"/>
  <c r="B236" i="7"/>
  <c r="Q234" i="7"/>
  <c r="P234" i="7"/>
  <c r="O234" i="7"/>
  <c r="B234" i="7"/>
  <c r="Q232" i="7"/>
  <c r="P232" i="7"/>
  <c r="O232" i="7"/>
  <c r="B232" i="7"/>
  <c r="Q230" i="7"/>
  <c r="P230" i="7"/>
  <c r="O230" i="7"/>
  <c r="B230" i="7"/>
  <c r="Q228" i="7"/>
  <c r="P228" i="7"/>
  <c r="O228" i="7"/>
  <c r="B228" i="7"/>
  <c r="Q223" i="7"/>
  <c r="P223" i="7"/>
  <c r="O223" i="7"/>
  <c r="B223" i="7"/>
  <c r="Q221" i="7"/>
  <c r="P221" i="7"/>
  <c r="O221" i="7"/>
  <c r="B221" i="7"/>
  <c r="Q219" i="7"/>
  <c r="P219" i="7"/>
  <c r="O219" i="7"/>
  <c r="B219" i="7"/>
  <c r="Q214" i="7"/>
  <c r="P214" i="7"/>
  <c r="O214" i="7"/>
  <c r="B214" i="7"/>
  <c r="Q205" i="7"/>
  <c r="P205" i="7"/>
  <c r="O205" i="7"/>
  <c r="B205" i="7"/>
  <c r="Q203" i="7"/>
  <c r="P203" i="7"/>
  <c r="O203" i="7"/>
  <c r="B203" i="7"/>
  <c r="Q198" i="7"/>
  <c r="P198" i="7"/>
  <c r="O198" i="7"/>
  <c r="B198" i="7"/>
  <c r="Q196" i="7"/>
  <c r="P196" i="7"/>
  <c r="O196" i="7"/>
  <c r="B196" i="7"/>
  <c r="Q194" i="7"/>
  <c r="P194" i="7"/>
  <c r="O194" i="7"/>
  <c r="B194" i="7"/>
  <c r="Q192" i="7"/>
  <c r="P192" i="7"/>
  <c r="O192" i="7"/>
  <c r="B192" i="7"/>
  <c r="Q190" i="7"/>
  <c r="P190" i="7"/>
  <c r="O190" i="7"/>
  <c r="B190" i="7"/>
  <c r="Q180" i="7"/>
  <c r="P180" i="7"/>
  <c r="O180" i="7"/>
  <c r="B180" i="7"/>
  <c r="Q178" i="7"/>
  <c r="P178" i="7"/>
  <c r="O178" i="7"/>
  <c r="B178" i="7"/>
  <c r="Q182" i="7"/>
  <c r="P182" i="7"/>
  <c r="O182" i="7"/>
  <c r="B182" i="7"/>
  <c r="Q188" i="7"/>
  <c r="P188" i="7"/>
  <c r="O188" i="7"/>
  <c r="B188" i="7"/>
  <c r="Q186" i="7"/>
  <c r="P186" i="7"/>
  <c r="O186" i="7"/>
  <c r="B186" i="7"/>
  <c r="Q184" i="7"/>
  <c r="P184" i="7"/>
  <c r="O184" i="7"/>
  <c r="B184" i="7"/>
  <c r="Q151" i="7"/>
  <c r="P151" i="7"/>
  <c r="O151" i="7"/>
  <c r="B151" i="7"/>
  <c r="Q149" i="7"/>
  <c r="P149" i="7"/>
  <c r="O149" i="7"/>
  <c r="B149" i="7"/>
  <c r="Q147" i="7"/>
  <c r="P147" i="7"/>
  <c r="O147" i="7"/>
  <c r="B147" i="7"/>
  <c r="Q145" i="7"/>
  <c r="P145" i="7"/>
  <c r="O145" i="7"/>
  <c r="B145" i="7"/>
  <c r="Q143" i="7"/>
  <c r="P143" i="7"/>
  <c r="O143" i="7"/>
  <c r="B143" i="7"/>
  <c r="Q141" i="7"/>
  <c r="P141" i="7"/>
  <c r="O141" i="7"/>
  <c r="B141" i="7"/>
  <c r="Q139" i="7"/>
  <c r="P139" i="7"/>
  <c r="O139" i="7"/>
  <c r="B139" i="7"/>
  <c r="Q137" i="7"/>
  <c r="P137" i="7"/>
  <c r="O137" i="7"/>
  <c r="B137" i="7"/>
  <c r="Q135" i="7"/>
  <c r="P135" i="7"/>
  <c r="O135" i="7"/>
  <c r="B135" i="7"/>
  <c r="Q133" i="7"/>
  <c r="P133" i="7"/>
  <c r="O133" i="7"/>
  <c r="B133" i="7"/>
  <c r="Q128" i="7"/>
  <c r="P128" i="7"/>
  <c r="O128" i="7"/>
  <c r="B128" i="7"/>
  <c r="Q126" i="7"/>
  <c r="P126" i="7"/>
  <c r="O126" i="7"/>
  <c r="B126" i="7"/>
  <c r="Q124" i="7"/>
  <c r="P124" i="7"/>
  <c r="O124" i="7"/>
  <c r="B124" i="7"/>
  <c r="Q122" i="7"/>
  <c r="P122" i="7"/>
  <c r="O122" i="7"/>
  <c r="B122" i="7"/>
  <c r="Q120" i="7"/>
  <c r="P120" i="7"/>
  <c r="O120" i="7"/>
  <c r="B120" i="7"/>
  <c r="Q118" i="7"/>
  <c r="P118" i="7"/>
  <c r="O118" i="7"/>
  <c r="B118" i="7"/>
  <c r="Q116" i="7"/>
  <c r="P116" i="7"/>
  <c r="O116" i="7"/>
  <c r="B116" i="7"/>
  <c r="Q114" i="7"/>
  <c r="P114" i="7"/>
  <c r="O114" i="7"/>
  <c r="B114" i="7"/>
  <c r="Q103" i="7"/>
  <c r="P103" i="7"/>
  <c r="O103" i="7"/>
  <c r="B103" i="7"/>
  <c r="Q101" i="7"/>
  <c r="P101" i="7"/>
  <c r="O101" i="7"/>
  <c r="B101" i="7"/>
  <c r="Q99" i="7"/>
  <c r="P99" i="7"/>
  <c r="O99" i="7"/>
  <c r="B99" i="7"/>
  <c r="Q64" i="7"/>
  <c r="P64" i="7"/>
  <c r="O64" i="7"/>
  <c r="B64" i="7"/>
  <c r="Q62" i="7"/>
  <c r="P62" i="7"/>
  <c r="O62" i="7"/>
  <c r="B62" i="7"/>
  <c r="Q60" i="7"/>
  <c r="P60" i="7"/>
  <c r="O60" i="7"/>
  <c r="B60" i="7"/>
  <c r="Q58" i="7"/>
  <c r="P58" i="7"/>
  <c r="O58" i="7"/>
  <c r="B58" i="7"/>
  <c r="Q56" i="7"/>
  <c r="P56" i="7"/>
  <c r="O56" i="7"/>
  <c r="B56" i="7"/>
  <c r="Q54" i="7"/>
  <c r="P54" i="7"/>
  <c r="O54" i="7"/>
  <c r="B54" i="7"/>
  <c r="Q52" i="7"/>
  <c r="P52" i="7"/>
  <c r="O52" i="7"/>
  <c r="B52" i="7"/>
  <c r="Q50" i="7"/>
  <c r="P50" i="7"/>
  <c r="O50" i="7"/>
  <c r="B50" i="7"/>
  <c r="Q48" i="7"/>
  <c r="P48" i="7"/>
  <c r="O48" i="7"/>
  <c r="B48" i="7"/>
  <c r="Q46" i="7"/>
  <c r="P46" i="7"/>
  <c r="O46" i="7"/>
  <c r="B46" i="7"/>
  <c r="Q44" i="7"/>
  <c r="P44" i="7"/>
  <c r="O44" i="7"/>
  <c r="B44" i="7"/>
  <c r="Q39" i="7"/>
  <c r="P39" i="7"/>
  <c r="O39" i="7"/>
  <c r="B39" i="7"/>
  <c r="Q33" i="7"/>
  <c r="P33" i="7"/>
  <c r="O33" i="7"/>
  <c r="B33" i="7"/>
  <c r="Q31" i="7"/>
  <c r="P31" i="7"/>
  <c r="O31" i="7"/>
  <c r="B31" i="7"/>
  <c r="Q29" i="7"/>
  <c r="P29" i="7"/>
  <c r="O29" i="7"/>
  <c r="B29" i="7"/>
  <c r="Q27" i="7"/>
  <c r="P27" i="7"/>
  <c r="O27" i="7"/>
  <c r="B27" i="7"/>
  <c r="Q25" i="7"/>
  <c r="P25" i="7"/>
  <c r="O25" i="7"/>
  <c r="B25" i="7"/>
  <c r="Q23" i="7"/>
  <c r="P23" i="7"/>
  <c r="O23" i="7"/>
  <c r="B23" i="7"/>
  <c r="Q21" i="7"/>
  <c r="P21" i="7"/>
  <c r="O21" i="7"/>
  <c r="B21" i="7"/>
  <c r="Q19" i="7"/>
  <c r="P19" i="7"/>
  <c r="O19" i="7"/>
  <c r="B19" i="7"/>
  <c r="Q17" i="7"/>
  <c r="P17" i="7"/>
  <c r="O17" i="7"/>
  <c r="B17" i="7"/>
  <c r="Q15" i="7"/>
  <c r="P15" i="7"/>
  <c r="O15" i="7"/>
  <c r="B15" i="7"/>
  <c r="Q13" i="7"/>
  <c r="P13" i="7"/>
  <c r="O13" i="7"/>
  <c r="B13" i="7"/>
  <c r="Q11" i="7"/>
  <c r="P11" i="7"/>
  <c r="O11" i="7"/>
  <c r="B11" i="7"/>
  <c r="Q355" i="7"/>
  <c r="P355" i="7"/>
  <c r="O355" i="7"/>
  <c r="B355" i="7"/>
  <c r="Q364" i="7"/>
  <c r="P364" i="7"/>
  <c r="O364" i="7"/>
  <c r="B364" i="7"/>
  <c r="Q367" i="7"/>
  <c r="P367" i="7"/>
  <c r="O367" i="7"/>
  <c r="B367" i="7"/>
  <c r="Q338" i="7"/>
  <c r="P338" i="7"/>
  <c r="O338" i="7"/>
  <c r="B338" i="7"/>
  <c r="Q331" i="7"/>
  <c r="P331" i="7"/>
  <c r="O331" i="7"/>
  <c r="B331" i="7"/>
  <c r="Q306" i="7"/>
  <c r="P306" i="7"/>
  <c r="O306" i="7"/>
  <c r="B306" i="7"/>
  <c r="Q301" i="7"/>
  <c r="P301" i="7"/>
  <c r="O301" i="7"/>
  <c r="B301" i="7"/>
  <c r="Q298" i="7"/>
  <c r="P298" i="7"/>
  <c r="O298" i="7"/>
  <c r="B298" i="7"/>
  <c r="Q289" i="7"/>
  <c r="P289" i="7"/>
  <c r="O289" i="7"/>
  <c r="B289" i="7"/>
  <c r="Q286" i="7"/>
  <c r="P286" i="7"/>
  <c r="O286" i="7"/>
  <c r="B286" i="7"/>
  <c r="Q283" i="7"/>
  <c r="P283" i="7"/>
  <c r="O283" i="7"/>
  <c r="B283" i="7"/>
  <c r="Q278" i="7"/>
  <c r="P278" i="7"/>
  <c r="O278" i="7"/>
  <c r="B278" i="7"/>
  <c r="Q275" i="7"/>
  <c r="P275" i="7"/>
  <c r="O275" i="7"/>
  <c r="B275" i="7"/>
  <c r="Q266" i="7"/>
  <c r="P266" i="7"/>
  <c r="O266" i="7"/>
  <c r="B266" i="7"/>
  <c r="Q263" i="7"/>
  <c r="P263" i="7"/>
  <c r="O263" i="7"/>
  <c r="B263" i="7"/>
  <c r="Q226" i="7"/>
  <c r="P226" i="7"/>
  <c r="O226" i="7"/>
  <c r="B226" i="7"/>
  <c r="Q217" i="7"/>
  <c r="P217" i="7"/>
  <c r="O217" i="7"/>
  <c r="B217" i="7"/>
  <c r="Q212" i="7"/>
  <c r="P212" i="7"/>
  <c r="O212" i="7"/>
  <c r="B212" i="7"/>
  <c r="Q201" i="7"/>
  <c r="P201" i="7"/>
  <c r="O201" i="7"/>
  <c r="B201" i="7"/>
  <c r="Q162" i="7"/>
  <c r="P162" i="7"/>
  <c r="O162" i="7"/>
  <c r="B162" i="7"/>
  <c r="Q131" i="7"/>
  <c r="P131" i="7"/>
  <c r="O131" i="7"/>
  <c r="B131" i="7"/>
  <c r="Q97" i="7"/>
  <c r="P97" i="7"/>
  <c r="O97" i="7"/>
  <c r="B97" i="7"/>
  <c r="Q89" i="7"/>
  <c r="P89" i="7"/>
  <c r="O89" i="7"/>
  <c r="B89" i="7"/>
  <c r="Q86" i="7"/>
  <c r="P86" i="7"/>
  <c r="O86" i="7"/>
  <c r="B86" i="7"/>
  <c r="Q83" i="7"/>
  <c r="P83" i="7"/>
  <c r="O83" i="7"/>
  <c r="B83" i="7"/>
  <c r="Q80" i="7"/>
  <c r="P80" i="7"/>
  <c r="O80" i="7"/>
  <c r="B80" i="7"/>
  <c r="Q42" i="7"/>
  <c r="P42" i="7"/>
  <c r="O42" i="7"/>
  <c r="B42" i="7"/>
  <c r="Q9" i="7"/>
  <c r="P9" i="7"/>
  <c r="O9" i="7"/>
  <c r="B9" i="7"/>
  <c r="N292" i="6"/>
  <c r="M292" i="6"/>
  <c r="L292" i="6"/>
  <c r="B292" i="6"/>
  <c r="N134" i="6"/>
  <c r="M134" i="6"/>
  <c r="L134" i="6"/>
  <c r="B134" i="6"/>
  <c r="N109" i="6"/>
  <c r="M109" i="6"/>
  <c r="L109" i="6"/>
  <c r="B109" i="6"/>
  <c r="N8" i="6"/>
  <c r="M8" i="6"/>
  <c r="L8" i="6"/>
  <c r="B8" i="6"/>
  <c r="N27" i="6"/>
  <c r="M27" i="6"/>
  <c r="L27" i="6"/>
  <c r="B27" i="6"/>
  <c r="N34" i="6"/>
  <c r="M34" i="6"/>
  <c r="L34" i="6"/>
  <c r="B34" i="6"/>
  <c r="N32" i="6"/>
  <c r="M32" i="6"/>
  <c r="L32" i="6"/>
  <c r="B32" i="6"/>
  <c r="N36" i="6"/>
  <c r="M36" i="6"/>
  <c r="L36" i="6"/>
  <c r="B36" i="6"/>
  <c r="N38" i="6"/>
  <c r="M38" i="6"/>
  <c r="L38" i="6"/>
  <c r="B38" i="6"/>
  <c r="N40" i="6"/>
  <c r="M40" i="6"/>
  <c r="L40" i="6"/>
  <c r="B40" i="6"/>
  <c r="N42" i="6"/>
  <c r="M42" i="6"/>
  <c r="L42" i="6"/>
  <c r="B42" i="6"/>
  <c r="N52" i="6"/>
  <c r="M52" i="6"/>
  <c r="L52" i="6"/>
  <c r="B52" i="6"/>
  <c r="N48" i="6"/>
  <c r="M48" i="6"/>
  <c r="L48" i="6"/>
  <c r="B48" i="6"/>
  <c r="N50" i="6"/>
  <c r="M50" i="6"/>
  <c r="L50" i="6"/>
  <c r="B50" i="6"/>
  <c r="N61" i="6"/>
  <c r="M61" i="6"/>
  <c r="L61" i="6"/>
  <c r="B61" i="6"/>
  <c r="N54" i="6"/>
  <c r="M54" i="6"/>
  <c r="L54" i="6"/>
  <c r="B54" i="6"/>
  <c r="N59" i="6"/>
  <c r="M59" i="6"/>
  <c r="L59" i="6"/>
  <c r="B59" i="6"/>
  <c r="N63" i="6"/>
  <c r="M63" i="6"/>
  <c r="L63" i="6"/>
  <c r="B63" i="6"/>
  <c r="N71" i="6"/>
  <c r="M71" i="6"/>
  <c r="L71" i="6"/>
  <c r="B71" i="6"/>
  <c r="N80" i="6"/>
  <c r="M80" i="6"/>
  <c r="L80" i="6"/>
  <c r="B80" i="6"/>
  <c r="N82" i="6"/>
  <c r="M82" i="6"/>
  <c r="L82" i="6"/>
  <c r="B82" i="6"/>
  <c r="N84" i="6"/>
  <c r="M84" i="6"/>
  <c r="L84" i="6"/>
  <c r="B84" i="6"/>
  <c r="N86" i="6"/>
  <c r="M86" i="6"/>
  <c r="L86" i="6"/>
  <c r="B86" i="6"/>
  <c r="N88" i="6"/>
  <c r="M88" i="6"/>
  <c r="L88" i="6"/>
  <c r="B88" i="6"/>
  <c r="N97" i="6"/>
  <c r="M97" i="6"/>
  <c r="L97" i="6"/>
  <c r="B97" i="6"/>
  <c r="N95" i="6"/>
  <c r="M95" i="6"/>
  <c r="L95" i="6"/>
  <c r="B95" i="6"/>
  <c r="N93" i="6"/>
  <c r="M93" i="6"/>
  <c r="L93" i="6"/>
  <c r="B93" i="6"/>
  <c r="N136" i="6"/>
  <c r="M136" i="6"/>
  <c r="L136" i="6"/>
  <c r="B136" i="6"/>
  <c r="N138" i="6"/>
  <c r="M138" i="6"/>
  <c r="L138" i="6"/>
  <c r="B138" i="6"/>
  <c r="N140" i="6"/>
  <c r="M140" i="6"/>
  <c r="L140" i="6"/>
  <c r="B140" i="6"/>
  <c r="N150" i="6"/>
  <c r="M150" i="6"/>
  <c r="L150" i="6"/>
  <c r="B150" i="6"/>
  <c r="N148" i="6"/>
  <c r="M148" i="6"/>
  <c r="L148" i="6"/>
  <c r="B148" i="6"/>
  <c r="N146" i="6"/>
  <c r="M146" i="6"/>
  <c r="L146" i="6"/>
  <c r="B146" i="6"/>
  <c r="N144" i="6"/>
  <c r="M144" i="6"/>
  <c r="L144" i="6"/>
  <c r="B144" i="6"/>
  <c r="N142" i="6"/>
  <c r="M142" i="6"/>
  <c r="L142" i="6"/>
  <c r="B142" i="6"/>
  <c r="N152" i="6"/>
  <c r="M152" i="6"/>
  <c r="L152" i="6"/>
  <c r="B152" i="6"/>
  <c r="N154" i="6"/>
  <c r="M154" i="6"/>
  <c r="L154" i="6"/>
  <c r="B154" i="6"/>
  <c r="N156" i="6"/>
  <c r="M156" i="6"/>
  <c r="L156" i="6"/>
  <c r="B156" i="6"/>
  <c r="N158" i="6"/>
  <c r="M158" i="6"/>
  <c r="L158" i="6"/>
  <c r="B158" i="6"/>
  <c r="N160" i="6"/>
  <c r="M160" i="6"/>
  <c r="L160" i="6"/>
  <c r="B160" i="6"/>
  <c r="N162" i="6"/>
  <c r="M162" i="6"/>
  <c r="L162" i="6"/>
  <c r="B162" i="6"/>
  <c r="N164" i="6"/>
  <c r="M164" i="6"/>
  <c r="L164" i="6"/>
  <c r="B164" i="6"/>
  <c r="N166" i="6"/>
  <c r="M166" i="6"/>
  <c r="L166" i="6"/>
  <c r="B166" i="6"/>
  <c r="N168" i="6"/>
  <c r="M168" i="6"/>
  <c r="L168" i="6"/>
  <c r="B168" i="6"/>
  <c r="N170" i="6"/>
  <c r="M170" i="6"/>
  <c r="L170" i="6"/>
  <c r="B170" i="6"/>
  <c r="N178" i="6"/>
  <c r="M178" i="6"/>
  <c r="L178" i="6"/>
  <c r="B178" i="6"/>
  <c r="N183" i="6"/>
  <c r="M183" i="6"/>
  <c r="L183" i="6"/>
  <c r="B183" i="6"/>
  <c r="N185" i="6"/>
  <c r="M185" i="6"/>
  <c r="L185" i="6"/>
  <c r="B185" i="6"/>
  <c r="N187" i="6"/>
  <c r="M187" i="6"/>
  <c r="L187" i="6"/>
  <c r="B187" i="6"/>
  <c r="N192" i="6"/>
  <c r="M192" i="6"/>
  <c r="L192" i="6"/>
  <c r="B192" i="6"/>
  <c r="N194" i="6"/>
  <c r="M194" i="6"/>
  <c r="L194" i="6"/>
  <c r="B194" i="6"/>
  <c r="N196" i="6"/>
  <c r="M196" i="6"/>
  <c r="L196" i="6"/>
  <c r="B196" i="6"/>
  <c r="N198" i="6"/>
  <c r="M198" i="6"/>
  <c r="L198" i="6"/>
  <c r="B198" i="6"/>
  <c r="N200" i="6"/>
  <c r="M200" i="6"/>
  <c r="L200" i="6"/>
  <c r="B200" i="6"/>
  <c r="N202" i="6"/>
  <c r="M202" i="6"/>
  <c r="L202" i="6"/>
  <c r="B202" i="6"/>
  <c r="N204" i="6"/>
  <c r="M204" i="6"/>
  <c r="L204" i="6"/>
  <c r="B204" i="6"/>
  <c r="N206" i="6"/>
  <c r="M206" i="6"/>
  <c r="L206" i="6"/>
  <c r="B206" i="6"/>
  <c r="N208" i="6"/>
  <c r="M208" i="6"/>
  <c r="L208" i="6"/>
  <c r="B208" i="6"/>
  <c r="N214" i="6"/>
  <c r="M214" i="6"/>
  <c r="L214" i="6"/>
  <c r="B214" i="6"/>
  <c r="N227" i="6"/>
  <c r="M227" i="6"/>
  <c r="L227" i="6"/>
  <c r="B227" i="6"/>
  <c r="N229" i="6"/>
  <c r="M229" i="6"/>
  <c r="L229" i="6"/>
  <c r="B229" i="6"/>
  <c r="N231" i="6"/>
  <c r="M231" i="6"/>
  <c r="L231" i="6"/>
  <c r="B231" i="6"/>
  <c r="N233" i="6"/>
  <c r="M233" i="6"/>
  <c r="L233" i="6"/>
  <c r="B233" i="6"/>
  <c r="N235" i="6"/>
  <c r="M235" i="6"/>
  <c r="L235" i="6"/>
  <c r="B235" i="6"/>
  <c r="N237" i="6"/>
  <c r="M237" i="6"/>
  <c r="L237" i="6"/>
  <c r="B237" i="6"/>
  <c r="N239" i="6"/>
  <c r="M239" i="6"/>
  <c r="L239" i="6"/>
  <c r="B239" i="6"/>
  <c r="N241" i="6"/>
  <c r="M241" i="6"/>
  <c r="L241" i="6"/>
  <c r="B241" i="6"/>
  <c r="N246" i="6"/>
  <c r="M246" i="6"/>
  <c r="L246" i="6"/>
  <c r="B246" i="6"/>
  <c r="N248" i="6"/>
  <c r="M248" i="6"/>
  <c r="L248" i="6"/>
  <c r="B248" i="6"/>
  <c r="N250" i="6"/>
  <c r="M250" i="6"/>
  <c r="L250" i="6"/>
  <c r="B250" i="6"/>
  <c r="N252" i="6"/>
  <c r="M252" i="6"/>
  <c r="L252" i="6"/>
  <c r="B252" i="6"/>
  <c r="N254" i="6"/>
  <c r="M254" i="6"/>
  <c r="L254" i="6"/>
  <c r="B254" i="6"/>
  <c r="N256" i="6"/>
  <c r="M256" i="6"/>
  <c r="L256" i="6"/>
  <c r="B256" i="6"/>
  <c r="N258" i="6"/>
  <c r="M258" i="6"/>
  <c r="L258" i="6"/>
  <c r="B258" i="6"/>
  <c r="N260" i="6"/>
  <c r="M260" i="6"/>
  <c r="L260" i="6"/>
  <c r="B260" i="6"/>
  <c r="N262" i="6"/>
  <c r="M262" i="6"/>
  <c r="L262" i="6"/>
  <c r="B262" i="6"/>
  <c r="N267" i="6"/>
  <c r="M267" i="6"/>
  <c r="L267" i="6"/>
  <c r="B267" i="6"/>
  <c r="N272" i="6"/>
  <c r="M272" i="6"/>
  <c r="L272" i="6"/>
  <c r="B272" i="6"/>
  <c r="N277" i="6"/>
  <c r="M277" i="6"/>
  <c r="L277" i="6"/>
  <c r="B277" i="6"/>
  <c r="N283" i="6"/>
  <c r="M283" i="6"/>
  <c r="L283" i="6"/>
  <c r="B283" i="6"/>
  <c r="N281" i="6"/>
  <c r="M281" i="6"/>
  <c r="L281" i="6"/>
  <c r="B281" i="6"/>
  <c r="N279" i="6"/>
  <c r="M279" i="6"/>
  <c r="L279" i="6"/>
  <c r="B279" i="6"/>
  <c r="N290" i="6"/>
  <c r="M290" i="6"/>
  <c r="L290" i="6"/>
  <c r="B290" i="6"/>
  <c r="N288" i="6"/>
  <c r="M288" i="6"/>
  <c r="L288" i="6"/>
  <c r="B288" i="6"/>
  <c r="N222" i="6"/>
  <c r="M222" i="6"/>
  <c r="L222" i="6"/>
  <c r="B222" i="6"/>
  <c r="N218" i="6"/>
  <c r="M218" i="6"/>
  <c r="L218" i="6"/>
  <c r="B218" i="6"/>
  <c r="N212" i="6"/>
  <c r="M212" i="6"/>
  <c r="L212" i="6"/>
  <c r="B212" i="6"/>
  <c r="N129" i="6"/>
  <c r="M129" i="6"/>
  <c r="L129" i="6"/>
  <c r="B129" i="6"/>
  <c r="N116" i="6"/>
  <c r="M116" i="6"/>
  <c r="L116" i="6"/>
  <c r="B116" i="6"/>
  <c r="N101" i="6"/>
  <c r="M101" i="6"/>
  <c r="L101" i="6"/>
  <c r="B101" i="6"/>
  <c r="N75" i="6"/>
  <c r="M75" i="6"/>
  <c r="L75" i="6"/>
  <c r="B75" i="6"/>
  <c r="N46" i="6"/>
  <c r="M46" i="6"/>
  <c r="L46" i="6"/>
  <c r="B46" i="6"/>
  <c r="N25" i="6"/>
  <c r="M25" i="6"/>
  <c r="L25" i="6"/>
  <c r="B25" i="6"/>
  <c r="N15" i="6"/>
  <c r="M15" i="6"/>
  <c r="L15" i="6"/>
  <c r="B15" i="6"/>
  <c r="N286" i="6"/>
  <c r="M286" i="6"/>
  <c r="L286" i="6"/>
  <c r="B286" i="6"/>
  <c r="N275" i="6"/>
  <c r="M275" i="6"/>
  <c r="L275" i="6"/>
  <c r="B275" i="6"/>
  <c r="N270" i="6"/>
  <c r="M270" i="6"/>
  <c r="L270" i="6"/>
  <c r="B270" i="6"/>
  <c r="N265" i="6"/>
  <c r="M265" i="6"/>
  <c r="L265" i="6"/>
  <c r="B265" i="6"/>
  <c r="N244" i="6"/>
  <c r="M244" i="6"/>
  <c r="L244" i="6"/>
  <c r="B244" i="6"/>
  <c r="N225" i="6"/>
  <c r="M225" i="6"/>
  <c r="L225" i="6"/>
  <c r="B225" i="6"/>
  <c r="N190" i="6"/>
  <c r="M190" i="6"/>
  <c r="L190" i="6"/>
  <c r="B190" i="6"/>
  <c r="N181" i="6"/>
  <c r="M181" i="6"/>
  <c r="L181" i="6"/>
  <c r="B181" i="6"/>
  <c r="N176" i="6"/>
  <c r="M176" i="6"/>
  <c r="L176" i="6"/>
  <c r="B176" i="6"/>
  <c r="N173" i="6"/>
  <c r="M173" i="6"/>
  <c r="L173" i="6"/>
  <c r="B173" i="6"/>
  <c r="N125" i="6"/>
  <c r="M125" i="6"/>
  <c r="L125" i="6"/>
  <c r="B125" i="6"/>
  <c r="N122" i="6"/>
  <c r="M122" i="6"/>
  <c r="L122" i="6"/>
  <c r="B122" i="6"/>
  <c r="N119" i="6"/>
  <c r="M119" i="6"/>
  <c r="L119" i="6"/>
  <c r="B119" i="6"/>
  <c r="N112" i="6"/>
  <c r="M112" i="6"/>
  <c r="L112" i="6"/>
  <c r="B112" i="6"/>
  <c r="N104" i="6"/>
  <c r="M104" i="6"/>
  <c r="L104" i="6"/>
  <c r="B104" i="6"/>
  <c r="N91" i="6"/>
  <c r="M91" i="6"/>
  <c r="L91" i="6"/>
  <c r="B91" i="6"/>
  <c r="N78" i="6"/>
  <c r="M78" i="6"/>
  <c r="L78" i="6"/>
  <c r="B78" i="6"/>
  <c r="N69" i="6"/>
  <c r="M69" i="6"/>
  <c r="L69" i="6"/>
  <c r="B69" i="6"/>
  <c r="N66" i="6"/>
  <c r="M66" i="6"/>
  <c r="L66" i="6"/>
  <c r="B66" i="6"/>
  <c r="N57" i="6"/>
  <c r="M57" i="6"/>
  <c r="L57" i="6"/>
  <c r="B57" i="6"/>
  <c r="N30" i="6"/>
  <c r="M30" i="6"/>
  <c r="L30" i="6"/>
  <c r="B30" i="6"/>
  <c r="N21" i="6"/>
  <c r="M21" i="6"/>
  <c r="L21" i="6"/>
  <c r="B21" i="6"/>
  <c r="N18" i="6"/>
  <c r="M18" i="6"/>
  <c r="L18" i="6"/>
  <c r="B18" i="6"/>
  <c r="N11" i="6"/>
  <c r="M11" i="6"/>
  <c r="L11" i="6"/>
  <c r="B11" i="6"/>
  <c r="R223" i="5"/>
  <c r="Q223" i="5"/>
  <c r="P223" i="5"/>
  <c r="B223" i="5"/>
  <c r="R286" i="5"/>
  <c r="Q286" i="5"/>
  <c r="P286" i="5"/>
  <c r="B286" i="5"/>
  <c r="R277" i="5"/>
  <c r="Q277" i="5"/>
  <c r="P277" i="5"/>
  <c r="B277" i="5"/>
  <c r="R225" i="5"/>
  <c r="Q225" i="5"/>
  <c r="P225" i="5"/>
  <c r="B225" i="5"/>
  <c r="R192" i="5"/>
  <c r="Q192" i="5"/>
  <c r="P192" i="5"/>
  <c r="B192" i="5"/>
  <c r="R190" i="5"/>
  <c r="Q190" i="5"/>
  <c r="P190" i="5"/>
  <c r="B190" i="5"/>
  <c r="R188" i="5"/>
  <c r="Q188" i="5"/>
  <c r="P188" i="5"/>
  <c r="B188" i="5"/>
  <c r="R186" i="5"/>
  <c r="Q186" i="5"/>
  <c r="P186" i="5"/>
  <c r="B186" i="5"/>
  <c r="R184" i="5"/>
  <c r="Q184" i="5"/>
  <c r="P184" i="5"/>
  <c r="B184" i="5"/>
  <c r="R182" i="5"/>
  <c r="Q182" i="5"/>
  <c r="P182" i="5"/>
  <c r="B182" i="5"/>
  <c r="R147" i="5"/>
  <c r="Q147" i="5"/>
  <c r="P147" i="5"/>
  <c r="B147" i="5"/>
  <c r="R142" i="5"/>
  <c r="Q142" i="5"/>
  <c r="P142" i="5"/>
  <c r="B142" i="5"/>
  <c r="R137" i="5"/>
  <c r="Q137" i="5"/>
  <c r="P137" i="5"/>
  <c r="B137" i="5"/>
  <c r="R135" i="5"/>
  <c r="Q135" i="5"/>
  <c r="P135" i="5"/>
  <c r="B135" i="5"/>
  <c r="R133" i="5"/>
  <c r="Q133" i="5"/>
  <c r="P133" i="5"/>
  <c r="B133" i="5"/>
  <c r="R128" i="5"/>
  <c r="Q128" i="5"/>
  <c r="P128" i="5"/>
  <c r="B128" i="5"/>
  <c r="R126" i="5"/>
  <c r="Q126" i="5"/>
  <c r="P126" i="5"/>
  <c r="B126" i="5"/>
  <c r="R121" i="5"/>
  <c r="Q121" i="5"/>
  <c r="P121" i="5"/>
  <c r="B121" i="5"/>
  <c r="R119" i="5"/>
  <c r="Q119" i="5"/>
  <c r="P119" i="5"/>
  <c r="B119" i="5"/>
  <c r="R117" i="5"/>
  <c r="Q117" i="5"/>
  <c r="P117" i="5"/>
  <c r="B117" i="5"/>
  <c r="R115" i="5"/>
  <c r="Q115" i="5"/>
  <c r="P115" i="5"/>
  <c r="B115" i="5"/>
  <c r="R107" i="5"/>
  <c r="Q107" i="5"/>
  <c r="P107" i="5"/>
  <c r="B107" i="5"/>
  <c r="R96" i="5"/>
  <c r="Q96" i="5"/>
  <c r="P96" i="5"/>
  <c r="B96" i="5"/>
  <c r="R94" i="5"/>
  <c r="Q94" i="5"/>
  <c r="P94" i="5"/>
  <c r="B94" i="5"/>
  <c r="R92" i="5"/>
  <c r="Q92" i="5"/>
  <c r="P92" i="5"/>
  <c r="B92" i="5"/>
  <c r="R90" i="5"/>
  <c r="Q90" i="5"/>
  <c r="P90" i="5"/>
  <c r="B90" i="5"/>
  <c r="R88" i="5"/>
  <c r="Q88" i="5"/>
  <c r="P88" i="5"/>
  <c r="B88" i="5"/>
  <c r="R86" i="5"/>
  <c r="Q86" i="5"/>
  <c r="P86" i="5"/>
  <c r="B86" i="5"/>
  <c r="R84" i="5"/>
  <c r="Q84" i="5"/>
  <c r="P84" i="5"/>
  <c r="B84" i="5"/>
  <c r="R79" i="5"/>
  <c r="Q79" i="5"/>
  <c r="P79" i="5"/>
  <c r="B79" i="5"/>
  <c r="R74" i="5"/>
  <c r="Q74" i="5"/>
  <c r="P74" i="5"/>
  <c r="B74" i="5"/>
  <c r="R72" i="5"/>
  <c r="Q72" i="5"/>
  <c r="P72" i="5"/>
  <c r="B72" i="5"/>
  <c r="R70" i="5"/>
  <c r="Q70" i="5"/>
  <c r="P70" i="5"/>
  <c r="B70" i="5"/>
  <c r="R52" i="5"/>
  <c r="Q52" i="5"/>
  <c r="P52" i="5"/>
  <c r="B52" i="5"/>
  <c r="R47" i="5"/>
  <c r="Q47" i="5"/>
  <c r="P47" i="5"/>
  <c r="B47" i="5"/>
  <c r="R45" i="5"/>
  <c r="Q45" i="5"/>
  <c r="P45" i="5"/>
  <c r="B45" i="5"/>
  <c r="R43" i="5"/>
  <c r="Q43" i="5"/>
  <c r="P43" i="5"/>
  <c r="B43" i="5"/>
  <c r="R35" i="5"/>
  <c r="Q35" i="5"/>
  <c r="P35" i="5"/>
  <c r="B35" i="5"/>
  <c r="R244" i="5"/>
  <c r="Q244" i="5"/>
  <c r="P244" i="5"/>
  <c r="B244" i="5"/>
  <c r="R215" i="5"/>
  <c r="Q215" i="5"/>
  <c r="P215" i="5"/>
  <c r="B215" i="5"/>
  <c r="R211" i="5"/>
  <c r="Q211" i="5"/>
  <c r="P211" i="5"/>
  <c r="B211" i="5"/>
  <c r="R180" i="5"/>
  <c r="Q180" i="5"/>
  <c r="P180" i="5"/>
  <c r="B180" i="5"/>
  <c r="R158" i="5"/>
  <c r="Q158" i="5"/>
  <c r="P158" i="5"/>
  <c r="B158" i="5"/>
  <c r="R151" i="5"/>
  <c r="Q151" i="5"/>
  <c r="P151" i="5"/>
  <c r="B151" i="5"/>
  <c r="R65" i="5"/>
  <c r="Q65" i="5"/>
  <c r="P65" i="5"/>
  <c r="B65" i="5"/>
  <c r="R30" i="5"/>
  <c r="Q30" i="5"/>
  <c r="P30" i="5"/>
  <c r="B30" i="5"/>
  <c r="R23" i="5"/>
  <c r="Q23" i="5"/>
  <c r="P23" i="5"/>
  <c r="B23" i="5"/>
  <c r="R10" i="5"/>
  <c r="Q10" i="5"/>
  <c r="P10" i="5"/>
  <c r="B10" i="5"/>
  <c r="R275" i="5"/>
  <c r="Q275" i="5"/>
  <c r="P275" i="5"/>
  <c r="B275" i="5"/>
  <c r="R283" i="5"/>
  <c r="Q283" i="5"/>
  <c r="P283" i="5"/>
  <c r="B283" i="5"/>
  <c r="R280" i="5"/>
  <c r="Q280" i="5"/>
  <c r="P280" i="5"/>
  <c r="B280" i="5"/>
  <c r="R271" i="5"/>
  <c r="Q271" i="5"/>
  <c r="P271" i="5"/>
  <c r="B271" i="5"/>
  <c r="R268" i="5"/>
  <c r="Q268" i="5"/>
  <c r="P268" i="5"/>
  <c r="B268" i="5"/>
  <c r="R265" i="5"/>
  <c r="Q265" i="5"/>
  <c r="P265" i="5"/>
  <c r="B265" i="5"/>
  <c r="R262" i="5"/>
  <c r="Q262" i="5"/>
  <c r="P262" i="5"/>
  <c r="B262" i="5"/>
  <c r="R259" i="5"/>
  <c r="Q259" i="5"/>
  <c r="P259" i="5"/>
  <c r="B259" i="5"/>
  <c r="R256" i="5"/>
  <c r="Q256" i="5"/>
  <c r="P256" i="5"/>
  <c r="B256" i="5"/>
  <c r="R253" i="5"/>
  <c r="Q253" i="5"/>
  <c r="P253" i="5"/>
  <c r="B253" i="5"/>
  <c r="R250" i="5"/>
  <c r="Q250" i="5"/>
  <c r="P250" i="5"/>
  <c r="B250" i="5"/>
  <c r="R247" i="5"/>
  <c r="Q247" i="5"/>
  <c r="P247" i="5"/>
  <c r="B247" i="5"/>
  <c r="R240" i="5"/>
  <c r="Q240" i="5"/>
  <c r="P240" i="5"/>
  <c r="B240" i="5"/>
  <c r="R237" i="5"/>
  <c r="Q237" i="5"/>
  <c r="P237" i="5"/>
  <c r="B237" i="5"/>
  <c r="R234" i="5"/>
  <c r="Q234" i="5"/>
  <c r="P234" i="5"/>
  <c r="B234" i="5"/>
  <c r="R231" i="5"/>
  <c r="Q231" i="5"/>
  <c r="P231" i="5"/>
  <c r="B231" i="5"/>
  <c r="R228" i="5"/>
  <c r="Q228" i="5"/>
  <c r="P228" i="5"/>
  <c r="B228" i="5"/>
  <c r="R218" i="5"/>
  <c r="Q218" i="5"/>
  <c r="P218" i="5"/>
  <c r="B218" i="5"/>
  <c r="R207" i="5"/>
  <c r="Q207" i="5"/>
  <c r="P207" i="5"/>
  <c r="B207" i="5"/>
  <c r="R204" i="5"/>
  <c r="Q204" i="5"/>
  <c r="P204" i="5"/>
  <c r="B204" i="5"/>
  <c r="R201" i="5"/>
  <c r="Q201" i="5"/>
  <c r="P201" i="5"/>
  <c r="B201" i="5"/>
  <c r="R198" i="5"/>
  <c r="Q198" i="5"/>
  <c r="P198" i="5"/>
  <c r="B198" i="5"/>
  <c r="R195" i="5"/>
  <c r="Q195" i="5"/>
  <c r="P195" i="5"/>
  <c r="B195" i="5"/>
  <c r="R176" i="5"/>
  <c r="Q176" i="5"/>
  <c r="P176" i="5"/>
  <c r="B176" i="5"/>
  <c r="R173" i="5"/>
  <c r="Q173" i="5"/>
  <c r="P173" i="5"/>
  <c r="B173" i="5"/>
  <c r="R170" i="5"/>
  <c r="Q170" i="5"/>
  <c r="P170" i="5"/>
  <c r="B170" i="5"/>
  <c r="R167" i="5"/>
  <c r="Q167" i="5"/>
  <c r="P167" i="5"/>
  <c r="B167" i="5"/>
  <c r="R164" i="5"/>
  <c r="Q164" i="5"/>
  <c r="P164" i="5"/>
  <c r="B164" i="5"/>
  <c r="R161" i="5"/>
  <c r="Q161" i="5"/>
  <c r="P161" i="5"/>
  <c r="B161" i="5"/>
  <c r="R154" i="5"/>
  <c r="Q154" i="5"/>
  <c r="P154" i="5"/>
  <c r="B154" i="5"/>
  <c r="R145" i="5"/>
  <c r="Q145" i="5"/>
  <c r="P145" i="5"/>
  <c r="B145" i="5"/>
  <c r="R140" i="5"/>
  <c r="Q140" i="5"/>
  <c r="P140" i="5"/>
  <c r="B140" i="5"/>
  <c r="R131" i="5"/>
  <c r="Q131" i="5"/>
  <c r="P131" i="5"/>
  <c r="B131" i="5"/>
  <c r="R124" i="5"/>
  <c r="Q124" i="5"/>
  <c r="P124" i="5"/>
  <c r="B124" i="5"/>
  <c r="R113" i="5"/>
  <c r="Q113" i="5"/>
  <c r="P113" i="5"/>
  <c r="B113" i="5"/>
  <c r="R110" i="5"/>
  <c r="Q110" i="5"/>
  <c r="P110" i="5"/>
  <c r="B110" i="5"/>
  <c r="R105" i="5"/>
  <c r="Q105" i="5"/>
  <c r="P105" i="5"/>
  <c r="B105" i="5"/>
  <c r="R102" i="5"/>
  <c r="Q102" i="5"/>
  <c r="P102" i="5"/>
  <c r="B102" i="5"/>
  <c r="R99" i="5"/>
  <c r="Q99" i="5"/>
  <c r="P99" i="5"/>
  <c r="B99" i="5"/>
  <c r="R82" i="5"/>
  <c r="Q82" i="5"/>
  <c r="P82" i="5"/>
  <c r="B82" i="5"/>
  <c r="R77" i="5"/>
  <c r="Q77" i="5"/>
  <c r="P77" i="5"/>
  <c r="B77" i="5"/>
  <c r="R68" i="5"/>
  <c r="Q68" i="5"/>
  <c r="P68" i="5"/>
  <c r="B68" i="5"/>
  <c r="R61" i="5"/>
  <c r="Q61" i="5"/>
  <c r="P61" i="5"/>
  <c r="B61" i="5"/>
  <c r="R58" i="5"/>
  <c r="Q58" i="5"/>
  <c r="P58" i="5"/>
  <c r="B58" i="5"/>
  <c r="R55" i="5"/>
  <c r="Q55" i="5"/>
  <c r="P55" i="5"/>
  <c r="B55" i="5"/>
  <c r="R50" i="5"/>
  <c r="Q50" i="5"/>
  <c r="P50" i="5"/>
  <c r="B50" i="5"/>
  <c r="R41" i="5"/>
  <c r="Q41" i="5"/>
  <c r="P41" i="5"/>
  <c r="B41" i="5"/>
  <c r="R38" i="5"/>
  <c r="Q38" i="5"/>
  <c r="P38" i="5"/>
  <c r="B38" i="5"/>
  <c r="R33" i="5"/>
  <c r="Q33" i="5"/>
  <c r="P33" i="5"/>
  <c r="B33" i="5"/>
  <c r="R26" i="5"/>
  <c r="Q26" i="5"/>
  <c r="P26" i="5"/>
  <c r="B26" i="5"/>
  <c r="R19" i="5"/>
  <c r="Q19" i="5"/>
  <c r="P19" i="5"/>
  <c r="B19" i="5"/>
  <c r="R16" i="5"/>
  <c r="Q16" i="5"/>
  <c r="P16" i="5"/>
  <c r="B16" i="5"/>
  <c r="R13" i="5"/>
  <c r="Q13" i="5"/>
  <c r="P13" i="5"/>
  <c r="B13" i="5"/>
  <c r="Q229" i="4"/>
  <c r="P229" i="4"/>
  <c r="O229" i="4"/>
  <c r="N229" i="4"/>
  <c r="M229" i="4"/>
  <c r="L229" i="4"/>
  <c r="B229" i="4"/>
  <c r="Q79" i="2"/>
  <c r="P79" i="2"/>
  <c r="O79" i="2"/>
  <c r="N79" i="2"/>
  <c r="B79" i="2"/>
  <c r="Q65" i="2"/>
  <c r="P65" i="2"/>
  <c r="O65" i="2"/>
  <c r="N65" i="2"/>
  <c r="B65" i="2"/>
  <c r="Q59" i="2"/>
  <c r="P59" i="2"/>
  <c r="O59" i="2"/>
  <c r="N59" i="2"/>
  <c r="B59" i="2"/>
  <c r="Q25" i="2"/>
  <c r="P25" i="2"/>
  <c r="O25" i="2"/>
  <c r="N25" i="2"/>
  <c r="B25" i="2"/>
  <c r="P13" i="2"/>
  <c r="Q13" i="2"/>
  <c r="O13" i="2"/>
  <c r="N13" i="2"/>
  <c r="B13" i="2"/>
  <c r="Q126" i="2"/>
  <c r="P126" i="2"/>
  <c r="O126" i="2"/>
  <c r="N126" i="2"/>
  <c r="B126" i="2"/>
  <c r="Q118" i="2"/>
  <c r="P118" i="2"/>
  <c r="O118" i="2"/>
  <c r="N118" i="2"/>
  <c r="B118" i="2"/>
  <c r="Q113" i="2"/>
  <c r="P113" i="2"/>
  <c r="O113" i="2"/>
  <c r="N113" i="2"/>
  <c r="B113" i="2"/>
  <c r="Q54" i="2"/>
  <c r="P54" i="2"/>
  <c r="O54" i="2"/>
  <c r="N54" i="2"/>
  <c r="B54" i="2"/>
  <c r="Q29" i="2"/>
  <c r="P29" i="2"/>
  <c r="O29" i="2"/>
  <c r="N29" i="2"/>
  <c r="B29" i="2"/>
  <c r="Q160" i="2"/>
  <c r="P160" i="2"/>
  <c r="O160" i="2"/>
  <c r="N160" i="2"/>
  <c r="B160" i="2"/>
  <c r="Q165" i="2"/>
  <c r="P165" i="2"/>
  <c r="O165" i="2"/>
  <c r="N165" i="2"/>
  <c r="B165" i="2"/>
  <c r="Q143" i="2"/>
  <c r="P143" i="2"/>
  <c r="O143" i="2"/>
  <c r="N143" i="2"/>
  <c r="B143" i="2"/>
  <c r="Q139" i="2"/>
  <c r="P139" i="2"/>
  <c r="O139" i="2"/>
  <c r="N139" i="2"/>
  <c r="B139" i="2"/>
  <c r="Q137" i="2"/>
  <c r="P137" i="2"/>
  <c r="O137" i="2"/>
  <c r="N137" i="2"/>
  <c r="B137" i="2"/>
  <c r="Q135" i="2"/>
  <c r="P135" i="2"/>
  <c r="O135" i="2"/>
  <c r="N135" i="2"/>
  <c r="B135" i="2"/>
  <c r="Q133" i="2"/>
  <c r="P133" i="2"/>
  <c r="O133" i="2"/>
  <c r="N133" i="2"/>
  <c r="B133" i="2"/>
  <c r="Q131" i="2"/>
  <c r="P131" i="2"/>
  <c r="O131" i="2"/>
  <c r="N131" i="2"/>
  <c r="B131" i="2"/>
  <c r="Q209" i="2"/>
  <c r="P209" i="2"/>
  <c r="O209" i="2"/>
  <c r="N209" i="2"/>
  <c r="B209" i="2"/>
  <c r="Q228" i="2"/>
  <c r="P228" i="2"/>
  <c r="O228" i="2"/>
  <c r="N228" i="2"/>
  <c r="B228" i="2"/>
  <c r="Q226" i="2"/>
  <c r="P226" i="2"/>
  <c r="O226" i="2"/>
  <c r="N226" i="2"/>
  <c r="B226" i="2"/>
  <c r="Q224" i="2"/>
  <c r="P224" i="2"/>
  <c r="O224" i="2"/>
  <c r="N224" i="2"/>
  <c r="B224" i="2"/>
  <c r="Q221" i="2"/>
  <c r="P221" i="2"/>
  <c r="O221" i="2"/>
  <c r="N221" i="2"/>
  <c r="B221" i="2"/>
  <c r="Q218" i="2"/>
  <c r="P218" i="2"/>
  <c r="O218" i="2"/>
  <c r="N218" i="2"/>
  <c r="B218" i="2"/>
  <c r="Q215" i="2"/>
  <c r="P215" i="2"/>
  <c r="O215" i="2"/>
  <c r="N215" i="2"/>
  <c r="B215" i="2"/>
  <c r="Q212" i="2"/>
  <c r="P212" i="2"/>
  <c r="O212" i="2"/>
  <c r="N212" i="2"/>
  <c r="B212" i="2"/>
  <c r="Q207" i="2"/>
  <c r="P207" i="2"/>
  <c r="O207" i="2"/>
  <c r="N207" i="2"/>
  <c r="B207" i="2"/>
  <c r="Q204" i="2"/>
  <c r="P204" i="2"/>
  <c r="O204" i="2"/>
  <c r="N204" i="2"/>
  <c r="B204" i="2"/>
  <c r="Q201" i="2"/>
  <c r="P201" i="2"/>
  <c r="O201" i="2"/>
  <c r="N201" i="2"/>
  <c r="B201" i="2"/>
  <c r="Q198" i="2"/>
  <c r="P198" i="2"/>
  <c r="O198" i="2"/>
  <c r="N198" i="2"/>
  <c r="B198" i="2"/>
  <c r="Q195" i="2"/>
  <c r="P195" i="2"/>
  <c r="O195" i="2"/>
  <c r="N195" i="2"/>
  <c r="B195" i="2"/>
  <c r="Q192" i="2"/>
  <c r="P192" i="2"/>
  <c r="O192" i="2"/>
  <c r="N192" i="2"/>
  <c r="B192" i="2"/>
  <c r="Q189" i="2"/>
  <c r="P189" i="2"/>
  <c r="O189" i="2"/>
  <c r="N189" i="2"/>
  <c r="B189" i="2"/>
  <c r="Q186" i="2"/>
  <c r="P186" i="2"/>
  <c r="O186" i="2"/>
  <c r="N186" i="2"/>
  <c r="B186" i="2"/>
  <c r="Q183" i="2"/>
  <c r="P183" i="2"/>
  <c r="O183" i="2"/>
  <c r="N183" i="2"/>
  <c r="B183" i="2"/>
  <c r="Q180" i="2"/>
  <c r="P180" i="2"/>
  <c r="O180" i="2"/>
  <c r="N180" i="2"/>
  <c r="B180" i="2"/>
  <c r="Q177" i="2"/>
  <c r="P177" i="2"/>
  <c r="O177" i="2"/>
  <c r="N177" i="2"/>
  <c r="B177" i="2"/>
  <c r="Q174" i="2"/>
  <c r="P174" i="2"/>
  <c r="O174" i="2"/>
  <c r="N174" i="2"/>
  <c r="B174" i="2"/>
  <c r="Q171" i="2"/>
  <c r="P171" i="2"/>
  <c r="O171" i="2"/>
  <c r="N171" i="2"/>
  <c r="B171" i="2"/>
  <c r="Q168" i="2"/>
  <c r="P168" i="2"/>
  <c r="O168" i="2"/>
  <c r="N168" i="2"/>
  <c r="B168" i="2"/>
  <c r="Q163" i="2"/>
  <c r="P163" i="2"/>
  <c r="O163" i="2"/>
  <c r="N163" i="2"/>
  <c r="B163" i="2"/>
  <c r="Q158" i="2"/>
  <c r="P158" i="2"/>
  <c r="O158" i="2"/>
  <c r="N158" i="2"/>
  <c r="B158" i="2"/>
  <c r="Q155" i="2"/>
  <c r="P155" i="2"/>
  <c r="O155" i="2"/>
  <c r="N155" i="2"/>
  <c r="B155" i="2"/>
  <c r="Q152" i="2"/>
  <c r="P152" i="2"/>
  <c r="O152" i="2"/>
  <c r="N152" i="2"/>
  <c r="B152" i="2"/>
  <c r="Q149" i="2"/>
  <c r="P149" i="2"/>
  <c r="O149" i="2"/>
  <c r="N149" i="2"/>
  <c r="B149" i="2"/>
  <c r="Q146" i="2"/>
  <c r="P146" i="2"/>
  <c r="O146" i="2"/>
  <c r="N146" i="2"/>
  <c r="B146" i="2"/>
  <c r="Q129" i="2"/>
  <c r="P129" i="2"/>
  <c r="O129" i="2"/>
  <c r="N129" i="2"/>
  <c r="B129" i="2"/>
  <c r="Q124" i="2"/>
  <c r="P124" i="2"/>
  <c r="O124" i="2"/>
  <c r="N124" i="2"/>
  <c r="B124" i="2"/>
  <c r="Q121" i="2"/>
  <c r="P121" i="2"/>
  <c r="O121" i="2"/>
  <c r="N121" i="2"/>
  <c r="B121" i="2"/>
  <c r="Q109" i="2"/>
  <c r="P109" i="2"/>
  <c r="O109" i="2"/>
  <c r="N109" i="2"/>
  <c r="B109" i="2"/>
  <c r="Q106" i="2"/>
  <c r="P106" i="2"/>
  <c r="O106" i="2"/>
  <c r="N106" i="2"/>
  <c r="B106" i="2"/>
  <c r="Q103" i="2"/>
  <c r="P103" i="2"/>
  <c r="O103" i="2"/>
  <c r="N103" i="2"/>
  <c r="B103" i="2"/>
  <c r="Q100" i="2"/>
  <c r="P100" i="2"/>
  <c r="O100" i="2"/>
  <c r="N100" i="2"/>
  <c r="B100" i="2"/>
  <c r="Q97" i="2"/>
  <c r="P97" i="2"/>
  <c r="O97" i="2"/>
  <c r="N97" i="2"/>
  <c r="B97" i="2"/>
  <c r="Q94" i="2"/>
  <c r="P94" i="2"/>
  <c r="O94" i="2"/>
  <c r="N94" i="2"/>
  <c r="B94" i="2"/>
  <c r="Q91" i="2"/>
  <c r="P91" i="2"/>
  <c r="O91" i="2"/>
  <c r="N91" i="2"/>
  <c r="B91" i="2"/>
  <c r="Q88" i="2"/>
  <c r="P88" i="2"/>
  <c r="O88" i="2"/>
  <c r="N88" i="2"/>
  <c r="B88" i="2"/>
  <c r="Q85" i="2"/>
  <c r="P85" i="2"/>
  <c r="O85" i="2"/>
  <c r="N85" i="2"/>
  <c r="B85" i="2"/>
  <c r="Q82" i="2"/>
  <c r="P82" i="2"/>
  <c r="O82" i="2"/>
  <c r="N82" i="2"/>
  <c r="B82" i="2"/>
  <c r="Q50" i="2"/>
  <c r="P50" i="2"/>
  <c r="O50" i="2"/>
  <c r="N50" i="2"/>
  <c r="B50" i="2"/>
  <c r="Q47" i="2"/>
  <c r="P47" i="2"/>
  <c r="O47" i="2"/>
  <c r="N47" i="2"/>
  <c r="B47" i="2"/>
  <c r="Q44" i="2"/>
  <c r="P44" i="2"/>
  <c r="O44" i="2"/>
  <c r="N44" i="2"/>
  <c r="B44" i="2"/>
  <c r="Q41" i="2"/>
  <c r="P41" i="2"/>
  <c r="O41" i="2"/>
  <c r="N41" i="2"/>
  <c r="B41" i="2"/>
  <c r="Q38" i="2"/>
  <c r="P38" i="2"/>
  <c r="O38" i="2"/>
  <c r="N38" i="2"/>
  <c r="B38" i="2"/>
  <c r="Q35" i="2"/>
  <c r="P35" i="2"/>
  <c r="O35" i="2"/>
  <c r="N35" i="2"/>
  <c r="B35" i="2"/>
  <c r="Q32" i="2"/>
  <c r="P32" i="2"/>
  <c r="O32" i="2"/>
  <c r="N32" i="2"/>
  <c r="B32" i="2"/>
  <c r="R146" i="3"/>
  <c r="Q146" i="3"/>
  <c r="P146" i="3"/>
  <c r="O146" i="3"/>
  <c r="N146" i="3"/>
  <c r="M146" i="3"/>
  <c r="B146" i="3"/>
  <c r="R134" i="3"/>
  <c r="Q134" i="3"/>
  <c r="P134" i="3"/>
  <c r="O134" i="3"/>
  <c r="N134" i="3"/>
  <c r="M134" i="3"/>
  <c r="B134" i="3"/>
  <c r="R125" i="3"/>
  <c r="Q125" i="3"/>
  <c r="P125" i="3"/>
  <c r="O125" i="3"/>
  <c r="N125" i="3"/>
  <c r="M125" i="3"/>
  <c r="B125" i="3"/>
  <c r="R110" i="3"/>
  <c r="Q110" i="3"/>
  <c r="P110" i="3"/>
  <c r="O110" i="3"/>
  <c r="N110" i="3"/>
  <c r="M110" i="3"/>
  <c r="B110" i="3"/>
  <c r="R72" i="3"/>
  <c r="Q72" i="3"/>
  <c r="P72" i="3"/>
  <c r="O72" i="3"/>
  <c r="N72" i="3"/>
  <c r="M72" i="3"/>
  <c r="B72" i="3"/>
  <c r="R61" i="3"/>
  <c r="Q61" i="3"/>
  <c r="P61" i="3"/>
  <c r="O61" i="3"/>
  <c r="N61" i="3"/>
  <c r="M61" i="3"/>
  <c r="B61" i="3"/>
  <c r="R52" i="3"/>
  <c r="Q52" i="3"/>
  <c r="P52" i="3"/>
  <c r="O52" i="3"/>
  <c r="N52" i="3"/>
  <c r="M52" i="3"/>
  <c r="B52" i="3"/>
  <c r="R21" i="3"/>
  <c r="Q21" i="3"/>
  <c r="P21" i="3"/>
  <c r="O21" i="3"/>
  <c r="N21" i="3"/>
  <c r="M21" i="3"/>
  <c r="B21" i="3"/>
  <c r="R184" i="3"/>
  <c r="Q184" i="3"/>
  <c r="P184" i="3"/>
  <c r="O184" i="3"/>
  <c r="N184" i="3"/>
  <c r="M184" i="3"/>
  <c r="B184" i="3"/>
  <c r="R180" i="3"/>
  <c r="Q180" i="3"/>
  <c r="P180" i="3"/>
  <c r="O180" i="3"/>
  <c r="N180" i="3"/>
  <c r="M180" i="3"/>
  <c r="B180" i="3"/>
  <c r="R100" i="3"/>
  <c r="Q100" i="3"/>
  <c r="P100" i="3"/>
  <c r="O100" i="3"/>
  <c r="N100" i="3"/>
  <c r="M100" i="3"/>
  <c r="B100" i="3"/>
  <c r="R96" i="3"/>
  <c r="Q96" i="3"/>
  <c r="P96" i="3"/>
  <c r="O96" i="3"/>
  <c r="N96" i="3"/>
  <c r="M96" i="3"/>
  <c r="B96" i="3"/>
  <c r="R90" i="3"/>
  <c r="Q90" i="3"/>
  <c r="P90" i="3"/>
  <c r="O90" i="3"/>
  <c r="N90" i="3"/>
  <c r="M90" i="3"/>
  <c r="B90" i="3"/>
  <c r="R86" i="3"/>
  <c r="Q86" i="3"/>
  <c r="P86" i="3"/>
  <c r="O86" i="3"/>
  <c r="N86" i="3"/>
  <c r="M86" i="3"/>
  <c r="B86" i="3"/>
  <c r="R79" i="3"/>
  <c r="Q79" i="3"/>
  <c r="P79" i="3"/>
  <c r="O79" i="3"/>
  <c r="N79" i="3"/>
  <c r="M79" i="3"/>
  <c r="B79" i="3"/>
  <c r="R56" i="3"/>
  <c r="Q56" i="3"/>
  <c r="P56" i="3"/>
  <c r="O56" i="3"/>
  <c r="N56" i="3"/>
  <c r="M56" i="3"/>
  <c r="B56" i="3"/>
  <c r="R25" i="3"/>
  <c r="Q25" i="3"/>
  <c r="P25" i="3"/>
  <c r="O25" i="3"/>
  <c r="N25" i="3"/>
  <c r="M25" i="3"/>
  <c r="B25" i="3"/>
  <c r="B15" i="3"/>
  <c r="R42" i="3"/>
  <c r="Q42" i="3"/>
  <c r="P42" i="3"/>
  <c r="O42" i="3"/>
  <c r="N42" i="3"/>
  <c r="M42" i="3"/>
  <c r="B42" i="3"/>
  <c r="R193" i="3"/>
  <c r="Q193" i="3"/>
  <c r="P193" i="3"/>
  <c r="O193" i="3"/>
  <c r="N193" i="3"/>
  <c r="M193" i="3"/>
  <c r="B193" i="3"/>
  <c r="R191" i="3"/>
  <c r="Q191" i="3"/>
  <c r="P191" i="3"/>
  <c r="O191" i="3"/>
  <c r="N191" i="3"/>
  <c r="M191" i="3"/>
  <c r="B191" i="3"/>
  <c r="R189" i="3"/>
  <c r="Q189" i="3"/>
  <c r="P189" i="3"/>
  <c r="O189" i="3"/>
  <c r="N189" i="3"/>
  <c r="M189" i="3"/>
  <c r="B189" i="3"/>
  <c r="R173" i="3"/>
  <c r="Q173" i="3"/>
  <c r="P173" i="3"/>
  <c r="O173" i="3"/>
  <c r="N173" i="3"/>
  <c r="M173" i="3"/>
  <c r="B173" i="3"/>
  <c r="R162" i="3"/>
  <c r="Q162" i="3"/>
  <c r="P162" i="3"/>
  <c r="O162" i="3"/>
  <c r="N162" i="3"/>
  <c r="M162" i="3"/>
  <c r="B162" i="3"/>
  <c r="R157" i="3"/>
  <c r="Q157" i="3"/>
  <c r="P157" i="3"/>
  <c r="O157" i="3"/>
  <c r="N157" i="3"/>
  <c r="M157" i="3"/>
  <c r="B157" i="3"/>
  <c r="R136" i="3"/>
  <c r="Q136" i="3"/>
  <c r="P136" i="3"/>
  <c r="O136" i="3"/>
  <c r="N136" i="3"/>
  <c r="M136" i="3"/>
  <c r="B136" i="3"/>
  <c r="R92" i="3"/>
  <c r="Q92" i="3"/>
  <c r="P92" i="3"/>
  <c r="O92" i="3"/>
  <c r="N92" i="3"/>
  <c r="M92" i="3"/>
  <c r="B92" i="3"/>
  <c r="R29" i="3"/>
  <c r="Q29" i="3"/>
  <c r="P29" i="3"/>
  <c r="O29" i="3"/>
  <c r="N29" i="3"/>
  <c r="M29" i="3"/>
  <c r="B29" i="3"/>
  <c r="R27" i="3"/>
  <c r="Q27" i="3"/>
  <c r="P27" i="3"/>
  <c r="O27" i="3"/>
  <c r="N27" i="3"/>
  <c r="M27" i="3"/>
  <c r="B27" i="3"/>
  <c r="R187" i="3"/>
  <c r="Q187" i="3"/>
  <c r="P187" i="3"/>
  <c r="O187" i="3"/>
  <c r="N187" i="3"/>
  <c r="M187" i="3"/>
  <c r="B187" i="3"/>
  <c r="R176" i="3"/>
  <c r="Q176" i="3"/>
  <c r="P176" i="3"/>
  <c r="O176" i="3"/>
  <c r="N176" i="3"/>
  <c r="M176" i="3"/>
  <c r="B176" i="3"/>
  <c r="R171" i="3"/>
  <c r="Q171" i="3"/>
  <c r="P171" i="3"/>
  <c r="O171" i="3"/>
  <c r="N171" i="3"/>
  <c r="M171" i="3"/>
  <c r="B171" i="3"/>
  <c r="R168" i="3"/>
  <c r="Q168" i="3"/>
  <c r="P168" i="3"/>
  <c r="O168" i="3"/>
  <c r="N168" i="3"/>
  <c r="M168" i="3"/>
  <c r="B168" i="3"/>
  <c r="R165" i="3"/>
  <c r="Q165" i="3"/>
  <c r="P165" i="3"/>
  <c r="O165" i="3"/>
  <c r="N165" i="3"/>
  <c r="M165" i="3"/>
  <c r="B165" i="3"/>
  <c r="R160" i="3"/>
  <c r="Q160" i="3"/>
  <c r="P160" i="3"/>
  <c r="O160" i="3"/>
  <c r="N160" i="3"/>
  <c r="M160" i="3"/>
  <c r="B160" i="3"/>
  <c r="R155" i="3"/>
  <c r="Q155" i="3"/>
  <c r="P155" i="3"/>
  <c r="O155" i="3"/>
  <c r="N155" i="3"/>
  <c r="M155" i="3"/>
  <c r="B155" i="3"/>
  <c r="R152" i="3"/>
  <c r="Q152" i="3"/>
  <c r="P152" i="3"/>
  <c r="O152" i="3"/>
  <c r="N152" i="3"/>
  <c r="M152" i="3"/>
  <c r="B152" i="3"/>
  <c r="R149" i="3"/>
  <c r="Q149" i="3"/>
  <c r="P149" i="3"/>
  <c r="O149" i="3"/>
  <c r="N149" i="3"/>
  <c r="M149" i="3"/>
  <c r="B149" i="3"/>
  <c r="R116" i="3"/>
  <c r="Q116" i="3"/>
  <c r="P116" i="3"/>
  <c r="O116" i="3"/>
  <c r="N116" i="3"/>
  <c r="M116" i="3"/>
  <c r="B116" i="3"/>
  <c r="R113" i="3"/>
  <c r="Q113" i="3"/>
  <c r="P113" i="3"/>
  <c r="O113" i="3"/>
  <c r="N113" i="3"/>
  <c r="M113" i="3"/>
  <c r="B113" i="3"/>
  <c r="R103" i="3"/>
  <c r="Q103" i="3"/>
  <c r="P103" i="3"/>
  <c r="O103" i="3"/>
  <c r="N103" i="3"/>
  <c r="M103" i="3"/>
  <c r="B103" i="3"/>
  <c r="R82" i="3"/>
  <c r="Q82" i="3"/>
  <c r="P82" i="3"/>
  <c r="O82" i="3"/>
  <c r="N82" i="3"/>
  <c r="M82" i="3"/>
  <c r="B82" i="3"/>
  <c r="R75" i="3"/>
  <c r="Q75" i="3"/>
  <c r="P75" i="3"/>
  <c r="O75" i="3"/>
  <c r="N75" i="3"/>
  <c r="M75" i="3"/>
  <c r="B75" i="3"/>
  <c r="R38" i="3"/>
  <c r="Q38" i="3"/>
  <c r="P38" i="3"/>
  <c r="O38" i="3"/>
  <c r="N38" i="3"/>
  <c r="M38" i="3"/>
  <c r="B38" i="3"/>
  <c r="R35" i="3"/>
  <c r="Q35" i="3"/>
  <c r="P35" i="3"/>
  <c r="O35" i="3"/>
  <c r="N35" i="3"/>
  <c r="M35" i="3"/>
  <c r="B35" i="3"/>
  <c r="R32" i="3"/>
  <c r="Q32" i="3"/>
  <c r="P32" i="3"/>
  <c r="O32" i="3"/>
  <c r="N32" i="3"/>
  <c r="M32" i="3"/>
  <c r="B32" i="3"/>
  <c r="R9" i="3"/>
  <c r="Q9" i="3"/>
  <c r="P9" i="3"/>
  <c r="O9" i="3"/>
  <c r="N9" i="3"/>
  <c r="M9" i="3"/>
  <c r="B9" i="3"/>
  <c r="Q184" i="1"/>
  <c r="P184" i="1"/>
  <c r="O184" i="1"/>
  <c r="N184" i="1"/>
  <c r="M184" i="1"/>
  <c r="L184" i="1"/>
  <c r="B184" i="1"/>
  <c r="Q153" i="1"/>
  <c r="P153" i="1"/>
  <c r="O153" i="1"/>
  <c r="N153" i="1"/>
  <c r="M153" i="1"/>
  <c r="L153" i="1"/>
  <c r="B153" i="1"/>
  <c r="Q179" i="1"/>
  <c r="P179" i="1"/>
  <c r="O179" i="1"/>
  <c r="N179" i="1"/>
  <c r="M179" i="1"/>
  <c r="L179" i="1"/>
  <c r="B179" i="1"/>
  <c r="Q157" i="1"/>
  <c r="P157" i="1"/>
  <c r="O157" i="1"/>
  <c r="N157" i="1"/>
  <c r="M157" i="1"/>
  <c r="L157" i="1"/>
  <c r="B157" i="1"/>
  <c r="Q142" i="1"/>
  <c r="P142" i="1"/>
  <c r="O142" i="1"/>
  <c r="N142" i="1"/>
  <c r="M142" i="1"/>
  <c r="L142" i="1"/>
  <c r="B142" i="1"/>
  <c r="Q135" i="1"/>
  <c r="P135" i="1"/>
  <c r="O135" i="1"/>
  <c r="N135" i="1"/>
  <c r="M135" i="1"/>
  <c r="L135" i="1"/>
  <c r="B135" i="1"/>
  <c r="Q126" i="1"/>
  <c r="P126" i="1"/>
  <c r="O126" i="1"/>
  <c r="N126" i="1"/>
  <c r="M126" i="1"/>
  <c r="L126" i="1"/>
  <c r="B126" i="1"/>
  <c r="Q122" i="1"/>
  <c r="P122" i="1"/>
  <c r="O122" i="1"/>
  <c r="N122" i="1"/>
  <c r="M122" i="1"/>
  <c r="L122" i="1"/>
  <c r="B122" i="1"/>
  <c r="Q109" i="1"/>
  <c r="P109" i="1"/>
  <c r="O109" i="1"/>
  <c r="N109" i="1"/>
  <c r="M109" i="1"/>
  <c r="L109" i="1"/>
  <c r="B109" i="1"/>
  <c r="Q104" i="1"/>
  <c r="P104" i="1"/>
  <c r="O104" i="1"/>
  <c r="N104" i="1"/>
  <c r="M104" i="1"/>
  <c r="L104" i="1"/>
  <c r="B104" i="1"/>
  <c r="Q99" i="1"/>
  <c r="P99" i="1"/>
  <c r="O99" i="1"/>
  <c r="N99" i="1"/>
  <c r="M99" i="1"/>
  <c r="L99" i="1"/>
  <c r="B99" i="1"/>
  <c r="Q95" i="1"/>
  <c r="P95" i="1"/>
  <c r="O95" i="1"/>
  <c r="N95" i="1"/>
  <c r="M95" i="1"/>
  <c r="L95" i="1"/>
  <c r="B95" i="1"/>
  <c r="Q88" i="1"/>
  <c r="P88" i="1"/>
  <c r="O88" i="1"/>
  <c r="N88" i="1"/>
  <c r="M88" i="1"/>
  <c r="L88" i="1"/>
  <c r="B88" i="1"/>
  <c r="Q84" i="1"/>
  <c r="P84" i="1"/>
  <c r="O84" i="1"/>
  <c r="N84" i="1"/>
  <c r="M84" i="1"/>
  <c r="L84" i="1"/>
  <c r="B84" i="1"/>
  <c r="Q80" i="1"/>
  <c r="P80" i="1"/>
  <c r="O80" i="1"/>
  <c r="N80" i="1"/>
  <c r="M80" i="1"/>
  <c r="L80" i="1"/>
  <c r="B80" i="1"/>
  <c r="Q128" i="1"/>
  <c r="P128" i="1"/>
  <c r="O128" i="1"/>
  <c r="N128" i="1"/>
  <c r="M128" i="1"/>
  <c r="L128" i="1"/>
  <c r="B128" i="1"/>
  <c r="Q195" i="1"/>
  <c r="P195" i="1"/>
  <c r="O195" i="1"/>
  <c r="N195" i="1"/>
  <c r="M195" i="1"/>
  <c r="L195" i="1"/>
  <c r="B195" i="1"/>
  <c r="Q193" i="1"/>
  <c r="P193" i="1"/>
  <c r="O193" i="1"/>
  <c r="N193" i="1"/>
  <c r="M193" i="1"/>
  <c r="L193" i="1"/>
  <c r="B193" i="1"/>
  <c r="Q190" i="1"/>
  <c r="P190" i="1"/>
  <c r="O190" i="1"/>
  <c r="N190" i="1"/>
  <c r="M190" i="1"/>
  <c r="L190" i="1"/>
  <c r="B190" i="1"/>
  <c r="Q187" i="1"/>
  <c r="P187" i="1"/>
  <c r="O187" i="1"/>
  <c r="N187" i="1"/>
  <c r="M187" i="1"/>
  <c r="L187" i="1"/>
  <c r="B187" i="1"/>
  <c r="Q175" i="1"/>
  <c r="P175" i="1"/>
  <c r="O175" i="1"/>
  <c r="N175" i="1"/>
  <c r="M175" i="1"/>
  <c r="L175" i="1"/>
  <c r="B175" i="1"/>
  <c r="Q172" i="1"/>
  <c r="P172" i="1"/>
  <c r="O172" i="1"/>
  <c r="N172" i="1"/>
  <c r="M172" i="1"/>
  <c r="L172" i="1"/>
  <c r="B172" i="1"/>
  <c r="Q169" i="1"/>
  <c r="P169" i="1"/>
  <c r="O169" i="1"/>
  <c r="N169" i="1"/>
  <c r="M169" i="1"/>
  <c r="L169" i="1"/>
  <c r="B169" i="1"/>
  <c r="Q166" i="1"/>
  <c r="P166" i="1"/>
  <c r="O166" i="1"/>
  <c r="N166" i="1"/>
  <c r="M166" i="1"/>
  <c r="L166" i="1"/>
  <c r="B166" i="1"/>
  <c r="Q163" i="1"/>
  <c r="P163" i="1"/>
  <c r="O163" i="1"/>
  <c r="N163" i="1"/>
  <c r="M163" i="1"/>
  <c r="L163" i="1"/>
  <c r="B163" i="1"/>
  <c r="Q160" i="1"/>
  <c r="P160" i="1"/>
  <c r="O160" i="1"/>
  <c r="N160" i="1"/>
  <c r="M160" i="1"/>
  <c r="L160" i="1"/>
  <c r="B160" i="1"/>
  <c r="Q148" i="1"/>
  <c r="P148" i="1"/>
  <c r="O148" i="1"/>
  <c r="N148" i="1"/>
  <c r="M148" i="1"/>
  <c r="L148" i="1"/>
  <c r="B148" i="1"/>
  <c r="Q145" i="1"/>
  <c r="P145" i="1"/>
  <c r="O145" i="1"/>
  <c r="N145" i="1"/>
  <c r="M145" i="1"/>
  <c r="L145" i="1"/>
  <c r="B145" i="1"/>
  <c r="Q138" i="1"/>
  <c r="P138" i="1"/>
  <c r="O138" i="1"/>
  <c r="N138" i="1"/>
  <c r="M138" i="1"/>
  <c r="L138" i="1"/>
  <c r="B138" i="1"/>
  <c r="Q131" i="1"/>
  <c r="P131" i="1"/>
  <c r="O131" i="1"/>
  <c r="N131" i="1"/>
  <c r="M131" i="1"/>
  <c r="L131" i="1"/>
  <c r="B131" i="1"/>
  <c r="Q118" i="1"/>
  <c r="P118" i="1"/>
  <c r="O118" i="1"/>
  <c r="N118" i="1"/>
  <c r="M118" i="1"/>
  <c r="L118" i="1"/>
  <c r="B118" i="1"/>
  <c r="Q115" i="1"/>
  <c r="P115" i="1"/>
  <c r="O115" i="1"/>
  <c r="N115" i="1"/>
  <c r="M115" i="1"/>
  <c r="L115" i="1"/>
  <c r="B115" i="1"/>
  <c r="Q112" i="1"/>
  <c r="P112" i="1"/>
  <c r="O112" i="1"/>
  <c r="N112" i="1"/>
  <c r="M112" i="1"/>
  <c r="L112" i="1"/>
  <c r="B112" i="1"/>
  <c r="Q91" i="1"/>
  <c r="P91" i="1"/>
  <c r="O91" i="1"/>
  <c r="N91" i="1"/>
  <c r="M91" i="1"/>
  <c r="L91" i="1"/>
  <c r="B91" i="1"/>
  <c r="Q76" i="1"/>
  <c r="P76" i="1"/>
  <c r="O76" i="1"/>
  <c r="N76" i="1"/>
  <c r="M76" i="1"/>
  <c r="L76" i="1"/>
  <c r="B76" i="1"/>
  <c r="P69" i="1"/>
  <c r="Q69" i="1"/>
  <c r="O69" i="1"/>
  <c r="N69" i="1"/>
  <c r="M69" i="1"/>
  <c r="L69" i="1"/>
  <c r="B69" i="1"/>
  <c r="Q64" i="1"/>
  <c r="P64" i="1"/>
  <c r="O64" i="1"/>
  <c r="N64" i="1"/>
  <c r="M64" i="1"/>
  <c r="L64" i="1"/>
  <c r="B64" i="1"/>
  <c r="Q57" i="1"/>
  <c r="P57" i="1"/>
  <c r="O57" i="1"/>
  <c r="N57" i="1"/>
  <c r="M57" i="1"/>
  <c r="L57" i="1"/>
  <c r="B57" i="1"/>
  <c r="Q54" i="1"/>
  <c r="P54" i="1"/>
  <c r="O54" i="1"/>
  <c r="N54" i="1"/>
  <c r="M54" i="1"/>
  <c r="L54" i="1"/>
  <c r="B54" i="1"/>
  <c r="Q51" i="1"/>
  <c r="P51" i="1"/>
  <c r="O51" i="1"/>
  <c r="N51" i="1"/>
  <c r="M51" i="1"/>
  <c r="L51" i="1"/>
  <c r="B51" i="1"/>
  <c r="Q47" i="1"/>
  <c r="P47" i="1"/>
  <c r="O47" i="1"/>
  <c r="N47" i="1"/>
  <c r="M47" i="1"/>
  <c r="L47" i="1"/>
  <c r="B47" i="1"/>
  <c r="M44" i="1"/>
  <c r="Q44" i="1"/>
  <c r="P44" i="1"/>
  <c r="O44" i="1"/>
  <c r="N44" i="1"/>
  <c r="L44" i="1"/>
  <c r="B44" i="1"/>
  <c r="Q40" i="1"/>
  <c r="P40" i="1"/>
  <c r="O40" i="1"/>
  <c r="N40" i="1"/>
  <c r="M40" i="1"/>
  <c r="L40" i="1"/>
  <c r="B40" i="1"/>
  <c r="Q37" i="1"/>
  <c r="P37" i="1"/>
  <c r="O37" i="1"/>
  <c r="N37" i="1"/>
  <c r="M37" i="1"/>
  <c r="L37" i="1"/>
  <c r="B37" i="1"/>
  <c r="Q34" i="1"/>
  <c r="P34" i="1"/>
  <c r="O34" i="1"/>
  <c r="N34" i="1"/>
  <c r="M34" i="1"/>
  <c r="L34" i="1"/>
  <c r="B34" i="1"/>
  <c r="Q31" i="1"/>
  <c r="P31" i="1"/>
  <c r="O31" i="1"/>
  <c r="N31" i="1"/>
  <c r="M31" i="1"/>
  <c r="L31" i="1"/>
  <c r="B31" i="1"/>
  <c r="B28" i="1"/>
  <c r="Q28" i="1"/>
  <c r="P28" i="1"/>
  <c r="O28" i="1"/>
  <c r="N28" i="1"/>
  <c r="M28" i="1"/>
  <c r="L28" i="1"/>
  <c r="Q15" i="1"/>
  <c r="P15" i="1"/>
  <c r="O15" i="1"/>
  <c r="N15" i="1"/>
  <c r="M15" i="1"/>
  <c r="L15" i="1"/>
  <c r="D41" i="5" l="1"/>
  <c r="D58" i="5"/>
  <c r="D198" i="5"/>
  <c r="D228" i="5"/>
  <c r="D268" i="5"/>
  <c r="D47" i="5"/>
  <c r="D94" i="5"/>
  <c r="D121" i="5"/>
  <c r="D137" i="5"/>
  <c r="D147" i="5"/>
  <c r="D225" i="5"/>
  <c r="D136" i="13"/>
  <c r="D244" i="6"/>
  <c r="D102" i="5"/>
  <c r="D151" i="5"/>
  <c r="D211" i="5"/>
  <c r="D35" i="5"/>
  <c r="D19" i="5"/>
  <c r="D33" i="5"/>
  <c r="S68" i="5"/>
  <c r="D204" i="5"/>
  <c r="S228" i="5"/>
  <c r="D115" i="5"/>
  <c r="D68" i="5"/>
  <c r="D82" i="5"/>
  <c r="S102" i="5"/>
  <c r="D79" i="5"/>
  <c r="D133" i="5"/>
  <c r="R244" i="11"/>
  <c r="S33" i="5"/>
  <c r="S82" i="5"/>
  <c r="S151" i="5"/>
  <c r="S147" i="5"/>
  <c r="D9" i="3"/>
  <c r="D61" i="3"/>
  <c r="O443" i="8"/>
  <c r="Q241" i="4"/>
  <c r="Q207" i="1"/>
  <c r="D105" i="5"/>
  <c r="D145" i="5"/>
  <c r="S145" i="5"/>
  <c r="D161" i="5"/>
  <c r="S161" i="5"/>
  <c r="D167" i="5"/>
  <c r="S167" i="5"/>
  <c r="D173" i="5"/>
  <c r="S173" i="5"/>
  <c r="D231" i="5"/>
  <c r="D247" i="5"/>
  <c r="S247" i="5"/>
  <c r="D253" i="5"/>
  <c r="S253" i="5"/>
  <c r="D158" i="5"/>
  <c r="D43" i="5"/>
  <c r="D84" i="5"/>
  <c r="S84" i="5"/>
  <c r="D88" i="5"/>
  <c r="S88" i="5"/>
  <c r="D182" i="5"/>
  <c r="D186" i="5"/>
  <c r="D190" i="5"/>
  <c r="S190" i="5"/>
  <c r="D176" i="5"/>
  <c r="D256" i="5"/>
  <c r="D90" i="5"/>
  <c r="D103" i="3"/>
  <c r="D38" i="5"/>
  <c r="S38" i="5"/>
  <c r="D61" i="5"/>
  <c r="S61" i="5"/>
  <c r="D77" i="5"/>
  <c r="D99" i="5"/>
  <c r="S99" i="5"/>
  <c r="D124" i="5"/>
  <c r="D140" i="5"/>
  <c r="S140" i="5"/>
  <c r="D154" i="5"/>
  <c r="S154" i="5"/>
  <c r="D164" i="5"/>
  <c r="D170" i="5"/>
  <c r="D201" i="5"/>
  <c r="S201" i="5"/>
  <c r="D218" i="5"/>
  <c r="D240" i="5"/>
  <c r="D250" i="5"/>
  <c r="S250" i="5"/>
  <c r="D265" i="5"/>
  <c r="S265" i="5"/>
  <c r="D180" i="5"/>
  <c r="S180" i="5"/>
  <c r="D244" i="5"/>
  <c r="S244" i="5"/>
  <c r="D45" i="5"/>
  <c r="S45" i="5"/>
  <c r="D74" i="5"/>
  <c r="S74" i="5"/>
  <c r="D86" i="5"/>
  <c r="D92" i="5"/>
  <c r="S92" i="5"/>
  <c r="D107" i="5"/>
  <c r="S107" i="5"/>
  <c r="D119" i="5"/>
  <c r="S119" i="5"/>
  <c r="D135" i="5"/>
  <c r="S135" i="5"/>
  <c r="D142" i="5"/>
  <c r="D192" i="5"/>
  <c r="S192" i="5"/>
  <c r="R85" i="12"/>
  <c r="D84" i="6"/>
  <c r="D213" i="15"/>
  <c r="D261" i="15"/>
  <c r="D77" i="15"/>
  <c r="D161" i="15"/>
  <c r="D210" i="15"/>
  <c r="R210" i="15"/>
  <c r="D264" i="15"/>
  <c r="D73" i="15"/>
  <c r="R73" i="15"/>
  <c r="D154" i="15"/>
  <c r="R154" i="15"/>
  <c r="D256" i="15"/>
  <c r="R256" i="15"/>
  <c r="D51" i="15"/>
  <c r="D15" i="15"/>
  <c r="R15" i="15"/>
  <c r="D17" i="15"/>
  <c r="R17" i="15"/>
  <c r="D22" i="15"/>
  <c r="R22" i="15"/>
  <c r="D24" i="15"/>
  <c r="R24" i="15"/>
  <c r="D26" i="15"/>
  <c r="R26" i="15"/>
  <c r="D28" i="15"/>
  <c r="D30" i="15"/>
  <c r="R30" i="15"/>
  <c r="D34" i="15"/>
  <c r="R34" i="15"/>
  <c r="D32" i="15"/>
  <c r="R32" i="15"/>
  <c r="D36" i="15"/>
  <c r="R36" i="15"/>
  <c r="D53" i="15"/>
  <c r="R53" i="15"/>
  <c r="D55" i="15"/>
  <c r="R55" i="15"/>
  <c r="D57" i="15"/>
  <c r="R57" i="15"/>
  <c r="D59" i="15"/>
  <c r="R59" i="15"/>
  <c r="D67" i="15"/>
  <c r="R67" i="15"/>
  <c r="D69" i="15"/>
  <c r="R69" i="15"/>
  <c r="D87" i="15"/>
  <c r="R87" i="15"/>
  <c r="D108" i="15"/>
  <c r="R108" i="15"/>
  <c r="D110" i="15"/>
  <c r="R110" i="15"/>
  <c r="D118" i="15"/>
  <c r="R118" i="15"/>
  <c r="D120" i="15"/>
  <c r="R120" i="15"/>
  <c r="D122" i="15"/>
  <c r="R122" i="15"/>
  <c r="D124" i="15"/>
  <c r="R124" i="15"/>
  <c r="D126" i="15"/>
  <c r="R126" i="15"/>
  <c r="D137" i="15"/>
  <c r="R137" i="15"/>
  <c r="D139" i="15"/>
  <c r="R139" i="15"/>
  <c r="D141" i="15"/>
  <c r="R141" i="15"/>
  <c r="D143" i="15"/>
  <c r="R143" i="15"/>
  <c r="D163" i="15"/>
  <c r="R163" i="15"/>
  <c r="D165" i="15"/>
  <c r="R165" i="15"/>
  <c r="D167" i="15"/>
  <c r="R167" i="15"/>
  <c r="D172" i="15"/>
  <c r="R172" i="15"/>
  <c r="D174" i="15"/>
  <c r="R174" i="15"/>
  <c r="D182" i="15"/>
  <c r="R182" i="15"/>
  <c r="D184" i="15"/>
  <c r="R184" i="15"/>
  <c r="D186" i="15"/>
  <c r="R186" i="15"/>
  <c r="D188" i="15"/>
  <c r="R188" i="15"/>
  <c r="D190" i="15"/>
  <c r="R190" i="15"/>
  <c r="D195" i="15"/>
  <c r="R195" i="15"/>
  <c r="D197" i="15"/>
  <c r="R197" i="15"/>
  <c r="D199" i="15"/>
  <c r="R199" i="15"/>
  <c r="D207" i="15"/>
  <c r="R207" i="15"/>
  <c r="D215" i="15"/>
  <c r="R215" i="15"/>
  <c r="D217" i="15"/>
  <c r="R217" i="15"/>
  <c r="D219" i="15"/>
  <c r="R219" i="15"/>
  <c r="D221" i="15"/>
  <c r="R221" i="15"/>
  <c r="D223" i="15"/>
  <c r="R223" i="15"/>
  <c r="D225" i="15"/>
  <c r="R225" i="15"/>
  <c r="D243" i="15"/>
  <c r="R243" i="15"/>
  <c r="D266" i="15"/>
  <c r="R266" i="15"/>
  <c r="D271" i="15"/>
  <c r="R271" i="15"/>
  <c r="D180" i="15"/>
  <c r="R180" i="15"/>
  <c r="D193" i="15"/>
  <c r="D238" i="15"/>
  <c r="R238" i="15"/>
  <c r="D241" i="15"/>
  <c r="R51" i="15"/>
  <c r="D273" i="15"/>
  <c r="R273" i="15"/>
  <c r="D13" i="15"/>
  <c r="R13" i="15"/>
  <c r="D20" i="15"/>
  <c r="D170" i="15"/>
  <c r="R170" i="15"/>
  <c r="D177" i="15"/>
  <c r="D202" i="15"/>
  <c r="R202" i="15"/>
  <c r="D205" i="15"/>
  <c r="D228" i="15"/>
  <c r="R228" i="15"/>
  <c r="D235" i="15"/>
  <c r="D246" i="15"/>
  <c r="R246" i="15"/>
  <c r="D253" i="15"/>
  <c r="D10" i="15"/>
  <c r="D41" i="15"/>
  <c r="R41" i="15"/>
  <c r="D46" i="15"/>
  <c r="D143" i="14"/>
  <c r="D78" i="14"/>
  <c r="D121" i="14"/>
  <c r="O124" i="14"/>
  <c r="D264" i="14"/>
  <c r="O264" i="14"/>
  <c r="O266" i="14"/>
  <c r="D268" i="14"/>
  <c r="D106" i="14"/>
  <c r="O128" i="14"/>
  <c r="D130" i="14"/>
  <c r="O130" i="14"/>
  <c r="D132" i="14"/>
  <c r="O132" i="14"/>
  <c r="D172" i="14"/>
  <c r="D174" i="14"/>
  <c r="D16" i="14"/>
  <c r="O16" i="14"/>
  <c r="D24" i="14"/>
  <c r="D218" i="14"/>
  <c r="D48" i="14"/>
  <c r="O57" i="14"/>
  <c r="D59" i="14"/>
  <c r="O59" i="14"/>
  <c r="D61" i="14"/>
  <c r="D239" i="14"/>
  <c r="D256" i="14"/>
  <c r="D262" i="14"/>
  <c r="O262" i="14"/>
  <c r="D292" i="14"/>
  <c r="D46" i="14"/>
  <c r="D73" i="14"/>
  <c r="O73" i="14"/>
  <c r="D177" i="14"/>
  <c r="D199" i="14"/>
  <c r="O199" i="14"/>
  <c r="D202" i="14"/>
  <c r="O202" i="14"/>
  <c r="D208" i="14"/>
  <c r="O208" i="14"/>
  <c r="D215" i="14"/>
  <c r="D96" i="14"/>
  <c r="O98" i="14"/>
  <c r="D196" i="14"/>
  <c r="D237" i="14"/>
  <c r="O237" i="14"/>
  <c r="D276" i="14"/>
  <c r="D285" i="14"/>
  <c r="O285" i="14"/>
  <c r="D287" i="14"/>
  <c r="O287" i="14"/>
  <c r="D37" i="14"/>
  <c r="O37" i="14"/>
  <c r="D118" i="14"/>
  <c r="D156" i="14"/>
  <c r="O156" i="14"/>
  <c r="D159" i="14"/>
  <c r="O159" i="14"/>
  <c r="D162" i="14"/>
  <c r="O162" i="14"/>
  <c r="O41" i="14"/>
  <c r="D43" i="14"/>
  <c r="O43" i="14"/>
  <c r="O90" i="14"/>
  <c r="D92" i="14"/>
  <c r="O94" i="14"/>
  <c r="O184" i="14"/>
  <c r="O251" i="14"/>
  <c r="O274" i="14"/>
  <c r="D10" i="14"/>
  <c r="O10" i="14"/>
  <c r="D136" i="14"/>
  <c r="O136" i="14"/>
  <c r="D140" i="14"/>
  <c r="O140" i="14"/>
  <c r="D153" i="14"/>
  <c r="O153" i="14"/>
  <c r="D166" i="14"/>
  <c r="D212" i="14"/>
  <c r="O212" i="14"/>
  <c r="D21" i="14"/>
  <c r="D13" i="14"/>
  <c r="D29" i="14"/>
  <c r="O29" i="14"/>
  <c r="D34" i="14"/>
  <c r="D51" i="14"/>
  <c r="O51" i="14"/>
  <c r="D70" i="14"/>
  <c r="D104" i="14"/>
  <c r="O104" i="14"/>
  <c r="D109" i="14"/>
  <c r="D124" i="14"/>
  <c r="D146" i="14"/>
  <c r="O146" i="14"/>
  <c r="D149" i="14"/>
  <c r="O180" i="14"/>
  <c r="D187" i="14"/>
  <c r="O187" i="14"/>
  <c r="D190" i="14"/>
  <c r="D227" i="14"/>
  <c r="O227" i="14"/>
  <c r="D244" i="14"/>
  <c r="O244" i="14"/>
  <c r="D247" i="14"/>
  <c r="O247" i="14"/>
  <c r="D254" i="14"/>
  <c r="D290" i="14"/>
  <c r="O290" i="14"/>
  <c r="D26" i="14"/>
  <c r="O26" i="14"/>
  <c r="D31" i="14"/>
  <c r="O53" i="14"/>
  <c r="D55" i="14"/>
  <c r="O65" i="14"/>
  <c r="D67" i="14"/>
  <c r="O67" i="14"/>
  <c r="D75" i="14"/>
  <c r="O86" i="14"/>
  <c r="D88" i="14"/>
  <c r="O96" i="14"/>
  <c r="D98" i="14"/>
  <c r="O111" i="14"/>
  <c r="D113" i="14"/>
  <c r="O113" i="14"/>
  <c r="D115" i="14"/>
  <c r="O115" i="14"/>
  <c r="D126" i="14"/>
  <c r="O126" i="14"/>
  <c r="D128" i="14"/>
  <c r="O174" i="14"/>
  <c r="D182" i="14"/>
  <c r="D231" i="14"/>
  <c r="O231" i="14"/>
  <c r="D233" i="14"/>
  <c r="O233" i="14"/>
  <c r="D235" i="14"/>
  <c r="O241" i="14"/>
  <c r="D249" i="14"/>
  <c r="D258" i="14"/>
  <c r="O258" i="14"/>
  <c r="D260" i="14"/>
  <c r="O270" i="14"/>
  <c r="D272" i="14"/>
  <c r="O278" i="14"/>
  <c r="D283" i="14"/>
  <c r="O294" i="14"/>
  <c r="O254" i="14"/>
  <c r="D281" i="14"/>
  <c r="O31" i="14"/>
  <c r="D39" i="14"/>
  <c r="O39" i="14"/>
  <c r="D41" i="14"/>
  <c r="O48" i="14"/>
  <c r="D53" i="14"/>
  <c r="O55" i="14"/>
  <c r="D57" i="14"/>
  <c r="O61" i="14"/>
  <c r="D63" i="14"/>
  <c r="O63" i="14"/>
  <c r="D65" i="14"/>
  <c r="O92" i="14"/>
  <c r="D94" i="14"/>
  <c r="O106" i="14"/>
  <c r="D111" i="14"/>
  <c r="O292" i="14"/>
  <c r="D294" i="14"/>
  <c r="O118" i="14"/>
  <c r="D224" i="14"/>
  <c r="O224" i="14"/>
  <c r="O75" i="14"/>
  <c r="D86" i="14"/>
  <c r="O88" i="14"/>
  <c r="D90" i="14"/>
  <c r="O182" i="14"/>
  <c r="D184" i="14"/>
  <c r="O196" i="14"/>
  <c r="D229" i="14"/>
  <c r="O229" i="14"/>
  <c r="O235" i="14"/>
  <c r="O239" i="14"/>
  <c r="D241" i="14"/>
  <c r="O249" i="14"/>
  <c r="D251" i="14"/>
  <c r="O256" i="14"/>
  <c r="O260" i="14"/>
  <c r="D266" i="14"/>
  <c r="O268" i="14"/>
  <c r="D270" i="14"/>
  <c r="O272" i="14"/>
  <c r="D274" i="14"/>
  <c r="O276" i="14"/>
  <c r="D278" i="14"/>
  <c r="O283" i="14"/>
  <c r="D84" i="13"/>
  <c r="O128" i="13"/>
  <c r="D68" i="13"/>
  <c r="O68" i="13"/>
  <c r="D172" i="13"/>
  <c r="D71" i="13"/>
  <c r="O71" i="13"/>
  <c r="D74" i="13"/>
  <c r="O74" i="13"/>
  <c r="D77" i="13"/>
  <c r="O77" i="13"/>
  <c r="O55" i="13"/>
  <c r="O65" i="13"/>
  <c r="O95" i="13"/>
  <c r="D98" i="13"/>
  <c r="D151" i="13"/>
  <c r="O169" i="13"/>
  <c r="D92" i="13"/>
  <c r="O92" i="13"/>
  <c r="D38" i="13"/>
  <c r="O38" i="13"/>
  <c r="D45" i="13"/>
  <c r="O45" i="13"/>
  <c r="D59" i="13"/>
  <c r="O59" i="13"/>
  <c r="D81" i="13"/>
  <c r="O81" i="13"/>
  <c r="D148" i="13"/>
  <c r="O148" i="13"/>
  <c r="D166" i="13"/>
  <c r="O166" i="13"/>
  <c r="D176" i="13"/>
  <c r="O176" i="13"/>
  <c r="D180" i="13"/>
  <c r="O180" i="13"/>
  <c r="D184" i="13"/>
  <c r="O184" i="13"/>
  <c r="D188" i="13"/>
  <c r="O188" i="13"/>
  <c r="D195" i="13"/>
  <c r="O15" i="13"/>
  <c r="O144" i="13"/>
  <c r="O195" i="13"/>
  <c r="D20" i="13"/>
  <c r="O20" i="13"/>
  <c r="D34" i="13"/>
  <c r="O34" i="13"/>
  <c r="D133" i="13"/>
  <c r="O133" i="13"/>
  <c r="D159" i="13"/>
  <c r="O29" i="13"/>
  <c r="D41" i="13"/>
  <c r="O87" i="13"/>
  <c r="D90" i="13"/>
  <c r="O101" i="13"/>
  <c r="D104" i="13"/>
  <c r="O104" i="13"/>
  <c r="D107" i="13"/>
  <c r="O107" i="13"/>
  <c r="D110" i="13"/>
  <c r="O110" i="13"/>
  <c r="D113" i="13"/>
  <c r="O113" i="13"/>
  <c r="D116" i="13"/>
  <c r="O139" i="13"/>
  <c r="D144" i="13"/>
  <c r="D154" i="13"/>
  <c r="O154" i="13"/>
  <c r="D162" i="13"/>
  <c r="O191" i="13"/>
  <c r="D141" i="13"/>
  <c r="O84" i="13"/>
  <c r="D87" i="13"/>
  <c r="O90" i="13"/>
  <c r="D95" i="13"/>
  <c r="O98" i="13"/>
  <c r="D101" i="13"/>
  <c r="O116" i="13"/>
  <c r="D119" i="13"/>
  <c r="O119" i="13"/>
  <c r="D122" i="13"/>
  <c r="O122" i="13"/>
  <c r="D125" i="13"/>
  <c r="O125" i="13"/>
  <c r="D128" i="13"/>
  <c r="O136" i="13"/>
  <c r="D139" i="13"/>
  <c r="D55" i="13"/>
  <c r="O159" i="13"/>
  <c r="D15" i="13"/>
  <c r="D23" i="13"/>
  <c r="O23" i="13"/>
  <c r="D26" i="13"/>
  <c r="O26" i="13"/>
  <c r="D29" i="13"/>
  <c r="O41" i="13"/>
  <c r="O151" i="13"/>
  <c r="O162" i="13"/>
  <c r="D169" i="13"/>
  <c r="O172" i="13"/>
  <c r="D191" i="13"/>
  <c r="O141" i="13"/>
  <c r="D65" i="13"/>
  <c r="D24" i="12"/>
  <c r="R28" i="12"/>
  <c r="D95" i="12"/>
  <c r="R95" i="12"/>
  <c r="D164" i="12"/>
  <c r="R164" i="12"/>
  <c r="D168" i="12"/>
  <c r="R14" i="12"/>
  <c r="D87" i="12"/>
  <c r="D128" i="12"/>
  <c r="R128" i="12"/>
  <c r="R135" i="12"/>
  <c r="D143" i="12"/>
  <c r="D123" i="12"/>
  <c r="R44" i="12"/>
  <c r="D196" i="12"/>
  <c r="D17" i="12"/>
  <c r="R17" i="12"/>
  <c r="D20" i="12"/>
  <c r="R20" i="12"/>
  <c r="D47" i="12"/>
  <c r="R47" i="12"/>
  <c r="D50" i="12"/>
  <c r="R50" i="12"/>
  <c r="D58" i="12"/>
  <c r="R58" i="12"/>
  <c r="D61" i="12"/>
  <c r="R61" i="12"/>
  <c r="D64" i="12"/>
  <c r="R64" i="12"/>
  <c r="D67" i="12"/>
  <c r="R67" i="12"/>
  <c r="D70" i="12"/>
  <c r="R70" i="12"/>
  <c r="D73" i="12"/>
  <c r="R73" i="12"/>
  <c r="D76" i="12"/>
  <c r="R76" i="12"/>
  <c r="D79" i="12"/>
  <c r="R188" i="12"/>
  <c r="D44" i="12"/>
  <c r="R100" i="12"/>
  <c r="R194" i="12"/>
  <c r="R55" i="12"/>
  <c r="D14" i="12"/>
  <c r="R123" i="12"/>
  <c r="R89" i="12"/>
  <c r="D91" i="12"/>
  <c r="R160" i="12"/>
  <c r="D170" i="12"/>
  <c r="R170" i="12"/>
  <c r="R181" i="12"/>
  <c r="D183" i="12"/>
  <c r="D85" i="12"/>
  <c r="D91" i="1"/>
  <c r="R79" i="12"/>
  <c r="D82" i="12"/>
  <c r="R82" i="12"/>
  <c r="D98" i="12"/>
  <c r="R98" i="12"/>
  <c r="D103" i="12"/>
  <c r="R103" i="12"/>
  <c r="D106" i="12"/>
  <c r="R106" i="12"/>
  <c r="D109" i="12"/>
  <c r="R109" i="12"/>
  <c r="D126" i="12"/>
  <c r="R126" i="12"/>
  <c r="D131" i="12"/>
  <c r="R131" i="12"/>
  <c r="D138" i="12"/>
  <c r="R138" i="12"/>
  <c r="D141" i="12"/>
  <c r="R141" i="12"/>
  <c r="D146" i="12"/>
  <c r="R146" i="12"/>
  <c r="D149" i="12"/>
  <c r="R149" i="12"/>
  <c r="D152" i="12"/>
  <c r="R152" i="12"/>
  <c r="D155" i="12"/>
  <c r="R155" i="12"/>
  <c r="D158" i="12"/>
  <c r="R158" i="12"/>
  <c r="D173" i="12"/>
  <c r="R173" i="12"/>
  <c r="D176" i="12"/>
  <c r="R176" i="12"/>
  <c r="D179" i="12"/>
  <c r="R179" i="12"/>
  <c r="D186" i="12"/>
  <c r="R186" i="12"/>
  <c r="D191" i="12"/>
  <c r="R191" i="12"/>
  <c r="D194" i="12"/>
  <c r="R24" i="12"/>
  <c r="D28" i="12"/>
  <c r="R168" i="12"/>
  <c r="D55" i="12"/>
  <c r="R87" i="12"/>
  <c r="D89" i="12"/>
  <c r="R91" i="12"/>
  <c r="D100" i="12"/>
  <c r="D133" i="12"/>
  <c r="R133" i="12"/>
  <c r="D135" i="12"/>
  <c r="R143" i="12"/>
  <c r="D160" i="12"/>
  <c r="D181" i="12"/>
  <c r="R183" i="12"/>
  <c r="D188" i="12"/>
  <c r="R196" i="12"/>
  <c r="S140" i="11"/>
  <c r="S142" i="11"/>
  <c r="D236" i="11"/>
  <c r="D96" i="11"/>
  <c r="D134" i="11"/>
  <c r="D145" i="11"/>
  <c r="D227" i="11"/>
  <c r="D187" i="11"/>
  <c r="S224" i="11"/>
  <c r="D193" i="11"/>
  <c r="S50" i="11"/>
  <c r="D79" i="11"/>
  <c r="D94" i="11"/>
  <c r="S128" i="11"/>
  <c r="S132" i="11"/>
  <c r="D57" i="11"/>
  <c r="S171" i="11"/>
  <c r="S27" i="11"/>
  <c r="D50" i="11"/>
  <c r="D9" i="11"/>
  <c r="S9" i="11"/>
  <c r="D12" i="11"/>
  <c r="S12" i="11"/>
  <c r="D30" i="11"/>
  <c r="S30" i="11"/>
  <c r="D33" i="11"/>
  <c r="D53" i="11"/>
  <c r="S69" i="11"/>
  <c r="D76" i="11"/>
  <c r="S76" i="11"/>
  <c r="S213" i="11"/>
  <c r="D220" i="11"/>
  <c r="S220" i="11"/>
  <c r="S217" i="11"/>
  <c r="S33" i="11"/>
  <c r="S88" i="11"/>
  <c r="D91" i="11"/>
  <c r="S91" i="11"/>
  <c r="S158" i="11"/>
  <c r="D161" i="11"/>
  <c r="S161" i="11"/>
  <c r="D164" i="11"/>
  <c r="S164" i="11"/>
  <c r="D167" i="11"/>
  <c r="S174" i="11"/>
  <c r="D177" i="11"/>
  <c r="S155" i="11"/>
  <c r="D185" i="11"/>
  <c r="S185" i="11"/>
  <c r="D35" i="11"/>
  <c r="S35" i="11"/>
  <c r="D71" i="11"/>
  <c r="D130" i="11"/>
  <c r="D138" i="11"/>
  <c r="S16" i="11"/>
  <c r="S231" i="11"/>
  <c r="S107" i="11"/>
  <c r="S136" i="11"/>
  <c r="S40" i="11"/>
  <c r="D112" i="11"/>
  <c r="S112" i="11"/>
  <c r="S60" i="11"/>
  <c r="D63" i="11"/>
  <c r="S82" i="11"/>
  <c r="D85" i="11"/>
  <c r="S167" i="11"/>
  <c r="D183" i="11"/>
  <c r="S234" i="11"/>
  <c r="D239" i="11"/>
  <c r="S189" i="11"/>
  <c r="D198" i="11"/>
  <c r="S198" i="11"/>
  <c r="D203" i="11"/>
  <c r="S73" i="11"/>
  <c r="S100" i="11"/>
  <c r="D116" i="11"/>
  <c r="S148" i="11"/>
  <c r="D151" i="11"/>
  <c r="S180" i="11"/>
  <c r="D27" i="11"/>
  <c r="S71" i="11"/>
  <c r="D73" i="11"/>
  <c r="S96" i="11"/>
  <c r="D102" i="11"/>
  <c r="S102" i="11"/>
  <c r="D107" i="11"/>
  <c r="S130" i="11"/>
  <c r="D132" i="11"/>
  <c r="S134" i="11"/>
  <c r="D136" i="11"/>
  <c r="S138" i="11"/>
  <c r="D140" i="11"/>
  <c r="D142" i="11"/>
  <c r="D16" i="11"/>
  <c r="S57" i="11"/>
  <c r="D100" i="11"/>
  <c r="S116" i="11"/>
  <c r="D171" i="11"/>
  <c r="S193" i="11"/>
  <c r="D231" i="11"/>
  <c r="D40" i="11"/>
  <c r="S53" i="11"/>
  <c r="D60" i="11"/>
  <c r="S63" i="11"/>
  <c r="D66" i="11"/>
  <c r="S66" i="11"/>
  <c r="D69" i="11"/>
  <c r="S79" i="11"/>
  <c r="D82" i="11"/>
  <c r="S85" i="11"/>
  <c r="D88" i="11"/>
  <c r="S94" i="11"/>
  <c r="D105" i="11"/>
  <c r="S105" i="11"/>
  <c r="D119" i="11"/>
  <c r="S119" i="11"/>
  <c r="D122" i="11"/>
  <c r="S122" i="11"/>
  <c r="D125" i="11"/>
  <c r="S125" i="11"/>
  <c r="D128" i="11"/>
  <c r="S145" i="11"/>
  <c r="D148" i="11"/>
  <c r="S151" i="11"/>
  <c r="D158" i="11"/>
  <c r="D174" i="11"/>
  <c r="S177" i="11"/>
  <c r="D180" i="11"/>
  <c r="S183" i="11"/>
  <c r="D196" i="11"/>
  <c r="D201" i="11"/>
  <c r="S201" i="11"/>
  <c r="D210" i="11"/>
  <c r="S210" i="11"/>
  <c r="D213" i="11"/>
  <c r="S227" i="11"/>
  <c r="D234" i="11"/>
  <c r="S239" i="11"/>
  <c r="D153" i="11"/>
  <c r="S153" i="11"/>
  <c r="D155" i="11"/>
  <c r="S187" i="11"/>
  <c r="D189" i="11"/>
  <c r="S203" i="11"/>
  <c r="D205" i="11"/>
  <c r="S205" i="11"/>
  <c r="D207" i="11"/>
  <c r="S207" i="11"/>
  <c r="D222" i="11"/>
  <c r="S222" i="11"/>
  <c r="D224" i="11"/>
  <c r="S236" i="11"/>
  <c r="D217" i="11"/>
  <c r="D172" i="10"/>
  <c r="D200" i="10"/>
  <c r="D217" i="10"/>
  <c r="D26" i="10"/>
  <c r="D28" i="10"/>
  <c r="R28" i="10"/>
  <c r="D60" i="10"/>
  <c r="R60" i="10"/>
  <c r="D65" i="10"/>
  <c r="D58" i="10"/>
  <c r="D106" i="10"/>
  <c r="D124" i="10"/>
  <c r="D209" i="10"/>
  <c r="D181" i="10"/>
  <c r="D192" i="10"/>
  <c r="R198" i="10"/>
  <c r="D46" i="10"/>
  <c r="R55" i="10"/>
  <c r="R172" i="10"/>
  <c r="R18" i="10"/>
  <c r="D140" i="10"/>
  <c r="R176" i="10"/>
  <c r="R213" i="10"/>
  <c r="D215" i="10"/>
  <c r="D21" i="10"/>
  <c r="R21" i="10"/>
  <c r="D24" i="10"/>
  <c r="R24" i="10"/>
  <c r="D31" i="10"/>
  <c r="R31" i="10"/>
  <c r="D34" i="10"/>
  <c r="R34" i="10"/>
  <c r="D37" i="10"/>
  <c r="R37" i="10"/>
  <c r="D44" i="10"/>
  <c r="R44" i="10"/>
  <c r="D90" i="10"/>
  <c r="R103" i="10"/>
  <c r="R114" i="10"/>
  <c r="D132" i="10"/>
  <c r="R132" i="10"/>
  <c r="R190" i="10"/>
  <c r="D211" i="10"/>
  <c r="D52" i="10"/>
  <c r="R75" i="10"/>
  <c r="R121" i="10"/>
  <c r="R209" i="10"/>
  <c r="D41" i="10"/>
  <c r="R41" i="10"/>
  <c r="D69" i="10"/>
  <c r="R69" i="10"/>
  <c r="D79" i="10"/>
  <c r="R79" i="10"/>
  <c r="D97" i="10"/>
  <c r="R97" i="10"/>
  <c r="D110" i="10"/>
  <c r="R110" i="10"/>
  <c r="D118" i="10"/>
  <c r="R118" i="10"/>
  <c r="D144" i="10"/>
  <c r="R144" i="10"/>
  <c r="D151" i="10"/>
  <c r="R151" i="10"/>
  <c r="D155" i="10"/>
  <c r="R155" i="10"/>
  <c r="D161" i="10"/>
  <c r="R161" i="10"/>
  <c r="R206" i="10"/>
  <c r="R49" i="10"/>
  <c r="R63" i="10"/>
  <c r="D72" i="10"/>
  <c r="R93" i="10"/>
  <c r="D100" i="10"/>
  <c r="R87" i="10"/>
  <c r="D112" i="10"/>
  <c r="R157" i="10"/>
  <c r="D174" i="10"/>
  <c r="R186" i="10"/>
  <c r="D188" i="10"/>
  <c r="R194" i="10"/>
  <c r="D196" i="10"/>
  <c r="R202" i="10"/>
  <c r="D204" i="10"/>
  <c r="R215" i="10"/>
  <c r="R127" i="10"/>
  <c r="D130" i="10"/>
  <c r="R130" i="10"/>
  <c r="D135" i="10"/>
  <c r="R135" i="10"/>
  <c r="D138" i="10"/>
  <c r="R138" i="10"/>
  <c r="D147" i="10"/>
  <c r="R147" i="10"/>
  <c r="D164" i="10"/>
  <c r="R164" i="10"/>
  <c r="D179" i="10"/>
  <c r="R179" i="10"/>
  <c r="D184" i="10"/>
  <c r="R184" i="10"/>
  <c r="R65" i="10"/>
  <c r="D81" i="10"/>
  <c r="R81" i="10"/>
  <c r="D83" i="10"/>
  <c r="R83" i="10"/>
  <c r="D85" i="10"/>
  <c r="R85" i="10"/>
  <c r="D87" i="10"/>
  <c r="R112" i="10"/>
  <c r="D114" i="10"/>
  <c r="R140" i="10"/>
  <c r="D157" i="10"/>
  <c r="R174" i="10"/>
  <c r="D176" i="10"/>
  <c r="R181" i="10"/>
  <c r="D186" i="10"/>
  <c r="R188" i="10"/>
  <c r="D190" i="10"/>
  <c r="R192" i="10"/>
  <c r="D194" i="10"/>
  <c r="R196" i="10"/>
  <c r="D198" i="10"/>
  <c r="R200" i="10"/>
  <c r="D202" i="10"/>
  <c r="R204" i="10"/>
  <c r="D206" i="10"/>
  <c r="R211" i="10"/>
  <c r="D213" i="10"/>
  <c r="R217" i="10"/>
  <c r="R46" i="10"/>
  <c r="D49" i="10"/>
  <c r="R52" i="10"/>
  <c r="D55" i="10"/>
  <c r="R58" i="10"/>
  <c r="D63" i="10"/>
  <c r="R72" i="10"/>
  <c r="D75" i="10"/>
  <c r="R90" i="10"/>
  <c r="D93" i="10"/>
  <c r="R100" i="10"/>
  <c r="D103" i="10"/>
  <c r="R106" i="10"/>
  <c r="D121" i="10"/>
  <c r="R124" i="10"/>
  <c r="D127" i="10"/>
  <c r="D18" i="10"/>
  <c r="R20" i="15"/>
  <c r="D62" i="15"/>
  <c r="R62" i="15"/>
  <c r="D65" i="15"/>
  <c r="R65" i="15"/>
  <c r="D85" i="15"/>
  <c r="R85" i="15"/>
  <c r="D90" i="15"/>
  <c r="R90" i="15"/>
  <c r="D93" i="15"/>
  <c r="R93" i="15"/>
  <c r="D96" i="15"/>
  <c r="R96" i="15"/>
  <c r="D99" i="15"/>
  <c r="R99" i="15"/>
  <c r="D106" i="15"/>
  <c r="R106" i="15"/>
  <c r="D113" i="15"/>
  <c r="R113" i="15"/>
  <c r="D116" i="15"/>
  <c r="R116" i="15"/>
  <c r="D129" i="15"/>
  <c r="R129" i="15"/>
  <c r="D132" i="15"/>
  <c r="R132" i="15"/>
  <c r="D135" i="15"/>
  <c r="R135" i="15"/>
  <c r="R161" i="15"/>
  <c r="R177" i="15"/>
  <c r="R193" i="15"/>
  <c r="R205" i="15"/>
  <c r="R213" i="15"/>
  <c r="R235" i="15"/>
  <c r="R241" i="15"/>
  <c r="R253" i="15"/>
  <c r="R264" i="15"/>
  <c r="R77" i="15"/>
  <c r="D81" i="15"/>
  <c r="R81" i="15"/>
  <c r="D103" i="15"/>
  <c r="R103" i="15"/>
  <c r="D147" i="15"/>
  <c r="R147" i="15"/>
  <c r="D151" i="15"/>
  <c r="R151" i="15"/>
  <c r="D158" i="15"/>
  <c r="R158" i="15"/>
  <c r="D232" i="15"/>
  <c r="R232" i="15"/>
  <c r="D250" i="15"/>
  <c r="R250" i="15"/>
  <c r="D269" i="15"/>
  <c r="R269" i="15"/>
  <c r="R46" i="15"/>
  <c r="R261" i="15"/>
  <c r="O172" i="14"/>
  <c r="O166" i="14"/>
  <c r="D170" i="14"/>
  <c r="O170" i="14"/>
  <c r="D194" i="14"/>
  <c r="O194" i="14"/>
  <c r="O13" i="14"/>
  <c r="O24" i="14"/>
  <c r="O34" i="14"/>
  <c r="O46" i="14"/>
  <c r="O70" i="14"/>
  <c r="O78" i="14"/>
  <c r="D81" i="14"/>
  <c r="O81" i="14"/>
  <c r="D84" i="14"/>
  <c r="O84" i="14"/>
  <c r="D101" i="14"/>
  <c r="O101" i="14"/>
  <c r="O109" i="14"/>
  <c r="O121" i="14"/>
  <c r="O143" i="14"/>
  <c r="O149" i="14"/>
  <c r="O177" i="14"/>
  <c r="D180" i="14"/>
  <c r="O190" i="14"/>
  <c r="D205" i="14"/>
  <c r="O205" i="14"/>
  <c r="O218" i="14"/>
  <c r="D221" i="14"/>
  <c r="O221" i="14"/>
  <c r="O281" i="14"/>
  <c r="O215" i="14"/>
  <c r="S196" i="11"/>
  <c r="O21" i="14"/>
  <c r="R26" i="10"/>
  <c r="D373" i="8"/>
  <c r="D242" i="9"/>
  <c r="D253" i="9"/>
  <c r="D92" i="9"/>
  <c r="D34" i="9"/>
  <c r="R90" i="9"/>
  <c r="D16" i="9"/>
  <c r="D234" i="9"/>
  <c r="R251" i="9"/>
  <c r="D217" i="9"/>
  <c r="D230" i="9"/>
  <c r="R232" i="9"/>
  <c r="R145" i="9"/>
  <c r="R148" i="9"/>
  <c r="R151" i="9"/>
  <c r="R154" i="9"/>
  <c r="R163" i="9"/>
  <c r="R168" i="9"/>
  <c r="R171" i="9"/>
  <c r="R188" i="9"/>
  <c r="R207" i="9"/>
  <c r="R220" i="9"/>
  <c r="R223" i="9"/>
  <c r="R226" i="9"/>
  <c r="R256" i="9"/>
  <c r="R259" i="9"/>
  <c r="R266" i="9"/>
  <c r="R269" i="9"/>
  <c r="R272" i="9"/>
  <c r="R277" i="9"/>
  <c r="R142" i="9"/>
  <c r="R105" i="9"/>
  <c r="D26" i="9"/>
  <c r="R28" i="9"/>
  <c r="R101" i="9"/>
  <c r="R113" i="9"/>
  <c r="R115" i="9"/>
  <c r="R117" i="9"/>
  <c r="R125" i="9"/>
  <c r="R130" i="9"/>
  <c r="R132" i="9"/>
  <c r="R137" i="9"/>
  <c r="R156" i="9"/>
  <c r="R158" i="9"/>
  <c r="R160" i="9"/>
  <c r="R165" i="9"/>
  <c r="R173" i="9"/>
  <c r="R175" i="9"/>
  <c r="R177" i="9"/>
  <c r="R179" i="9"/>
  <c r="R181" i="9"/>
  <c r="R183" i="9"/>
  <c r="R185" i="9"/>
  <c r="R190" i="9"/>
  <c r="R192" i="9"/>
  <c r="R194" i="9"/>
  <c r="R196" i="9"/>
  <c r="R198" i="9"/>
  <c r="R200" i="9"/>
  <c r="R202" i="9"/>
  <c r="R204" i="9"/>
  <c r="R209" i="9"/>
  <c r="R211" i="9"/>
  <c r="R213" i="9"/>
  <c r="R215" i="9"/>
  <c r="D238" i="9"/>
  <c r="R240" i="9"/>
  <c r="R8" i="9"/>
  <c r="R37" i="9"/>
  <c r="R50" i="9"/>
  <c r="R53" i="9"/>
  <c r="R62" i="9"/>
  <c r="R65" i="9"/>
  <c r="R68" i="9"/>
  <c r="R71" i="9"/>
  <c r="R74" i="9"/>
  <c r="R85" i="9"/>
  <c r="R88" i="9"/>
  <c r="R95" i="9"/>
  <c r="R108" i="9"/>
  <c r="R111" i="9"/>
  <c r="R120" i="9"/>
  <c r="R123" i="9"/>
  <c r="R128" i="9"/>
  <c r="R135" i="9"/>
  <c r="R12" i="9"/>
  <c r="R18" i="9"/>
  <c r="R20" i="9"/>
  <c r="R47" i="9"/>
  <c r="D55" i="9"/>
  <c r="R97" i="9"/>
  <c r="D99" i="9"/>
  <c r="R228" i="9"/>
  <c r="R236" i="9"/>
  <c r="R244" i="9"/>
  <c r="D249" i="9"/>
  <c r="R261" i="9"/>
  <c r="D263" i="9"/>
  <c r="R24" i="9"/>
  <c r="R32" i="9"/>
  <c r="R41" i="9"/>
  <c r="D45" i="9"/>
  <c r="D247" i="9"/>
  <c r="R26" i="9"/>
  <c r="D28" i="9"/>
  <c r="R34" i="9"/>
  <c r="D47" i="9"/>
  <c r="R55" i="9"/>
  <c r="D90" i="9"/>
  <c r="R92" i="9"/>
  <c r="D97" i="9"/>
  <c r="R99" i="9"/>
  <c r="D101" i="9"/>
  <c r="R217" i="9"/>
  <c r="D228" i="9"/>
  <c r="R230" i="9"/>
  <c r="D232" i="9"/>
  <c r="R234" i="9"/>
  <c r="D236" i="9"/>
  <c r="R238" i="9"/>
  <c r="D240" i="9"/>
  <c r="R242" i="9"/>
  <c r="D244" i="9"/>
  <c r="R249" i="9"/>
  <c r="D251" i="9"/>
  <c r="R253" i="9"/>
  <c r="D261" i="9"/>
  <c r="R263" i="9"/>
  <c r="R274" i="9"/>
  <c r="D8" i="9"/>
  <c r="R16" i="9"/>
  <c r="D24" i="9"/>
  <c r="R45" i="9"/>
  <c r="R59" i="9"/>
  <c r="R78" i="9"/>
  <c r="R82" i="9"/>
  <c r="D105" i="9"/>
  <c r="D142" i="9"/>
  <c r="R247" i="9"/>
  <c r="D82" i="9"/>
  <c r="D78" i="9"/>
  <c r="D59" i="9"/>
  <c r="D32" i="9"/>
  <c r="D41" i="9"/>
  <c r="D37" i="9"/>
  <c r="D50" i="9"/>
  <c r="D53" i="9"/>
  <c r="D62" i="9"/>
  <c r="D65" i="9"/>
  <c r="D68" i="9"/>
  <c r="D71" i="9"/>
  <c r="D74" i="9"/>
  <c r="D85" i="9"/>
  <c r="D88" i="9"/>
  <c r="D95" i="9"/>
  <c r="D108" i="9"/>
  <c r="D111" i="9"/>
  <c r="D120" i="9"/>
  <c r="D123" i="9"/>
  <c r="D128" i="9"/>
  <c r="D135" i="9"/>
  <c r="D145" i="9"/>
  <c r="D148" i="9"/>
  <c r="D151" i="9"/>
  <c r="D154" i="9"/>
  <c r="D163" i="9"/>
  <c r="D168" i="9"/>
  <c r="D171" i="9"/>
  <c r="D188" i="9"/>
  <c r="D207" i="9"/>
  <c r="D220" i="9"/>
  <c r="D223" i="9"/>
  <c r="D226" i="9"/>
  <c r="D256" i="9"/>
  <c r="D259" i="9"/>
  <c r="D266" i="9"/>
  <c r="D269" i="9"/>
  <c r="D272" i="9"/>
  <c r="D277" i="9"/>
  <c r="D274" i="9"/>
  <c r="D113" i="9"/>
  <c r="D115" i="9"/>
  <c r="D117" i="9"/>
  <c r="D125" i="9"/>
  <c r="D130" i="9"/>
  <c r="D132" i="9"/>
  <c r="D137" i="9"/>
  <c r="D156" i="9"/>
  <c r="D158" i="9"/>
  <c r="D160" i="9"/>
  <c r="D165" i="9"/>
  <c r="D173" i="9"/>
  <c r="D175" i="9"/>
  <c r="D177" i="9"/>
  <c r="D179" i="9"/>
  <c r="D181" i="9"/>
  <c r="D183" i="9"/>
  <c r="D185" i="9"/>
  <c r="D190" i="9"/>
  <c r="D192" i="9"/>
  <c r="D194" i="9"/>
  <c r="D196" i="9"/>
  <c r="D198" i="9"/>
  <c r="D200" i="9"/>
  <c r="D202" i="9"/>
  <c r="D204" i="9"/>
  <c r="D209" i="9"/>
  <c r="D211" i="9"/>
  <c r="D213" i="9"/>
  <c r="D215" i="9"/>
  <c r="R10" i="9"/>
  <c r="D10" i="9"/>
  <c r="D12" i="9"/>
  <c r="D18" i="9"/>
  <c r="D20" i="9"/>
  <c r="D312" i="8"/>
  <c r="O351" i="8"/>
  <c r="D368" i="8"/>
  <c r="D351" i="8"/>
  <c r="D301" i="8"/>
  <c r="O301" i="8"/>
  <c r="D303" i="8"/>
  <c r="D308" i="8"/>
  <c r="O308" i="8"/>
  <c r="D310" i="8"/>
  <c r="D230" i="8"/>
  <c r="D154" i="8"/>
  <c r="D217" i="8"/>
  <c r="D259" i="8"/>
  <c r="O310" i="8"/>
  <c r="D176" i="8"/>
  <c r="D79" i="8"/>
  <c r="D139" i="8"/>
  <c r="D141" i="8"/>
  <c r="O141" i="8"/>
  <c r="D146" i="8"/>
  <c r="O146" i="8"/>
  <c r="D106" i="8"/>
  <c r="O223" i="8"/>
  <c r="D167" i="8"/>
  <c r="D77" i="8"/>
  <c r="O77" i="8"/>
  <c r="O191" i="8"/>
  <c r="D193" i="8"/>
  <c r="D195" i="8"/>
  <c r="D197" i="8"/>
  <c r="D215" i="8"/>
  <c r="O215" i="8"/>
  <c r="D353" i="8"/>
  <c r="D398" i="8"/>
  <c r="O195" i="8"/>
  <c r="D252" i="8"/>
  <c r="D257" i="8"/>
  <c r="O257" i="8"/>
  <c r="D348" i="8"/>
  <c r="O348" i="8"/>
  <c r="D41" i="8"/>
  <c r="O41" i="8"/>
  <c r="O368" i="8"/>
  <c r="D381" i="8"/>
  <c r="D383" i="8"/>
  <c r="D394" i="8"/>
  <c r="O394" i="8"/>
  <c r="D396" i="8"/>
  <c r="O396" i="8"/>
  <c r="D223" i="8"/>
  <c r="D51" i="8"/>
  <c r="D57" i="8"/>
  <c r="O57" i="8"/>
  <c r="D59" i="8"/>
  <c r="D95" i="8"/>
  <c r="O95" i="8"/>
  <c r="D97" i="8"/>
  <c r="O97" i="8"/>
  <c r="D99" i="8"/>
  <c r="D101" i="8"/>
  <c r="D103" i="8"/>
  <c r="O103" i="8"/>
  <c r="D108" i="8"/>
  <c r="D169" i="8"/>
  <c r="D178" i="8"/>
  <c r="O178" i="8"/>
  <c r="D180" i="8"/>
  <c r="D182" i="8"/>
  <c r="O182" i="8"/>
  <c r="D187" i="8"/>
  <c r="O199" i="8"/>
  <c r="D201" i="8"/>
  <c r="O201" i="8"/>
  <c r="D203" i="8"/>
  <c r="D242" i="8"/>
  <c r="O242" i="8"/>
  <c r="D244" i="8"/>
  <c r="D265" i="8"/>
  <c r="O265" i="8"/>
  <c r="D267" i="8"/>
  <c r="O267" i="8"/>
  <c r="D269" i="8"/>
  <c r="O333" i="8"/>
  <c r="D338" i="8"/>
  <c r="D357" i="8"/>
  <c r="O357" i="8"/>
  <c r="D359" i="8"/>
  <c r="D421" i="8"/>
  <c r="O421" i="8"/>
  <c r="D423" i="8"/>
  <c r="D425" i="8"/>
  <c r="O425" i="8"/>
  <c r="D427" i="8"/>
  <c r="D124" i="8"/>
  <c r="O124" i="8"/>
  <c r="D133" i="8"/>
  <c r="D282" i="8"/>
  <c r="O282" i="8"/>
  <c r="D285" i="8"/>
  <c r="O285" i="8"/>
  <c r="D294" i="8"/>
  <c r="O294" i="8"/>
  <c r="D297" i="8"/>
  <c r="O297" i="8"/>
  <c r="D306" i="8"/>
  <c r="O306" i="8"/>
  <c r="D321" i="8"/>
  <c r="D415" i="8"/>
  <c r="O415" i="8"/>
  <c r="D431" i="8"/>
  <c r="D118" i="8"/>
  <c r="O118" i="8"/>
  <c r="D24" i="8"/>
  <c r="O24" i="8"/>
  <c r="D26" i="8"/>
  <c r="D63" i="8"/>
  <c r="D65" i="8"/>
  <c r="O65" i="8"/>
  <c r="D67" i="8"/>
  <c r="O67" i="8"/>
  <c r="D69" i="8"/>
  <c r="O69" i="8"/>
  <c r="D71" i="8"/>
  <c r="D87" i="8"/>
  <c r="D89" i="8"/>
  <c r="O89" i="8"/>
  <c r="D91" i="8"/>
  <c r="D126" i="8"/>
  <c r="D128" i="8"/>
  <c r="D130" i="8"/>
  <c r="O130" i="8"/>
  <c r="D135" i="8"/>
  <c r="D156" i="8"/>
  <c r="O156" i="8"/>
  <c r="D158" i="8"/>
  <c r="O187" i="8"/>
  <c r="D189" i="8"/>
  <c r="O189" i="8"/>
  <c r="D191" i="8"/>
  <c r="O197" i="8"/>
  <c r="D199" i="8"/>
  <c r="O203" i="8"/>
  <c r="D205" i="8"/>
  <c r="O205" i="8"/>
  <c r="D207" i="8"/>
  <c r="D209" i="8"/>
  <c r="O209" i="8"/>
  <c r="D211" i="8"/>
  <c r="D232" i="8"/>
  <c r="D234" i="8"/>
  <c r="D236" i="8"/>
  <c r="O236" i="8"/>
  <c r="D238" i="8"/>
  <c r="O238" i="8"/>
  <c r="D240" i="8"/>
  <c r="D246" i="8"/>
  <c r="O246" i="8"/>
  <c r="D248" i="8"/>
  <c r="O261" i="8"/>
  <c r="D263" i="8"/>
  <c r="D271" i="8"/>
  <c r="O271" i="8"/>
  <c r="D273" i="8"/>
  <c r="O273" i="8"/>
  <c r="D291" i="8"/>
  <c r="O291" i="8"/>
  <c r="D299" i="8"/>
  <c r="D314" i="8"/>
  <c r="O314" i="8"/>
  <c r="D326" i="8"/>
  <c r="D328" i="8"/>
  <c r="O328" i="8"/>
  <c r="D333" i="8"/>
  <c r="D340" i="8"/>
  <c r="O340" i="8"/>
  <c r="D342" i="8"/>
  <c r="O342" i="8"/>
  <c r="D344" i="8"/>
  <c r="O353" i="8"/>
  <c r="D355" i="8"/>
  <c r="O359" i="8"/>
  <c r="D361" i="8"/>
  <c r="O361" i="8"/>
  <c r="D363" i="8"/>
  <c r="O363" i="8"/>
  <c r="D365" i="8"/>
  <c r="O365" i="8"/>
  <c r="D370" i="8"/>
  <c r="O370" i="8"/>
  <c r="D375" i="8"/>
  <c r="D400" i="8"/>
  <c r="D402" i="8"/>
  <c r="D406" i="8"/>
  <c r="O406" i="8"/>
  <c r="D408" i="8"/>
  <c r="O408" i="8"/>
  <c r="D410" i="8"/>
  <c r="O410" i="8"/>
  <c r="D412" i="8"/>
  <c r="O412" i="8"/>
  <c r="D417" i="8"/>
  <c r="D429" i="8"/>
  <c r="O429" i="8"/>
  <c r="D38" i="8"/>
  <c r="D121" i="8"/>
  <c r="D152" i="8"/>
  <c r="D163" i="8"/>
  <c r="O163" i="8"/>
  <c r="D172" i="8"/>
  <c r="D185" i="8"/>
  <c r="O185" i="8"/>
  <c r="D220" i="8"/>
  <c r="D255" i="8"/>
  <c r="O255" i="8"/>
  <c r="D276" i="8"/>
  <c r="O276" i="8"/>
  <c r="D279" i="8"/>
  <c r="D331" i="8"/>
  <c r="O331" i="8"/>
  <c r="D336" i="8"/>
  <c r="D386" i="8"/>
  <c r="O386" i="8"/>
  <c r="D389" i="8"/>
  <c r="D22" i="8"/>
  <c r="O22" i="8"/>
  <c r="D31" i="8"/>
  <c r="O31" i="8"/>
  <c r="D47" i="8"/>
  <c r="O47" i="8"/>
  <c r="D112" i="8"/>
  <c r="D227" i="8"/>
  <c r="D318" i="8"/>
  <c r="O43" i="8"/>
  <c r="D49" i="8"/>
  <c r="O49" i="8"/>
  <c r="D61" i="8"/>
  <c r="O61" i="8"/>
  <c r="D160" i="8"/>
  <c r="O160" i="8"/>
  <c r="O232" i="8"/>
  <c r="D250" i="8"/>
  <c r="O250" i="8"/>
  <c r="O303" i="8"/>
  <c r="O312" i="8"/>
  <c r="O338" i="8"/>
  <c r="O344" i="8"/>
  <c r="D346" i="8"/>
  <c r="O346" i="8"/>
  <c r="O381" i="8"/>
  <c r="O400" i="8"/>
  <c r="D149" i="8"/>
  <c r="O149" i="8"/>
  <c r="O227" i="8"/>
  <c r="D289" i="8"/>
  <c r="O289" i="8"/>
  <c r="O85" i="8"/>
  <c r="O99" i="8"/>
  <c r="O126" i="8"/>
  <c r="D137" i="8"/>
  <c r="O137" i="8"/>
  <c r="O193" i="8"/>
  <c r="O299" i="8"/>
  <c r="O326" i="8"/>
  <c r="O355" i="8"/>
  <c r="O167" i="8"/>
  <c r="D8" i="8"/>
  <c r="O8" i="8"/>
  <c r="O26" i="8"/>
  <c r="D33" i="8"/>
  <c r="O33" i="8"/>
  <c r="D35" i="8"/>
  <c r="O35" i="8"/>
  <c r="D43" i="8"/>
  <c r="O51" i="8"/>
  <c r="D53" i="8"/>
  <c r="O53" i="8"/>
  <c r="D55" i="8"/>
  <c r="O55" i="8"/>
  <c r="O59" i="8"/>
  <c r="O63" i="8"/>
  <c r="O71" i="8"/>
  <c r="D73" i="8"/>
  <c r="O73" i="8"/>
  <c r="D75" i="8"/>
  <c r="O75" i="8"/>
  <c r="O79" i="8"/>
  <c r="D81" i="8"/>
  <c r="O81" i="8"/>
  <c r="D83" i="8"/>
  <c r="O83" i="8"/>
  <c r="D85" i="8"/>
  <c r="O87" i="8"/>
  <c r="O91" i="8"/>
  <c r="D93" i="8"/>
  <c r="O93" i="8"/>
  <c r="O101" i="8"/>
  <c r="O108" i="8"/>
  <c r="D114" i="8"/>
  <c r="O114" i="8"/>
  <c r="O128" i="8"/>
  <c r="O135" i="8"/>
  <c r="O139" i="8"/>
  <c r="O154" i="8"/>
  <c r="O158" i="8"/>
  <c r="O169" i="8"/>
  <c r="O207" i="8"/>
  <c r="O211" i="8"/>
  <c r="D213" i="8"/>
  <c r="O213" i="8"/>
  <c r="O217" i="8"/>
  <c r="O234" i="8"/>
  <c r="O240" i="8"/>
  <c r="O244" i="8"/>
  <c r="O248" i="8"/>
  <c r="O252" i="8"/>
  <c r="O259" i="8"/>
  <c r="D261" i="8"/>
  <c r="O263" i="8"/>
  <c r="O269" i="8"/>
  <c r="O398" i="8"/>
  <c r="O402" i="8"/>
  <c r="D404" i="8"/>
  <c r="O404" i="8"/>
  <c r="O417" i="8"/>
  <c r="D419" i="8"/>
  <c r="O419" i="8"/>
  <c r="O423" i="8"/>
  <c r="O427" i="8"/>
  <c r="O38" i="8"/>
  <c r="O106" i="8"/>
  <c r="O121" i="8"/>
  <c r="O133" i="8"/>
  <c r="D144" i="8"/>
  <c r="O144" i="8"/>
  <c r="O152" i="8"/>
  <c r="O172" i="8"/>
  <c r="O220" i="8"/>
  <c r="O230" i="8"/>
  <c r="O279" i="8"/>
  <c r="O321" i="8"/>
  <c r="D324" i="8"/>
  <c r="O324" i="8"/>
  <c r="O336" i="8"/>
  <c r="O373" i="8"/>
  <c r="O389" i="8"/>
  <c r="D392" i="8"/>
  <c r="O392" i="8"/>
  <c r="O431" i="8"/>
  <c r="O112" i="8"/>
  <c r="O176" i="8"/>
  <c r="O318" i="8"/>
  <c r="O180" i="8"/>
  <c r="O375" i="8"/>
  <c r="D377" i="8"/>
  <c r="O377" i="8"/>
  <c r="D379" i="8"/>
  <c r="O379" i="8"/>
  <c r="O383" i="8"/>
  <c r="D101" i="7"/>
  <c r="D77" i="7"/>
  <c r="D286" i="7"/>
  <c r="D15" i="7"/>
  <c r="D46" i="7"/>
  <c r="R64" i="7"/>
  <c r="R99" i="7"/>
  <c r="D340" i="7"/>
  <c r="R164" i="7"/>
  <c r="R155" i="7"/>
  <c r="R37" i="7"/>
  <c r="R68" i="7"/>
  <c r="D260" i="7"/>
  <c r="D162" i="7"/>
  <c r="R283" i="7"/>
  <c r="D192" i="7"/>
  <c r="D223" i="7"/>
  <c r="R258" i="7"/>
  <c r="R131" i="7"/>
  <c r="D306" i="7"/>
  <c r="R355" i="7"/>
  <c r="R11" i="7"/>
  <c r="R13" i="7"/>
  <c r="D188" i="7"/>
  <c r="R180" i="7"/>
  <c r="R190" i="7"/>
  <c r="D266" i="7"/>
  <c r="D112" i="7"/>
  <c r="R263" i="7"/>
  <c r="R301" i="7"/>
  <c r="R44" i="7"/>
  <c r="R186" i="7"/>
  <c r="R219" i="7"/>
  <c r="R221" i="7"/>
  <c r="R324" i="7"/>
  <c r="R326" i="7"/>
  <c r="R328" i="7"/>
  <c r="R333" i="7"/>
  <c r="R335" i="7"/>
  <c r="D42" i="7"/>
  <c r="D83" i="7"/>
  <c r="D86" i="7"/>
  <c r="D89" i="7"/>
  <c r="D97" i="7"/>
  <c r="D131" i="7"/>
  <c r="D278" i="7"/>
  <c r="D283" i="7"/>
  <c r="D367" i="7"/>
  <c r="D355" i="7"/>
  <c r="D11" i="7"/>
  <c r="D13" i="7"/>
  <c r="D58" i="7"/>
  <c r="D60" i="7"/>
  <c r="D62" i="7"/>
  <c r="D64" i="7"/>
  <c r="D99" i="7"/>
  <c r="D178" i="7"/>
  <c r="D190" i="7"/>
  <c r="D240" i="7"/>
  <c r="D244" i="7"/>
  <c r="D246" i="7"/>
  <c r="D256" i="7"/>
  <c r="D258" i="7"/>
  <c r="D166" i="7"/>
  <c r="D164" i="7"/>
  <c r="D159" i="7"/>
  <c r="D153" i="7"/>
  <c r="D155" i="7"/>
  <c r="D37" i="7"/>
  <c r="D68" i="7"/>
  <c r="D226" i="7"/>
  <c r="D263" i="7"/>
  <c r="D298" i="7"/>
  <c r="D39" i="7"/>
  <c r="D44" i="7"/>
  <c r="D145" i="7"/>
  <c r="D147" i="7"/>
  <c r="D149" i="7"/>
  <c r="D151" i="7"/>
  <c r="D184" i="7"/>
  <c r="D186" i="7"/>
  <c r="D203" i="7"/>
  <c r="D214" i="7"/>
  <c r="D219" i="7"/>
  <c r="D221" i="7"/>
  <c r="D312" i="7"/>
  <c r="D322" i="7"/>
  <c r="D324" i="7"/>
  <c r="D326" i="7"/>
  <c r="D328" i="7"/>
  <c r="D333" i="7"/>
  <c r="D335" i="7"/>
  <c r="D94" i="7"/>
  <c r="D9" i="7"/>
  <c r="D212" i="7"/>
  <c r="R212" i="7"/>
  <c r="D217" i="7"/>
  <c r="R217" i="7"/>
  <c r="D275" i="7"/>
  <c r="R275" i="7"/>
  <c r="D289" i="7"/>
  <c r="R289" i="7"/>
  <c r="D338" i="7"/>
  <c r="R338" i="7"/>
  <c r="D19" i="7"/>
  <c r="D21" i="7"/>
  <c r="R21" i="7"/>
  <c r="D23" i="7"/>
  <c r="R23" i="7"/>
  <c r="D27" i="7"/>
  <c r="D29" i="7"/>
  <c r="D31" i="7"/>
  <c r="R31" i="7"/>
  <c r="D33" i="7"/>
  <c r="R33" i="7"/>
  <c r="D50" i="7"/>
  <c r="R50" i="7"/>
  <c r="D52" i="7"/>
  <c r="D54" i="7"/>
  <c r="D56" i="7"/>
  <c r="R56" i="7"/>
  <c r="D114" i="7"/>
  <c r="D116" i="7"/>
  <c r="R116" i="7"/>
  <c r="D118" i="7"/>
  <c r="D120" i="7"/>
  <c r="D122" i="7"/>
  <c r="R122" i="7"/>
  <c r="D124" i="7"/>
  <c r="R124" i="7"/>
  <c r="D126" i="7"/>
  <c r="D133" i="7"/>
  <c r="R137" i="7"/>
  <c r="D139" i="7"/>
  <c r="D143" i="7"/>
  <c r="R143" i="7"/>
  <c r="R182" i="7"/>
  <c r="D196" i="7"/>
  <c r="D198" i="7"/>
  <c r="R198" i="7"/>
  <c r="D232" i="7"/>
  <c r="D234" i="7"/>
  <c r="R234" i="7"/>
  <c r="D236" i="7"/>
  <c r="R236" i="7"/>
  <c r="D238" i="7"/>
  <c r="R238" i="7"/>
  <c r="D270" i="7"/>
  <c r="D272" i="7"/>
  <c r="D308" i="7"/>
  <c r="R310" i="7"/>
  <c r="D346" i="7"/>
  <c r="D348" i="7"/>
  <c r="D350" i="7"/>
  <c r="D352" i="7"/>
  <c r="D357" i="7"/>
  <c r="D359" i="7"/>
  <c r="D172" i="7"/>
  <c r="D170" i="7"/>
  <c r="R170" i="7"/>
  <c r="D168" i="7"/>
  <c r="R168" i="7"/>
  <c r="D107" i="7"/>
  <c r="D209" i="7"/>
  <c r="R73" i="7"/>
  <c r="R112" i="7"/>
  <c r="R89" i="7"/>
  <c r="D17" i="7"/>
  <c r="R17" i="7"/>
  <c r="R52" i="7"/>
  <c r="R60" i="7"/>
  <c r="D103" i="7"/>
  <c r="R103" i="7"/>
  <c r="R126" i="7"/>
  <c r="D128" i="7"/>
  <c r="R128" i="7"/>
  <c r="R147" i="7"/>
  <c r="R246" i="7"/>
  <c r="D248" i="7"/>
  <c r="R248" i="7"/>
  <c r="D250" i="7"/>
  <c r="R250" i="7"/>
  <c r="D252" i="7"/>
  <c r="R252" i="7"/>
  <c r="D254" i="7"/>
  <c r="R254" i="7"/>
  <c r="R270" i="7"/>
  <c r="R348" i="7"/>
  <c r="R359" i="7"/>
  <c r="D361" i="7"/>
  <c r="R361" i="7"/>
  <c r="D176" i="7"/>
  <c r="R176" i="7"/>
  <c r="D174" i="7"/>
  <c r="R174" i="7"/>
  <c r="R159" i="7"/>
  <c r="D157" i="7"/>
  <c r="R157" i="7"/>
  <c r="R107" i="7"/>
  <c r="R83" i="7"/>
  <c r="R27" i="7"/>
  <c r="R118" i="7"/>
  <c r="R139" i="7"/>
  <c r="R151" i="7"/>
  <c r="D194" i="7"/>
  <c r="R194" i="7"/>
  <c r="D205" i="7"/>
  <c r="R205" i="7"/>
  <c r="D228" i="7"/>
  <c r="R228" i="7"/>
  <c r="D230" i="7"/>
  <c r="R230" i="7"/>
  <c r="D242" i="7"/>
  <c r="R242" i="7"/>
  <c r="D295" i="7"/>
  <c r="R295" i="7"/>
  <c r="D303" i="7"/>
  <c r="R303" i="7"/>
  <c r="D318" i="7"/>
  <c r="R318" i="7"/>
  <c r="D320" i="7"/>
  <c r="R320" i="7"/>
  <c r="D344" i="7"/>
  <c r="R344" i="7"/>
  <c r="R352" i="7"/>
  <c r="R42" i="7"/>
  <c r="D80" i="7"/>
  <c r="R80" i="7"/>
  <c r="R86" i="7"/>
  <c r="R97" i="7"/>
  <c r="R162" i="7"/>
  <c r="D201" i="7"/>
  <c r="R201" i="7"/>
  <c r="R226" i="7"/>
  <c r="R266" i="7"/>
  <c r="R286" i="7"/>
  <c r="R298" i="7"/>
  <c r="D301" i="7"/>
  <c r="R306" i="7"/>
  <c r="D331" i="7"/>
  <c r="R331" i="7"/>
  <c r="R367" i="7"/>
  <c r="D364" i="7"/>
  <c r="R364" i="7"/>
  <c r="R15" i="7"/>
  <c r="R19" i="7"/>
  <c r="D25" i="7"/>
  <c r="R25" i="7"/>
  <c r="R29" i="7"/>
  <c r="R39" i="7"/>
  <c r="R46" i="7"/>
  <c r="D48" i="7"/>
  <c r="R48" i="7"/>
  <c r="R54" i="7"/>
  <c r="R58" i="7"/>
  <c r="R62" i="7"/>
  <c r="R101" i="7"/>
  <c r="R114" i="7"/>
  <c r="R120" i="7"/>
  <c r="R133" i="7"/>
  <c r="D135" i="7"/>
  <c r="R135" i="7"/>
  <c r="D137" i="7"/>
  <c r="D141" i="7"/>
  <c r="R141" i="7"/>
  <c r="R145" i="7"/>
  <c r="R149" i="7"/>
  <c r="R184" i="7"/>
  <c r="R188" i="7"/>
  <c r="D182" i="7"/>
  <c r="R178" i="7"/>
  <c r="D180" i="7"/>
  <c r="R192" i="7"/>
  <c r="R196" i="7"/>
  <c r="R203" i="7"/>
  <c r="R214" i="7"/>
  <c r="R223" i="7"/>
  <c r="R232" i="7"/>
  <c r="R240" i="7"/>
  <c r="R244" i="7"/>
  <c r="R256" i="7"/>
  <c r="R260" i="7"/>
  <c r="D268" i="7"/>
  <c r="R268" i="7"/>
  <c r="R272" i="7"/>
  <c r="D280" i="7"/>
  <c r="R280" i="7"/>
  <c r="D291" i="7"/>
  <c r="R291" i="7"/>
  <c r="D293" i="7"/>
  <c r="R293" i="7"/>
  <c r="R308" i="7"/>
  <c r="D310" i="7"/>
  <c r="R312" i="7"/>
  <c r="D314" i="7"/>
  <c r="R314" i="7"/>
  <c r="D316" i="7"/>
  <c r="R316" i="7"/>
  <c r="R322" i="7"/>
  <c r="R340" i="7"/>
  <c r="D342" i="7"/>
  <c r="R342" i="7"/>
  <c r="R346" i="7"/>
  <c r="R350" i="7"/>
  <c r="R357" i="7"/>
  <c r="R172" i="7"/>
  <c r="R166" i="7"/>
  <c r="R153" i="7"/>
  <c r="R77" i="7"/>
  <c r="R209" i="7"/>
  <c r="D73" i="7"/>
  <c r="R94" i="7"/>
  <c r="R9" i="7"/>
  <c r="D169" i="1"/>
  <c r="D142" i="1"/>
  <c r="D155" i="2"/>
  <c r="D35" i="2"/>
  <c r="R35" i="2"/>
  <c r="D192" i="2"/>
  <c r="D59" i="2"/>
  <c r="R152" i="2"/>
  <c r="D137" i="2"/>
  <c r="R13" i="2"/>
  <c r="D152" i="2"/>
  <c r="D38" i="2"/>
  <c r="R135" i="2"/>
  <c r="D35" i="3"/>
  <c r="S35" i="3"/>
  <c r="S100" i="3"/>
  <c r="D100" i="3"/>
  <c r="D187" i="3"/>
  <c r="D193" i="3"/>
  <c r="D52" i="3"/>
  <c r="S52" i="3"/>
  <c r="D38" i="3"/>
  <c r="D82" i="3"/>
  <c r="S82" i="3"/>
  <c r="D180" i="3"/>
  <c r="D21" i="3"/>
  <c r="D176" i="3"/>
  <c r="S176" i="3"/>
  <c r="S72" i="3"/>
  <c r="D202" i="6"/>
  <c r="D208" i="6"/>
  <c r="D204" i="6"/>
  <c r="O204" i="6"/>
  <c r="O225" i="6"/>
  <c r="D86" i="6"/>
  <c r="O86" i="6"/>
  <c r="D262" i="6"/>
  <c r="D260" i="6"/>
  <c r="O260" i="6"/>
  <c r="D258" i="6"/>
  <c r="D168" i="6"/>
  <c r="O168" i="6"/>
  <c r="D166" i="6"/>
  <c r="O166" i="6"/>
  <c r="D164" i="6"/>
  <c r="O164" i="6"/>
  <c r="D162" i="6"/>
  <c r="D78" i="6"/>
  <c r="D225" i="6"/>
  <c r="D66" i="6"/>
  <c r="O66" i="6"/>
  <c r="D69" i="6"/>
  <c r="D212" i="6"/>
  <c r="D222" i="6"/>
  <c r="O222" i="6"/>
  <c r="D288" i="6"/>
  <c r="D239" i="6"/>
  <c r="O239" i="6"/>
  <c r="D237" i="6"/>
  <c r="D196" i="6"/>
  <c r="D194" i="6"/>
  <c r="O194" i="6"/>
  <c r="D192" i="6"/>
  <c r="D148" i="6"/>
  <c r="O148" i="6"/>
  <c r="D150" i="6"/>
  <c r="D42" i="6"/>
  <c r="O42" i="6"/>
  <c r="D40" i="6"/>
  <c r="O109" i="6"/>
  <c r="O187" i="6"/>
  <c r="D185" i="6"/>
  <c r="D154" i="6"/>
  <c r="O154" i="6"/>
  <c r="D152" i="6"/>
  <c r="D136" i="6"/>
  <c r="O136" i="6"/>
  <c r="D93" i="6"/>
  <c r="O93" i="6"/>
  <c r="D95" i="6"/>
  <c r="D63" i="6"/>
  <c r="O63" i="6"/>
  <c r="D59" i="6"/>
  <c r="O59" i="6"/>
  <c r="D54" i="6"/>
  <c r="D34" i="6"/>
  <c r="O34" i="6"/>
  <c r="D27" i="6"/>
  <c r="D109" i="6"/>
  <c r="D134" i="6"/>
  <c r="D18" i="6"/>
  <c r="O18" i="6"/>
  <c r="D21" i="6"/>
  <c r="D112" i="6"/>
  <c r="D119" i="6"/>
  <c r="O119" i="6"/>
  <c r="D122" i="6"/>
  <c r="D15" i="6"/>
  <c r="O15" i="6"/>
  <c r="O25" i="6"/>
  <c r="D46" i="6"/>
  <c r="O46" i="6"/>
  <c r="D75" i="6"/>
  <c r="O75" i="6"/>
  <c r="D101" i="6"/>
  <c r="D277" i="6"/>
  <c r="O277" i="6"/>
  <c r="D272" i="6"/>
  <c r="D254" i="6"/>
  <c r="D250" i="6"/>
  <c r="O250" i="6"/>
  <c r="D248" i="6"/>
  <c r="D229" i="6"/>
  <c r="O229" i="6"/>
  <c r="D227" i="6"/>
  <c r="D178" i="6"/>
  <c r="O178" i="6"/>
  <c r="D170" i="6"/>
  <c r="D160" i="6"/>
  <c r="O160" i="6"/>
  <c r="D158" i="6"/>
  <c r="D144" i="6"/>
  <c r="O144" i="6"/>
  <c r="D146" i="6"/>
  <c r="D140" i="6"/>
  <c r="O140" i="6"/>
  <c r="D138" i="6"/>
  <c r="D97" i="6"/>
  <c r="O97" i="6"/>
  <c r="D88" i="6"/>
  <c r="D82" i="6"/>
  <c r="O82" i="6"/>
  <c r="D80" i="6"/>
  <c r="O80" i="6"/>
  <c r="D71" i="6"/>
  <c r="D61" i="6"/>
  <c r="O61" i="6"/>
  <c r="D50" i="6"/>
  <c r="O50" i="6"/>
  <c r="D48" i="6"/>
  <c r="O48" i="6"/>
  <c r="D52" i="6"/>
  <c r="D38" i="6"/>
  <c r="O38" i="6"/>
  <c r="D36" i="6"/>
  <c r="D8" i="6"/>
  <c r="O8" i="6"/>
  <c r="D292" i="6"/>
  <c r="O292" i="6"/>
  <c r="D30" i="6"/>
  <c r="O30" i="6"/>
  <c r="D57" i="6"/>
  <c r="D104" i="6"/>
  <c r="O104" i="6"/>
  <c r="D176" i="6"/>
  <c r="O176" i="6"/>
  <c r="D181" i="6"/>
  <c r="D270" i="6"/>
  <c r="O270" i="6"/>
  <c r="D275" i="6"/>
  <c r="D116" i="6"/>
  <c r="O116" i="6"/>
  <c r="D129" i="6"/>
  <c r="O129" i="6"/>
  <c r="D290" i="6"/>
  <c r="O290" i="6"/>
  <c r="D279" i="6"/>
  <c r="O279" i="6"/>
  <c r="D281" i="6"/>
  <c r="O281" i="6"/>
  <c r="D283" i="6"/>
  <c r="D267" i="6"/>
  <c r="O267" i="6"/>
  <c r="D256" i="6"/>
  <c r="O256" i="6"/>
  <c r="D246" i="6"/>
  <c r="O246" i="6"/>
  <c r="D241" i="6"/>
  <c r="D235" i="6"/>
  <c r="O235" i="6"/>
  <c r="D233" i="6"/>
  <c r="O233" i="6"/>
  <c r="D231" i="6"/>
  <c r="D214" i="6"/>
  <c r="O214" i="6"/>
  <c r="D198" i="6"/>
  <c r="O198" i="6"/>
  <c r="D187" i="6"/>
  <c r="D160" i="1"/>
  <c r="D166" i="1"/>
  <c r="R166" i="1"/>
  <c r="D135" i="1"/>
  <c r="D54" i="1"/>
  <c r="D76" i="1"/>
  <c r="D163" i="1"/>
  <c r="R163" i="1"/>
  <c r="D195" i="1"/>
  <c r="R195" i="1"/>
  <c r="D11" i="6"/>
  <c r="O11" i="6"/>
  <c r="O21" i="6"/>
  <c r="O57" i="6"/>
  <c r="O78" i="6"/>
  <c r="D91" i="6"/>
  <c r="O91" i="6"/>
  <c r="O112" i="6"/>
  <c r="O122" i="6"/>
  <c r="D125" i="6"/>
  <c r="O125" i="6"/>
  <c r="D173" i="6"/>
  <c r="O173" i="6"/>
  <c r="O181" i="6"/>
  <c r="D190" i="6"/>
  <c r="O190" i="6"/>
  <c r="O244" i="6"/>
  <c r="D265" i="6"/>
  <c r="O265" i="6"/>
  <c r="O275" i="6"/>
  <c r="D286" i="6"/>
  <c r="O286" i="6"/>
  <c r="D25" i="6"/>
  <c r="O101" i="6"/>
  <c r="O212" i="6"/>
  <c r="D218" i="6"/>
  <c r="O218" i="6"/>
  <c r="O288" i="6"/>
  <c r="O283" i="6"/>
  <c r="O272" i="6"/>
  <c r="O262" i="6"/>
  <c r="O258" i="6"/>
  <c r="O254" i="6"/>
  <c r="D252" i="6"/>
  <c r="O252" i="6"/>
  <c r="O248" i="6"/>
  <c r="O241" i="6"/>
  <c r="O237" i="6"/>
  <c r="O231" i="6"/>
  <c r="O227" i="6"/>
  <c r="O208" i="6"/>
  <c r="D206" i="6"/>
  <c r="O206" i="6"/>
  <c r="O202" i="6"/>
  <c r="D200" i="6"/>
  <c r="O200" i="6"/>
  <c r="O196" i="6"/>
  <c r="O192" i="6"/>
  <c r="O185" i="6"/>
  <c r="D183" i="6"/>
  <c r="O183" i="6"/>
  <c r="O170" i="6"/>
  <c r="O162" i="6"/>
  <c r="O158" i="6"/>
  <c r="D156" i="6"/>
  <c r="O156" i="6"/>
  <c r="O152" i="6"/>
  <c r="D142" i="6"/>
  <c r="O142" i="6"/>
  <c r="O146" i="6"/>
  <c r="O150" i="6"/>
  <c r="O138" i="6"/>
  <c r="O95" i="6"/>
  <c r="O88" i="6"/>
  <c r="O84" i="6"/>
  <c r="O71" i="6"/>
  <c r="O54" i="6"/>
  <c r="O52" i="6"/>
  <c r="O40" i="6"/>
  <c r="O36" i="6"/>
  <c r="D32" i="6"/>
  <c r="O32" i="6"/>
  <c r="O27" i="6"/>
  <c r="O134" i="6"/>
  <c r="O69" i="6"/>
  <c r="S137" i="5"/>
  <c r="D16" i="5"/>
  <c r="S16" i="5"/>
  <c r="S41" i="5"/>
  <c r="D50" i="5"/>
  <c r="S50" i="5"/>
  <c r="D55" i="5"/>
  <c r="S55" i="5"/>
  <c r="S77" i="5"/>
  <c r="D113" i="5"/>
  <c r="S113" i="5"/>
  <c r="D195" i="5"/>
  <c r="S195" i="5"/>
  <c r="D207" i="5"/>
  <c r="S207" i="5"/>
  <c r="D234" i="5"/>
  <c r="S234" i="5"/>
  <c r="D237" i="5"/>
  <c r="S237" i="5"/>
  <c r="D262" i="5"/>
  <c r="S262" i="5"/>
  <c r="D271" i="5"/>
  <c r="S271" i="5"/>
  <c r="D280" i="5"/>
  <c r="S280" i="5"/>
  <c r="D283" i="5"/>
  <c r="S283" i="5"/>
  <c r="D275" i="5"/>
  <c r="S275" i="5"/>
  <c r="D10" i="5"/>
  <c r="D30" i="5"/>
  <c r="S30" i="5"/>
  <c r="D65" i="5"/>
  <c r="S65" i="5"/>
  <c r="S158" i="5"/>
  <c r="S211" i="5"/>
  <c r="D215" i="5"/>
  <c r="S215" i="5"/>
  <c r="S35" i="5"/>
  <c r="D52" i="5"/>
  <c r="S52" i="5"/>
  <c r="D70" i="5"/>
  <c r="S70" i="5"/>
  <c r="D72" i="5"/>
  <c r="S72" i="5"/>
  <c r="S79" i="5"/>
  <c r="S90" i="5"/>
  <c r="D96" i="5"/>
  <c r="S96" i="5"/>
  <c r="D117" i="5"/>
  <c r="S117" i="5"/>
  <c r="D126" i="5"/>
  <c r="S126" i="5"/>
  <c r="D128" i="5"/>
  <c r="S128" i="5"/>
  <c r="S142" i="5"/>
  <c r="D184" i="5"/>
  <c r="S184" i="5"/>
  <c r="D286" i="5"/>
  <c r="S286" i="5"/>
  <c r="D223" i="5"/>
  <c r="S223" i="5"/>
  <c r="D13" i="5"/>
  <c r="S19" i="5"/>
  <c r="D26" i="5"/>
  <c r="S26" i="5"/>
  <c r="S105" i="5"/>
  <c r="D110" i="5"/>
  <c r="S110" i="5"/>
  <c r="S124" i="5"/>
  <c r="D131" i="5"/>
  <c r="S131" i="5"/>
  <c r="S170" i="5"/>
  <c r="S176" i="5"/>
  <c r="S198" i="5"/>
  <c r="S204" i="5"/>
  <c r="S218" i="5"/>
  <c r="S231" i="5"/>
  <c r="S240" i="5"/>
  <c r="S256" i="5"/>
  <c r="D259" i="5"/>
  <c r="S259" i="5"/>
  <c r="S10" i="5"/>
  <c r="D23" i="5"/>
  <c r="S23" i="5"/>
  <c r="S43" i="5"/>
  <c r="S47" i="5"/>
  <c r="S86" i="5"/>
  <c r="S94" i="5"/>
  <c r="S121" i="5"/>
  <c r="S133" i="5"/>
  <c r="S182" i="5"/>
  <c r="S186" i="5"/>
  <c r="D188" i="5"/>
  <c r="S188" i="5"/>
  <c r="S225" i="5"/>
  <c r="D277" i="5"/>
  <c r="S277" i="5"/>
  <c r="S58" i="5"/>
  <c r="S164" i="5"/>
  <c r="S268" i="5"/>
  <c r="S115" i="5"/>
  <c r="S13" i="5"/>
  <c r="R229" i="4"/>
  <c r="D229" i="4"/>
  <c r="D94" i="2"/>
  <c r="D218" i="2"/>
  <c r="D221" i="2"/>
  <c r="R25" i="2"/>
  <c r="R59" i="2"/>
  <c r="R218" i="2"/>
  <c r="R29" i="2"/>
  <c r="D54" i="2"/>
  <c r="R54" i="2"/>
  <c r="D113" i="2"/>
  <c r="R113" i="2"/>
  <c r="D91" i="2"/>
  <c r="R91" i="2"/>
  <c r="D189" i="2"/>
  <c r="R189" i="2"/>
  <c r="D47" i="2"/>
  <c r="R47" i="2"/>
  <c r="D50" i="2"/>
  <c r="D106" i="2"/>
  <c r="R106" i="2"/>
  <c r="D109" i="2"/>
  <c r="D168" i="2"/>
  <c r="R168" i="2"/>
  <c r="D171" i="2"/>
  <c r="D204" i="2"/>
  <c r="R204" i="2"/>
  <c r="D207" i="2"/>
  <c r="D131" i="2"/>
  <c r="R131" i="2"/>
  <c r="D133" i="2"/>
  <c r="R139" i="2"/>
  <c r="D143" i="2"/>
  <c r="R143" i="2"/>
  <c r="D165" i="2"/>
  <c r="R165" i="2"/>
  <c r="D160" i="2"/>
  <c r="R118" i="2"/>
  <c r="D13" i="2"/>
  <c r="R65" i="2"/>
  <c r="D41" i="2"/>
  <c r="R41" i="2"/>
  <c r="D44" i="2"/>
  <c r="D82" i="2"/>
  <c r="R82" i="2"/>
  <c r="D85" i="2"/>
  <c r="R85" i="2"/>
  <c r="D88" i="2"/>
  <c r="D97" i="2"/>
  <c r="R97" i="2"/>
  <c r="D100" i="2"/>
  <c r="R100" i="2"/>
  <c r="D103" i="2"/>
  <c r="D124" i="2"/>
  <c r="R124" i="2"/>
  <c r="D129" i="2"/>
  <c r="D158" i="2"/>
  <c r="R158" i="2"/>
  <c r="D163" i="2"/>
  <c r="D177" i="2"/>
  <c r="R177" i="2"/>
  <c r="D180" i="2"/>
  <c r="R180" i="2"/>
  <c r="D183" i="2"/>
  <c r="D195" i="2"/>
  <c r="R195" i="2"/>
  <c r="D198" i="2"/>
  <c r="R198" i="2"/>
  <c r="D201" i="2"/>
  <c r="D212" i="2"/>
  <c r="R212" i="2"/>
  <c r="D215" i="2"/>
  <c r="D226" i="2"/>
  <c r="R226" i="2"/>
  <c r="D228" i="2"/>
  <c r="R228" i="2"/>
  <c r="D209" i="2"/>
  <c r="R133" i="2"/>
  <c r="D135" i="2"/>
  <c r="R137" i="2"/>
  <c r="D139" i="2"/>
  <c r="R160" i="2"/>
  <c r="D29" i="2"/>
  <c r="D126" i="2"/>
  <c r="R126" i="2"/>
  <c r="R79" i="2"/>
  <c r="D32" i="2"/>
  <c r="R32" i="2"/>
  <c r="R38" i="2"/>
  <c r="R44" i="2"/>
  <c r="R50" i="2"/>
  <c r="R88" i="2"/>
  <c r="R94" i="2"/>
  <c r="R103" i="2"/>
  <c r="R109" i="2"/>
  <c r="D121" i="2"/>
  <c r="R121" i="2"/>
  <c r="R129" i="2"/>
  <c r="D146" i="2"/>
  <c r="R146" i="2"/>
  <c r="D149" i="2"/>
  <c r="R149" i="2"/>
  <c r="R155" i="2"/>
  <c r="R163" i="2"/>
  <c r="R171" i="2"/>
  <c r="D174" i="2"/>
  <c r="R174" i="2"/>
  <c r="R183" i="2"/>
  <c r="D186" i="2"/>
  <c r="R186" i="2"/>
  <c r="R192" i="2"/>
  <c r="R201" i="2"/>
  <c r="R207" i="2"/>
  <c r="R215" i="2"/>
  <c r="R221" i="2"/>
  <c r="D224" i="2"/>
  <c r="R224" i="2"/>
  <c r="R209" i="2"/>
  <c r="D118" i="2"/>
  <c r="D25" i="2"/>
  <c r="D65" i="2"/>
  <c r="D79" i="2"/>
  <c r="D125" i="3"/>
  <c r="D191" i="3"/>
  <c r="S191" i="3"/>
  <c r="S110" i="3"/>
  <c r="S146" i="3"/>
  <c r="D157" i="3"/>
  <c r="S134" i="3"/>
  <c r="D149" i="3"/>
  <c r="S149" i="3"/>
  <c r="D152" i="3"/>
  <c r="D27" i="3"/>
  <c r="D136" i="3"/>
  <c r="S136" i="3"/>
  <c r="D25" i="3"/>
  <c r="S25" i="3"/>
  <c r="D56" i="3"/>
  <c r="S56" i="3"/>
  <c r="D79" i="3"/>
  <c r="S79" i="3"/>
  <c r="D86" i="3"/>
  <c r="S21" i="3"/>
  <c r="D146" i="3"/>
  <c r="S38" i="3"/>
  <c r="D75" i="3"/>
  <c r="S27" i="3"/>
  <c r="D29" i="3"/>
  <c r="S29" i="3"/>
  <c r="D92" i="3"/>
  <c r="D162" i="3"/>
  <c r="S162" i="3"/>
  <c r="D173" i="3"/>
  <c r="S173" i="3"/>
  <c r="D189" i="3"/>
  <c r="D42" i="3"/>
  <c r="S42" i="3"/>
  <c r="S61" i="3"/>
  <c r="D134" i="3"/>
  <c r="S125" i="3"/>
  <c r="S9" i="3"/>
  <c r="D32" i="3"/>
  <c r="S32" i="3"/>
  <c r="S75" i="3"/>
  <c r="S103" i="3"/>
  <c r="D113" i="3"/>
  <c r="S113" i="3"/>
  <c r="D116" i="3"/>
  <c r="S116" i="3"/>
  <c r="S152" i="3"/>
  <c r="D155" i="3"/>
  <c r="S155" i="3"/>
  <c r="D160" i="3"/>
  <c r="S160" i="3"/>
  <c r="D165" i="3"/>
  <c r="S165" i="3"/>
  <c r="D168" i="3"/>
  <c r="S168" i="3"/>
  <c r="D171" i="3"/>
  <c r="S171" i="3"/>
  <c r="S187" i="3"/>
  <c r="S92" i="3"/>
  <c r="S157" i="3"/>
  <c r="S189" i="3"/>
  <c r="S193" i="3"/>
  <c r="S86" i="3"/>
  <c r="D90" i="3"/>
  <c r="S90" i="3"/>
  <c r="D96" i="3"/>
  <c r="S96" i="3"/>
  <c r="S180" i="3"/>
  <c r="D184" i="3"/>
  <c r="S184" i="3"/>
  <c r="D110" i="3"/>
  <c r="D72" i="3"/>
  <c r="R51" i="1"/>
  <c r="R69" i="1"/>
  <c r="R34" i="1"/>
  <c r="D37" i="1"/>
  <c r="D57" i="1"/>
  <c r="R57" i="1"/>
  <c r="R76" i="1"/>
  <c r="D118" i="1"/>
  <c r="R118" i="1"/>
  <c r="D131" i="1"/>
  <c r="D175" i="1"/>
  <c r="D187" i="1"/>
  <c r="R187" i="1"/>
  <c r="D190" i="1"/>
  <c r="D80" i="1"/>
  <c r="R80" i="1"/>
  <c r="D84" i="1"/>
  <c r="D88" i="1"/>
  <c r="R88" i="1"/>
  <c r="D95" i="1"/>
  <c r="R95" i="1"/>
  <c r="D99" i="1"/>
  <c r="D109" i="1"/>
  <c r="D122" i="1"/>
  <c r="R122" i="1"/>
  <c r="D126" i="1"/>
  <c r="D184" i="1"/>
  <c r="D51" i="1"/>
  <c r="D145" i="1"/>
  <c r="R145" i="1"/>
  <c r="D148" i="1"/>
  <c r="R148" i="1"/>
  <c r="D172" i="1"/>
  <c r="R172" i="1"/>
  <c r="R99" i="1"/>
  <c r="R153" i="1"/>
  <c r="R28" i="1"/>
  <c r="R31" i="1"/>
  <c r="R104" i="1"/>
  <c r="R135" i="1"/>
  <c r="D15" i="1"/>
  <c r="R15" i="1"/>
  <c r="D28" i="1"/>
  <c r="R37" i="1"/>
  <c r="R40" i="1"/>
  <c r="D47" i="1"/>
  <c r="R47" i="1"/>
  <c r="R54" i="1"/>
  <c r="R91" i="1"/>
  <c r="D112" i="1"/>
  <c r="R112" i="1"/>
  <c r="D115" i="1"/>
  <c r="R115" i="1"/>
  <c r="R131" i="1"/>
  <c r="D138" i="1"/>
  <c r="R138" i="1"/>
  <c r="R160" i="1"/>
  <c r="R169" i="1"/>
  <c r="R175" i="1"/>
  <c r="R190" i="1"/>
  <c r="D193" i="1"/>
  <c r="R193" i="1"/>
  <c r="R128" i="1"/>
  <c r="R84" i="1"/>
  <c r="D104" i="1"/>
  <c r="R109" i="1"/>
  <c r="R126" i="1"/>
  <c r="R142" i="1"/>
  <c r="D157" i="1"/>
  <c r="R157" i="1"/>
  <c r="D179" i="1"/>
  <c r="R179" i="1"/>
  <c r="D153" i="1"/>
  <c r="R184" i="1"/>
  <c r="D128" i="1"/>
  <c r="R64" i="1"/>
  <c r="D64" i="1"/>
  <c r="D69" i="1"/>
  <c r="D31" i="1"/>
  <c r="D44" i="1"/>
  <c r="R44" i="1"/>
  <c r="D40" i="1"/>
  <c r="D34" i="1"/>
  <c r="R251" i="11" l="1"/>
  <c r="S244" i="11"/>
  <c r="S251" i="11" s="1"/>
  <c r="R199" i="3"/>
  <c r="O444" i="8"/>
  <c r="R241" i="4"/>
  <c r="R207" i="1"/>
</calcChain>
</file>

<file path=xl/sharedStrings.xml><?xml version="1.0" encoding="utf-8"?>
<sst xmlns="http://schemas.openxmlformats.org/spreadsheetml/2006/main" count="6028" uniqueCount="137">
  <si>
    <t>DIFERENCIA ENTRE 1° Y 2° LUGAR</t>
  </si>
  <si>
    <t>VOTACIÓN TOTAL EMITIDA</t>
  </si>
  <si>
    <t>PAN</t>
  </si>
  <si>
    <t>PRI</t>
  </si>
  <si>
    <t>PRD</t>
  </si>
  <si>
    <t>PVEM</t>
  </si>
  <si>
    <t>PES</t>
  </si>
  <si>
    <t>DR. CAMPA</t>
  </si>
  <si>
    <t>NOREG</t>
  </si>
  <si>
    <t>NULOS</t>
  </si>
  <si>
    <t>CASILLA</t>
  </si>
  <si>
    <t>TOTAL</t>
  </si>
  <si>
    <t>L. NOMINAL</t>
  </si>
  <si>
    <t>CONTIGUA 1</t>
  </si>
  <si>
    <t>CONTIGUA 2</t>
  </si>
  <si>
    <t>CONTIGUA 3</t>
  </si>
  <si>
    <t>CONTIGUA 4</t>
  </si>
  <si>
    <t>CONTIGUA 5</t>
  </si>
  <si>
    <t>CONTIGUA 6</t>
  </si>
  <si>
    <t>CONTIGUA 7</t>
  </si>
  <si>
    <t>CONTIGUA 8</t>
  </si>
  <si>
    <t>CONTIGUA 9</t>
  </si>
  <si>
    <t>CONTIGUA 10</t>
  </si>
  <si>
    <t>CONTIGUA 11</t>
  </si>
  <si>
    <t>ESPECIAL MR 1</t>
  </si>
  <si>
    <t>EXTRAORDINARIA 1</t>
  </si>
  <si>
    <t>NO.</t>
  </si>
  <si>
    <t>%</t>
  </si>
  <si>
    <t>LISTA NOMINAL Y PORCENTAJE DE PARTICIPACIÓN CIUDADANA</t>
  </si>
  <si>
    <t>PT</t>
  </si>
  <si>
    <t>PNA</t>
  </si>
  <si>
    <t>PD</t>
  </si>
  <si>
    <t>MORENA</t>
  </si>
  <si>
    <t>LISTA NOMINAL Y PART. CIUD.</t>
  </si>
  <si>
    <t>CONTIGUA 12</t>
  </si>
  <si>
    <t>EXTRAORDINARIA 1 CONTIGUA 1</t>
  </si>
  <si>
    <t>EXTRAORDINARIA 1 CONTIGUA 2</t>
  </si>
  <si>
    <t>EXTRAORDINARIA 1 CONTIGUA 3</t>
  </si>
  <si>
    <t>EXTRAORDINARIA 1 CONTIGUA 4</t>
  </si>
  <si>
    <t>PAN-PRD</t>
  </si>
  <si>
    <t>PRI-PVEM-PD-PNA</t>
  </si>
  <si>
    <t>DISTRITO VII, CABECERA SANTIAGO PAPASQUIARO</t>
  </si>
  <si>
    <t>DISTRITO X, CABECERA GÓMEZ PALACIO</t>
  </si>
  <si>
    <t>DISTRITO XI, CABECERA GÓMEZ PALACIO</t>
  </si>
  <si>
    <t>DISTRITO XII, CABECERA GÓMEZ PALACIO</t>
  </si>
  <si>
    <t>DISTRITO XIII, CABECERA LERDO</t>
  </si>
  <si>
    <t>DISTRITO XV, CABECERA NOMBRE DE DIOS</t>
  </si>
  <si>
    <t>EXTRAORDINARIA 2</t>
  </si>
  <si>
    <t>8 CASILLAS</t>
  </si>
  <si>
    <t>12 CASILLAS</t>
  </si>
  <si>
    <t>2 CASILLAS</t>
  </si>
  <si>
    <t>3 CASILLAS</t>
  </si>
  <si>
    <t>6 CASILLAS</t>
  </si>
  <si>
    <t>4 CASILLAS</t>
  </si>
  <si>
    <t>1 CASILLA</t>
  </si>
  <si>
    <t>11 CASILLAS</t>
  </si>
  <si>
    <t>5 CASILLAS</t>
  </si>
  <si>
    <t>13 CASILLAS</t>
  </si>
  <si>
    <t>9 CASILLAS</t>
  </si>
  <si>
    <t>10 CASILLAS</t>
  </si>
  <si>
    <t>CONTIGUA 13</t>
  </si>
  <si>
    <t>CONTIGUA 14</t>
  </si>
  <si>
    <t>EXTRAORDINARIA 3</t>
  </si>
  <si>
    <t>7 CASILLAS</t>
  </si>
  <si>
    <t>ESTADO DE DURANGO</t>
  </si>
  <si>
    <t>LISTA NOMINAL Y PARTICIPACIÓN CIUDADANA</t>
  </si>
  <si>
    <t>SANTIAGO PAPASQUIARO VII</t>
  </si>
  <si>
    <t>GÓMEZ PALACIO X</t>
  </si>
  <si>
    <t>GÓMEZ PALACIO XI</t>
  </si>
  <si>
    <t>GÓMEZ PALACIO XII</t>
  </si>
  <si>
    <t>LERDO XIII</t>
  </si>
  <si>
    <t>DTTO XI</t>
  </si>
  <si>
    <t>DTTO V</t>
  </si>
  <si>
    <t>DTTO IV</t>
  </si>
  <si>
    <t>DTTO III</t>
  </si>
  <si>
    <t>DTTO II</t>
  </si>
  <si>
    <t>DTTO I</t>
  </si>
  <si>
    <t>MC</t>
  </si>
  <si>
    <t>DIFERENCIA ENTRE 
1° Y 2° LUGAR</t>
  </si>
  <si>
    <t>ELECCIÓN DE DIPUTADOS POR EL PRINCIPIO DE MAYORÍA RELATIVA Y REPRESENTACIÓN PROPORCIONAL</t>
  </si>
  <si>
    <t xml:space="preserve">ELECCIÓN DE DIPUTADOS POR EL PRINCIPIO DE MAYORÍA RELATIVA </t>
  </si>
  <si>
    <t>ELECCIÓN DE DIPUTADOS DE MAYORÍA RELATIVA POR CASILLA, SECCIÓN Y DISTRITO ELECTORAL</t>
  </si>
  <si>
    <t>DTTO V-1</t>
  </si>
  <si>
    <t>DTTO V-2</t>
  </si>
  <si>
    <t>DISTRITOS LOCALES</t>
  </si>
  <si>
    <t>VICTORIA DE DURANGO I</t>
  </si>
  <si>
    <t>VICTORIA DE DURANGO II</t>
  </si>
  <si>
    <t>VICTORIA DE DURANGO III</t>
  </si>
  <si>
    <t>VICTORIA DE DURANGO IV</t>
  </si>
  <si>
    <t>VICTORIA DE DURANGO V</t>
  </si>
  <si>
    <t>PUEBLO NUEVO, 
EL SALTO VI</t>
  </si>
  <si>
    <t>MAPIMÍ, BERMEJILLO IX</t>
  </si>
  <si>
    <t>CUENCAMÉ DE 
CENICEROS XIV</t>
  </si>
  <si>
    <t>NOMBRE DE 
DIOS XV</t>
  </si>
  <si>
    <t>DISTRITO I, CABECERA 
VICTORIA DE DURANGO</t>
  </si>
  <si>
    <t>DISTRITO</t>
  </si>
  <si>
    <t>SECCIONES</t>
  </si>
  <si>
    <t>CASILLAS</t>
  </si>
  <si>
    <t>DISTRITO V, CABECERA 
VICTORIA DE DURANGO</t>
  </si>
  <si>
    <t>DISTRITO IV, CABECERA 
VICTORIA DE DURANGO</t>
  </si>
  <si>
    <t>DISTRITO III, CABECERA 
VICTORIA DE DURANGO</t>
  </si>
  <si>
    <t>DISTRITO II, CABECERA 
VICTORIA DE DURANGO</t>
  </si>
  <si>
    <t>DISTRITO VI, CABECERA 
PUEBLO NUEVO, EL SALTO</t>
  </si>
  <si>
    <t>DTTO VI</t>
  </si>
  <si>
    <t>DTTO VII</t>
  </si>
  <si>
    <t>DTTO VIII</t>
  </si>
  <si>
    <t>DTTO IX</t>
  </si>
  <si>
    <t>DTTO X</t>
  </si>
  <si>
    <t>DTTO XII</t>
  </si>
  <si>
    <t>DTTO XIII</t>
  </si>
  <si>
    <t>DTTO XIV</t>
  </si>
  <si>
    <t>DISTRITO XIV, CABECERA 
CUENCAMÉ DE CENICEROS</t>
  </si>
  <si>
    <t>DISTRITO IX, CABECERA 
MAPIMÍ, BERMEJILLO</t>
  </si>
  <si>
    <t>DTTO XV</t>
  </si>
  <si>
    <t>DISTRITO XV, CABECERA 
NOMBRE DE DIOS</t>
  </si>
  <si>
    <t>ESPECIAL 1</t>
  </si>
  <si>
    <t>DISTRITO XIII, LERDO</t>
  </si>
  <si>
    <t>SECCIÓN</t>
  </si>
  <si>
    <t>ELECCIÓN DE DIPUTADOS POR EL PRINCIPIO DE REPRESENTACIÓN PROPORCIONAL, POR CASILLA, SECCIÓN Y DISTRITO ELECTORAL</t>
  </si>
  <si>
    <t>* EL DISTRITO III, NO SE CONSIDERO LA INSTALACION DE CASILLAS ESPECIALES</t>
  </si>
  <si>
    <t>SISTEMA DE CÓMPUTOS Y ESTADÍSTICA DEL PROCESO ELECTORAL 2015 - 2016</t>
  </si>
  <si>
    <t xml:space="preserve">RESULTADOS ELECTORALES POR PARTIDOS POLÍTICOS EN CASILLAS ESPECIALES </t>
  </si>
  <si>
    <t>RESULTADOS ELECTORALES POR PARTIDOS POLÍTICOS Y CANDIDATOS INDEPENDIENTES</t>
  </si>
  <si>
    <t>BÁSICA</t>
  </si>
  <si>
    <t>SANTA MARÍA DEL ORO VIII</t>
  </si>
  <si>
    <t>DISTRITO VIII,  CABECERA 
SANTA MARÍA DEL ORO</t>
  </si>
  <si>
    <t>RESULTADOS DE LA VOTACIÓN POR PARTIDOS POLÍTICOS Y CANDIDATO INDEPENDIENTE</t>
  </si>
  <si>
    <t>RESULTADOS DE LA VOTACIÓN POR PARTIDOS POLÍTICOS Y CANDIDATOS INDEPENDIENTES</t>
  </si>
  <si>
    <t>RESULTADOS DE LA VOTACIÓN POR PARTIDOS POLÍTICOS</t>
  </si>
  <si>
    <t>RESULTADOS ELECTORALES POR PARTIDOS POLÍTICOS Y CANDIDATURA COMÚN</t>
  </si>
  <si>
    <t>RESULTADOS ELECTORALES POR PARTIDOS POLÍTICOS, CANDIDATURA COMÚN E INDEPENDIENTE</t>
  </si>
  <si>
    <t>RESULTADOS ELECTORALES POR PARTIDOS POLÍTICOS CANDIDATURA COMÚN E INDEPENDIENTE</t>
  </si>
  <si>
    <t>RESULTADOS ELECTORALES POR PARTIDOS POLÍTICOS, CANDIDATURA COMÚN E INDEPENDIENTES</t>
  </si>
  <si>
    <t>RESULTADOS ELECTORALES POR PARTIDOS POLÍTICOS Y CANDIDATURAS COMUNES</t>
  </si>
  <si>
    <t>RESULTADOS ELECTORALES POR PARTIDOS POLÍTICOS, CANDIDATURAS COMUNES E INDEPENDIENTES</t>
  </si>
  <si>
    <t>DISTRITO VII, CABECERA 
SANTIAGO PAPASQUIARO</t>
  </si>
  <si>
    <t>DISTRITO VIII, CABECERA 
SANTA MARÍA DEL 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</si>
</sst>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#"/>
    <numFmt numFmtId="165" formatCode="0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AD2624"/>
      <name val="Calibri"/>
      <family val="2"/>
      <scheme val="minor"/>
    </font>
    <font>
      <b/>
      <sz val="12"/>
      <color rgb="FF62462F"/>
      <name val="Arial Narrow"/>
      <family val="2"/>
    </font>
    <font>
      <b/>
      <sz val="12"/>
      <color rgb="FF62462F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rgb="FF000000"/>
      <name val="Times New Roman"/>
      <family val="1"/>
    </font>
    <font>
      <sz val="10"/>
      <name val="MS Sans Serif"/>
      <family val="2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62462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rgb="FFFFFFFF"/>
      <name val="Arial Narrow"/>
      <family val="2"/>
    </font>
    <font>
      <b/>
      <sz val="12"/>
      <color rgb="FFFFFFF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8"/>
      <color rgb="FFFFFFFF"/>
      <name val="Calibri"/>
      <family val="2"/>
      <scheme val="minor"/>
    </font>
    <font>
      <b/>
      <sz val="6"/>
      <color rgb="FFFFFFFF"/>
      <name val="Arial Narrow"/>
      <family val="2"/>
    </font>
    <font>
      <b/>
      <sz val="7"/>
      <color rgb="FFFFFFFF"/>
      <name val="Arial Narrow"/>
      <family val="2"/>
    </font>
    <font>
      <sz val="1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8"/>
      <color rgb="FFFFFFFF"/>
      <name val="Arial Narrow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BA955A"/>
        <bgColor indexed="64"/>
      </patternFill>
    </fill>
    <fill>
      <patternFill patternType="solid">
        <fgColor rgb="FFAD262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CC6600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AD2624"/>
        <bgColor indexed="0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A955A"/>
      </right>
      <top style="thin">
        <color indexed="64"/>
      </top>
      <bottom/>
      <diagonal/>
    </border>
    <border>
      <left style="thin">
        <color rgb="FFBA955A"/>
      </left>
      <right style="thin">
        <color rgb="FFBA955A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BA955A"/>
      </right>
      <top/>
      <bottom/>
      <diagonal/>
    </border>
    <border>
      <left style="thin">
        <color rgb="FFBA955A"/>
      </left>
      <right style="thin">
        <color rgb="FFBA955A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BA955A"/>
      </right>
      <top style="thin">
        <color indexed="64"/>
      </top>
      <bottom/>
      <diagonal/>
    </border>
    <border>
      <left style="thin">
        <color rgb="FFBA955A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BA955A"/>
      </right>
      <top/>
      <bottom/>
      <diagonal/>
    </border>
    <border>
      <left style="thin">
        <color rgb="FFBA955A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BA955A"/>
      </right>
      <top/>
      <bottom style="thin">
        <color indexed="64"/>
      </bottom>
      <diagonal/>
    </border>
    <border>
      <left/>
      <right style="thin">
        <color rgb="FFBA955A"/>
      </right>
      <top/>
      <bottom style="thin">
        <color indexed="64"/>
      </bottom>
      <diagonal/>
    </border>
    <border>
      <left style="thin">
        <color rgb="FFBA955A"/>
      </left>
      <right style="thin">
        <color rgb="FFBA955A"/>
      </right>
      <top/>
      <bottom style="thin">
        <color indexed="64"/>
      </bottom>
      <diagonal/>
    </border>
    <border>
      <left style="thin">
        <color rgb="FFBA955A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A955A"/>
      </left>
      <right style="thin">
        <color rgb="FFBA955A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rgb="FFBA955A"/>
      </right>
      <top style="thin">
        <color indexed="64"/>
      </top>
      <bottom style="thin">
        <color indexed="64"/>
      </bottom>
      <diagonal/>
    </border>
    <border>
      <left style="thin">
        <color rgb="FFBA955A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/>
      <top style="thin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indexed="64"/>
      </left>
      <right style="thin">
        <color theme="2" tint="-0.24994659260841701"/>
      </right>
      <top style="thin">
        <color indexed="64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indexed="64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indexed="64"/>
      </right>
      <top style="thin">
        <color indexed="64"/>
      </top>
      <bottom style="thin">
        <color theme="2" tint="-0.24994659260841701"/>
      </bottom>
      <diagonal/>
    </border>
    <border>
      <left style="thin">
        <color indexed="64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indexed="64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indexed="64"/>
      </left>
      <right style="thin">
        <color theme="2" tint="-0.24994659260841701"/>
      </right>
      <top style="thin">
        <color theme="2" tint="-0.24994659260841701"/>
      </top>
      <bottom style="thin">
        <color indexed="64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indexed="64"/>
      </bottom>
      <diagonal/>
    </border>
    <border>
      <left style="thin">
        <color theme="2" tint="-0.24994659260841701"/>
      </left>
      <right style="thin">
        <color indexed="64"/>
      </right>
      <top style="thin">
        <color theme="2" tint="-0.24994659260841701"/>
      </top>
      <bottom style="thin">
        <color indexed="64"/>
      </bottom>
      <diagonal/>
    </border>
    <border>
      <left style="thin">
        <color rgb="FFBA955A"/>
      </left>
      <right style="thin">
        <color indexed="64"/>
      </right>
      <top style="thin">
        <color rgb="FFBA955A"/>
      </top>
      <bottom style="thin">
        <color indexed="64"/>
      </bottom>
      <diagonal/>
    </border>
    <border>
      <left style="thin">
        <color theme="2" tint="-0.24994659260841701"/>
      </left>
      <right style="thin">
        <color rgb="FFBA955A"/>
      </right>
      <top style="thin">
        <color indexed="64"/>
      </top>
      <bottom/>
      <diagonal/>
    </border>
    <border>
      <left style="thin">
        <color theme="2" tint="-0.24994659260841701"/>
      </left>
      <right style="thin">
        <color rgb="FFBA955A"/>
      </right>
      <top/>
      <bottom/>
      <diagonal/>
    </border>
    <border>
      <left style="thin">
        <color theme="2" tint="-0.24994659260841701"/>
      </left>
      <right style="thin">
        <color rgb="FFBA955A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1"/>
      </bottom>
      <diagonal/>
    </border>
    <border>
      <left style="thin">
        <color rgb="FFBA955A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/>
      <right style="thin">
        <color rgb="FFBA955A"/>
      </right>
      <top style="thin">
        <color indexed="64"/>
      </top>
      <bottom style="thin">
        <color indexed="64"/>
      </bottom>
      <diagonal/>
    </border>
    <border>
      <left style="thin">
        <color rgb="FFBA955A"/>
      </left>
      <right style="thin">
        <color rgb="FFBA955A"/>
      </right>
      <top style="thin">
        <color rgb="FFBA955A"/>
      </top>
      <bottom style="thin">
        <color rgb="FFBA955A"/>
      </bottom>
      <diagonal/>
    </border>
    <border>
      <left style="thin">
        <color rgb="FFBA955A"/>
      </left>
      <right style="thin">
        <color theme="2" tint="-0.24994659260841701"/>
      </right>
      <top style="thin">
        <color theme="2" tint="-0.24994659260841701"/>
      </top>
      <bottom style="thin">
        <color indexed="64"/>
      </bottom>
      <diagonal/>
    </border>
    <border>
      <left style="thin">
        <color theme="2" tint="-0.24994659260841701"/>
      </left>
      <right style="thin">
        <color theme="2" tint="-0.24994659260841701"/>
      </right>
      <top/>
      <bottom style="thin">
        <color theme="2" tint="-0.2499465926084170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BA955A"/>
      </right>
      <top style="thin">
        <color indexed="64"/>
      </top>
      <bottom style="thin">
        <color indexed="64"/>
      </bottom>
      <diagonal/>
    </border>
    <border>
      <left style="thin">
        <color theme="2" tint="-0.499984740745262"/>
      </left>
      <right style="thin">
        <color indexed="64"/>
      </right>
      <top style="thin">
        <color theme="2" tint="-0.499984740745262"/>
      </top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indexed="64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indexed="64"/>
      </bottom>
      <diagonal/>
    </border>
    <border>
      <left style="thin">
        <color indexed="64"/>
      </left>
      <right style="thin">
        <color theme="2" tint="-0.499984740745262"/>
      </right>
      <top style="thin">
        <color theme="2" tint="-0.499984740745262"/>
      </top>
      <bottom style="thin">
        <color indexed="64"/>
      </bottom>
      <diagonal/>
    </border>
    <border>
      <left style="thin">
        <color indexed="64"/>
      </left>
      <right style="thin">
        <color theme="2" tint="-0.499984740745262"/>
      </right>
      <top style="thin">
        <color indexed="64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indexed="64"/>
      </top>
      <bottom style="thin">
        <color theme="2" tint="-0.499984740745262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indexed="64"/>
      </top>
      <bottom style="thin">
        <color theme="2" tint="-0.499984740745262"/>
      </bottom>
      <diagonal/>
    </border>
    <border>
      <left style="thin">
        <color theme="2" tint="-0.24994659260841701"/>
      </left>
      <right style="thin">
        <color indexed="64"/>
      </right>
      <top style="thin">
        <color indexed="64"/>
      </top>
      <bottom style="thin">
        <color theme="2" tint="-0.499984740745262"/>
      </bottom>
      <diagonal/>
    </border>
  </borders>
  <cellStyleXfs count="9">
    <xf numFmtId="0" fontId="0" fillId="0" borderId="0"/>
    <xf numFmtId="0" fontId="6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6" fillId="0" borderId="0"/>
    <xf numFmtId="0" fontId="16" fillId="0" borderId="0"/>
  </cellStyleXfs>
  <cellXfs count="313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3" fontId="10" fillId="0" borderId="6" xfId="0" applyNumberFormat="1" applyFont="1" applyFill="1" applyBorder="1" applyAlignment="1">
      <alignment horizontal="center" vertical="center" wrapText="1"/>
    </xf>
    <xf numFmtId="3" fontId="10" fillId="0" borderId="10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left" vertical="center" wrapText="1"/>
    </xf>
    <xf numFmtId="164" fontId="9" fillId="0" borderId="9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165" fontId="9" fillId="0" borderId="5" xfId="0" applyNumberFormat="1" applyFont="1" applyFill="1" applyBorder="1" applyAlignment="1">
      <alignment horizontal="center" vertical="center" wrapText="1"/>
    </xf>
    <xf numFmtId="165" fontId="9" fillId="0" borderId="9" xfId="0" applyNumberFormat="1" applyFont="1" applyFill="1" applyBorder="1" applyAlignment="1">
      <alignment horizontal="center" vertical="center" wrapText="1"/>
    </xf>
    <xf numFmtId="164" fontId="9" fillId="0" borderId="18" xfId="0" applyNumberFormat="1" applyFont="1" applyFill="1" applyBorder="1" applyAlignment="1">
      <alignment horizontal="center" vertical="center" wrapText="1"/>
    </xf>
    <xf numFmtId="3" fontId="10" fillId="0" borderId="19" xfId="0" applyNumberFormat="1" applyFont="1" applyFill="1" applyBorder="1" applyAlignment="1">
      <alignment horizontal="center" vertical="center" wrapText="1"/>
    </xf>
    <xf numFmtId="164" fontId="9" fillId="0" borderId="20" xfId="0" applyNumberFormat="1" applyFont="1" applyFill="1" applyBorder="1" applyAlignment="1">
      <alignment horizontal="center" vertical="center" wrapText="1"/>
    </xf>
    <xf numFmtId="164" fontId="9" fillId="0" borderId="22" xfId="0" applyNumberFormat="1" applyFont="1" applyFill="1" applyBorder="1" applyAlignment="1">
      <alignment horizontal="center" vertical="center" wrapText="1"/>
    </xf>
    <xf numFmtId="165" fontId="9" fillId="0" borderId="23" xfId="0" applyNumberFormat="1" applyFont="1" applyFill="1" applyBorder="1" applyAlignment="1">
      <alignment horizontal="center" vertical="center" wrapText="1"/>
    </xf>
    <xf numFmtId="164" fontId="9" fillId="0" borderId="23" xfId="0" applyNumberFormat="1" applyFont="1" applyFill="1" applyBorder="1" applyAlignment="1">
      <alignment horizontal="left" vertical="center" wrapText="1"/>
    </xf>
    <xf numFmtId="3" fontId="10" fillId="0" borderId="24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10" fontId="10" fillId="0" borderId="19" xfId="0" applyNumberFormat="1" applyFont="1" applyFill="1" applyBorder="1" applyAlignment="1">
      <alignment horizontal="center" vertical="center" wrapText="1"/>
    </xf>
    <xf numFmtId="10" fontId="10" fillId="0" borderId="21" xfId="0" applyNumberFormat="1" applyFont="1" applyFill="1" applyBorder="1" applyAlignment="1">
      <alignment horizontal="center" vertical="center" wrapText="1"/>
    </xf>
    <xf numFmtId="10" fontId="10" fillId="0" borderId="25" xfId="0" applyNumberFormat="1" applyFont="1" applyFill="1" applyBorder="1" applyAlignment="1">
      <alignment horizontal="center" vertical="center" wrapText="1"/>
    </xf>
    <xf numFmtId="10" fontId="10" fillId="0" borderId="6" xfId="0" applyNumberFormat="1" applyFont="1" applyFill="1" applyBorder="1" applyAlignment="1">
      <alignment horizontal="center" vertical="center" wrapText="1"/>
    </xf>
    <xf numFmtId="10" fontId="10" fillId="0" borderId="10" xfId="0" applyNumberFormat="1" applyFont="1" applyFill="1" applyBorder="1" applyAlignment="1">
      <alignment horizontal="center" vertical="center" wrapText="1"/>
    </xf>
    <xf numFmtId="10" fontId="10" fillId="0" borderId="24" xfId="0" applyNumberFormat="1" applyFont="1" applyFill="1" applyBorder="1" applyAlignment="1">
      <alignment horizontal="center" vertical="center" wrapText="1"/>
    </xf>
    <xf numFmtId="10" fontId="0" fillId="0" borderId="0" xfId="0" applyNumberFormat="1"/>
    <xf numFmtId="10" fontId="13" fillId="3" borderId="4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4" fontId="9" fillId="4" borderId="20" xfId="0" applyNumberFormat="1" applyFont="1" applyFill="1" applyBorder="1" applyAlignment="1">
      <alignment horizontal="center" vertical="center" wrapText="1"/>
    </xf>
    <xf numFmtId="165" fontId="9" fillId="4" borderId="9" xfId="0" applyNumberFormat="1" applyFont="1" applyFill="1" applyBorder="1" applyAlignment="1">
      <alignment horizontal="center" vertical="center" wrapText="1"/>
    </xf>
    <xf numFmtId="164" fontId="9" fillId="4" borderId="9" xfId="0" applyNumberFormat="1" applyFont="1" applyFill="1" applyBorder="1" applyAlignment="1">
      <alignment horizontal="left" vertical="center" wrapText="1"/>
    </xf>
    <xf numFmtId="10" fontId="10" fillId="4" borderId="10" xfId="0" applyNumberFormat="1" applyFont="1" applyFill="1" applyBorder="1" applyAlignment="1">
      <alignment horizontal="center" vertical="center" wrapText="1"/>
    </xf>
    <xf numFmtId="3" fontId="10" fillId="4" borderId="10" xfId="0" applyNumberFormat="1" applyFont="1" applyFill="1" applyBorder="1" applyAlignment="1">
      <alignment horizontal="center" vertical="center" wrapText="1"/>
    </xf>
    <xf numFmtId="10" fontId="10" fillId="4" borderId="21" xfId="0" applyNumberFormat="1" applyFont="1" applyFill="1" applyBorder="1" applyAlignment="1">
      <alignment horizontal="center" vertical="center" wrapText="1"/>
    </xf>
    <xf numFmtId="3" fontId="10" fillId="0" borderId="6" xfId="0" applyNumberFormat="1" applyFont="1" applyFill="1" applyBorder="1" applyAlignment="1">
      <alignment horizontal="center" vertical="center" wrapText="1"/>
    </xf>
    <xf numFmtId="10" fontId="10" fillId="0" borderId="19" xfId="0" applyNumberFormat="1" applyFont="1" applyFill="1" applyBorder="1" applyAlignment="1">
      <alignment horizontal="center" vertical="center" wrapText="1"/>
    </xf>
    <xf numFmtId="10" fontId="10" fillId="4" borderId="24" xfId="0" applyNumberFormat="1" applyFont="1" applyFill="1" applyBorder="1" applyAlignment="1">
      <alignment horizontal="center" vertical="center" wrapText="1"/>
    </xf>
    <xf numFmtId="3" fontId="10" fillId="0" borderId="24" xfId="0" applyNumberFormat="1" applyFont="1" applyFill="1" applyBorder="1" applyAlignment="1">
      <alignment horizontal="center" vertical="center" wrapText="1"/>
    </xf>
    <xf numFmtId="10" fontId="10" fillId="0" borderId="25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10" fontId="10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3" fontId="12" fillId="6" borderId="28" xfId="0" applyNumberFormat="1" applyFont="1" applyFill="1" applyBorder="1" applyAlignment="1">
      <alignment horizontal="center" vertical="center" wrapText="1"/>
    </xf>
    <xf numFmtId="3" fontId="12" fillId="7" borderId="28" xfId="0" applyNumberFormat="1" applyFont="1" applyFill="1" applyBorder="1" applyAlignment="1">
      <alignment horizontal="center" vertical="center" wrapText="1"/>
    </xf>
    <xf numFmtId="10" fontId="10" fillId="4" borderId="25" xfId="0" applyNumberFormat="1" applyFont="1" applyFill="1" applyBorder="1" applyAlignment="1">
      <alignment horizontal="center" vertical="center" wrapText="1"/>
    </xf>
    <xf numFmtId="164" fontId="9" fillId="8" borderId="20" xfId="0" applyNumberFormat="1" applyFont="1" applyFill="1" applyBorder="1" applyAlignment="1">
      <alignment horizontal="center" vertical="center" wrapText="1"/>
    </xf>
    <xf numFmtId="165" fontId="9" fillId="8" borderId="9" xfId="0" applyNumberFormat="1" applyFont="1" applyFill="1" applyBorder="1" applyAlignment="1">
      <alignment horizontal="center" vertical="center" wrapText="1"/>
    </xf>
    <xf numFmtId="164" fontId="9" fillId="8" borderId="9" xfId="0" applyNumberFormat="1" applyFont="1" applyFill="1" applyBorder="1" applyAlignment="1">
      <alignment horizontal="left" vertical="center" wrapText="1"/>
    </xf>
    <xf numFmtId="10" fontId="10" fillId="8" borderId="10" xfId="0" applyNumberFormat="1" applyFont="1" applyFill="1" applyBorder="1" applyAlignment="1">
      <alignment horizontal="center" vertical="center" wrapText="1"/>
    </xf>
    <xf numFmtId="3" fontId="10" fillId="8" borderId="10" xfId="0" applyNumberFormat="1" applyFont="1" applyFill="1" applyBorder="1" applyAlignment="1">
      <alignment horizontal="center" vertical="center" wrapText="1"/>
    </xf>
    <xf numFmtId="10" fontId="10" fillId="8" borderId="21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left" vertical="center" wrapText="1"/>
    </xf>
    <xf numFmtId="164" fontId="9" fillId="4" borderId="22" xfId="0" applyNumberFormat="1" applyFont="1" applyFill="1" applyBorder="1" applyAlignment="1">
      <alignment horizontal="center" vertical="center" wrapText="1"/>
    </xf>
    <xf numFmtId="165" fontId="9" fillId="4" borderId="23" xfId="0" applyNumberFormat="1" applyFont="1" applyFill="1" applyBorder="1" applyAlignment="1">
      <alignment horizontal="center" vertical="center" wrapText="1"/>
    </xf>
    <xf numFmtId="164" fontId="9" fillId="4" borderId="23" xfId="0" applyNumberFormat="1" applyFont="1" applyFill="1" applyBorder="1" applyAlignment="1">
      <alignment horizontal="left" vertical="center" wrapText="1"/>
    </xf>
    <xf numFmtId="3" fontId="10" fillId="4" borderId="24" xfId="0" applyNumberFormat="1" applyFont="1" applyFill="1" applyBorder="1" applyAlignment="1">
      <alignment horizontal="center" vertical="center" wrapText="1"/>
    </xf>
    <xf numFmtId="164" fontId="9" fillId="4" borderId="18" xfId="0" applyNumberFormat="1" applyFont="1" applyFill="1" applyBorder="1" applyAlignment="1">
      <alignment horizontal="center" vertical="center" wrapText="1"/>
    </xf>
    <xf numFmtId="165" fontId="9" fillId="4" borderId="5" xfId="0" applyNumberFormat="1" applyFont="1" applyFill="1" applyBorder="1" applyAlignment="1">
      <alignment horizontal="center" vertical="center" wrapText="1"/>
    </xf>
    <xf numFmtId="164" fontId="9" fillId="4" borderId="5" xfId="0" applyNumberFormat="1" applyFont="1" applyFill="1" applyBorder="1" applyAlignment="1">
      <alignment horizontal="left" vertical="center" wrapText="1"/>
    </xf>
    <xf numFmtId="10" fontId="10" fillId="4" borderId="6" xfId="0" applyNumberFormat="1" applyFont="1" applyFill="1" applyBorder="1" applyAlignment="1">
      <alignment horizontal="center" vertical="center" wrapText="1"/>
    </xf>
    <xf numFmtId="3" fontId="10" fillId="4" borderId="6" xfId="0" applyNumberFormat="1" applyFont="1" applyFill="1" applyBorder="1" applyAlignment="1">
      <alignment horizontal="center" vertical="center" wrapText="1"/>
    </xf>
    <xf numFmtId="10" fontId="10" fillId="4" borderId="19" xfId="0" applyNumberFormat="1" applyFont="1" applyFill="1" applyBorder="1" applyAlignment="1">
      <alignment horizontal="center" vertical="center" wrapText="1"/>
    </xf>
    <xf numFmtId="164" fontId="9" fillId="8" borderId="18" xfId="0" applyNumberFormat="1" applyFont="1" applyFill="1" applyBorder="1" applyAlignment="1">
      <alignment horizontal="center" vertical="center" wrapText="1"/>
    </xf>
    <xf numFmtId="165" fontId="9" fillId="8" borderId="5" xfId="0" applyNumberFormat="1" applyFont="1" applyFill="1" applyBorder="1" applyAlignment="1">
      <alignment horizontal="center" vertical="center" wrapText="1"/>
    </xf>
    <xf numFmtId="164" fontId="9" fillId="8" borderId="5" xfId="0" applyNumberFormat="1" applyFont="1" applyFill="1" applyBorder="1" applyAlignment="1">
      <alignment horizontal="left" vertical="center" wrapText="1"/>
    </xf>
    <xf numFmtId="10" fontId="10" fillId="8" borderId="6" xfId="0" applyNumberFormat="1" applyFont="1" applyFill="1" applyBorder="1" applyAlignment="1">
      <alignment horizontal="center" vertical="center" wrapText="1"/>
    </xf>
    <xf numFmtId="3" fontId="10" fillId="8" borderId="6" xfId="0" applyNumberFormat="1" applyFont="1" applyFill="1" applyBorder="1" applyAlignment="1">
      <alignment horizontal="center" vertical="center" wrapText="1"/>
    </xf>
    <xf numFmtId="10" fontId="10" fillId="8" borderId="19" xfId="0" applyNumberFormat="1" applyFont="1" applyFill="1" applyBorder="1" applyAlignment="1">
      <alignment horizontal="center" vertical="center" wrapText="1"/>
    </xf>
    <xf numFmtId="164" fontId="9" fillId="8" borderId="22" xfId="0" applyNumberFormat="1" applyFont="1" applyFill="1" applyBorder="1" applyAlignment="1">
      <alignment horizontal="center" vertical="center" wrapText="1"/>
    </xf>
    <xf numFmtId="165" fontId="9" fillId="8" borderId="23" xfId="0" applyNumberFormat="1" applyFont="1" applyFill="1" applyBorder="1" applyAlignment="1">
      <alignment horizontal="center" vertical="center" wrapText="1"/>
    </xf>
    <xf numFmtId="164" fontId="9" fillId="8" borderId="23" xfId="0" applyNumberFormat="1" applyFont="1" applyFill="1" applyBorder="1" applyAlignment="1">
      <alignment horizontal="left" vertical="center" wrapText="1"/>
    </xf>
    <xf numFmtId="10" fontId="10" fillId="8" borderId="24" xfId="0" applyNumberFormat="1" applyFont="1" applyFill="1" applyBorder="1" applyAlignment="1">
      <alignment horizontal="center" vertical="center" wrapText="1"/>
    </xf>
    <xf numFmtId="3" fontId="10" fillId="8" borderId="24" xfId="0" applyNumberFormat="1" applyFont="1" applyFill="1" applyBorder="1" applyAlignment="1">
      <alignment horizontal="center" vertical="center" wrapText="1"/>
    </xf>
    <xf numFmtId="10" fontId="10" fillId="8" borderId="25" xfId="0" applyNumberFormat="1" applyFont="1" applyFill="1" applyBorder="1" applyAlignment="1">
      <alignment horizontal="center" vertical="center" wrapText="1"/>
    </xf>
    <xf numFmtId="165" fontId="9" fillId="4" borderId="0" xfId="0" applyNumberFormat="1" applyFont="1" applyFill="1" applyBorder="1" applyAlignment="1">
      <alignment horizontal="center" vertical="center" wrapText="1"/>
    </xf>
    <xf numFmtId="165" fontId="9" fillId="0" borderId="30" xfId="0" applyNumberFormat="1" applyFont="1" applyFill="1" applyBorder="1" applyAlignment="1">
      <alignment horizontal="center" vertical="center" wrapText="1"/>
    </xf>
    <xf numFmtId="165" fontId="9" fillId="8" borderId="0" xfId="0" applyNumberFormat="1" applyFont="1" applyFill="1" applyBorder="1" applyAlignment="1">
      <alignment horizontal="center" vertical="center" wrapText="1"/>
    </xf>
    <xf numFmtId="165" fontId="9" fillId="4" borderId="17" xfId="0" applyNumberFormat="1" applyFont="1" applyFill="1" applyBorder="1" applyAlignment="1">
      <alignment horizontal="center" vertical="center" wrapText="1"/>
    </xf>
    <xf numFmtId="165" fontId="9" fillId="0" borderId="17" xfId="0" applyNumberFormat="1" applyFont="1" applyFill="1" applyBorder="1" applyAlignment="1">
      <alignment horizontal="center" vertical="center" wrapText="1"/>
    </xf>
    <xf numFmtId="165" fontId="9" fillId="4" borderId="30" xfId="0" applyNumberFormat="1" applyFont="1" applyFill="1" applyBorder="1" applyAlignment="1">
      <alignment horizontal="center" vertical="center" wrapText="1"/>
    </xf>
    <xf numFmtId="165" fontId="9" fillId="8" borderId="17" xfId="0" applyNumberFormat="1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3" fillId="3" borderId="33" xfId="0" applyFont="1" applyFill="1" applyBorder="1" applyAlignment="1">
      <alignment horizontal="center" vertical="center" wrapText="1"/>
    </xf>
    <xf numFmtId="0" fontId="13" fillId="3" borderId="34" xfId="0" applyFont="1" applyFill="1" applyBorder="1" applyAlignment="1">
      <alignment horizontal="center" vertical="center" wrapText="1"/>
    </xf>
    <xf numFmtId="10" fontId="13" fillId="3" borderId="34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65" fontId="9" fillId="0" borderId="35" xfId="0" applyNumberFormat="1" applyFont="1" applyFill="1" applyBorder="1" applyAlignment="1">
      <alignment horizontal="center" vertical="center" wrapText="1"/>
    </xf>
    <xf numFmtId="164" fontId="9" fillId="0" borderId="35" xfId="0" applyNumberFormat="1" applyFont="1" applyFill="1" applyBorder="1" applyAlignment="1">
      <alignment horizontal="left" vertical="center" wrapText="1"/>
    </xf>
    <xf numFmtId="10" fontId="10" fillId="0" borderId="35" xfId="0" applyNumberFormat="1" applyFont="1" applyFill="1" applyBorder="1" applyAlignment="1">
      <alignment horizontal="center" vertical="center" wrapText="1"/>
    </xf>
    <xf numFmtId="3" fontId="10" fillId="0" borderId="35" xfId="0" applyNumberFormat="1" applyFont="1" applyFill="1" applyBorder="1" applyAlignment="1">
      <alignment horizontal="center" vertical="center" wrapText="1"/>
    </xf>
    <xf numFmtId="165" fontId="9" fillId="4" borderId="35" xfId="0" applyNumberFormat="1" applyFont="1" applyFill="1" applyBorder="1" applyAlignment="1">
      <alignment horizontal="center" vertical="center" wrapText="1"/>
    </xf>
    <xf numFmtId="164" fontId="9" fillId="4" borderId="35" xfId="0" applyNumberFormat="1" applyFont="1" applyFill="1" applyBorder="1" applyAlignment="1">
      <alignment horizontal="left" vertical="center" wrapText="1"/>
    </xf>
    <xf numFmtId="10" fontId="10" fillId="4" borderId="35" xfId="0" applyNumberFormat="1" applyFont="1" applyFill="1" applyBorder="1" applyAlignment="1">
      <alignment horizontal="center" vertical="center" wrapText="1"/>
    </xf>
    <xf numFmtId="3" fontId="10" fillId="4" borderId="35" xfId="0" applyNumberFormat="1" applyFont="1" applyFill="1" applyBorder="1" applyAlignment="1">
      <alignment horizontal="center" vertical="center" wrapText="1"/>
    </xf>
    <xf numFmtId="165" fontId="9" fillId="8" borderId="35" xfId="0" applyNumberFormat="1" applyFont="1" applyFill="1" applyBorder="1" applyAlignment="1">
      <alignment horizontal="center" vertical="center" wrapText="1"/>
    </xf>
    <xf numFmtId="164" fontId="9" fillId="8" borderId="35" xfId="0" applyNumberFormat="1" applyFont="1" applyFill="1" applyBorder="1" applyAlignment="1">
      <alignment horizontal="left" vertical="center" wrapText="1"/>
    </xf>
    <xf numFmtId="10" fontId="10" fillId="8" borderId="35" xfId="0" applyNumberFormat="1" applyFont="1" applyFill="1" applyBorder="1" applyAlignment="1">
      <alignment horizontal="center" vertical="center" wrapText="1"/>
    </xf>
    <xf numFmtId="3" fontId="10" fillId="8" borderId="35" xfId="0" applyNumberFormat="1" applyFont="1" applyFill="1" applyBorder="1" applyAlignment="1">
      <alignment horizontal="center" vertical="center" wrapText="1"/>
    </xf>
    <xf numFmtId="164" fontId="9" fillId="0" borderId="36" xfId="0" applyNumberFormat="1" applyFont="1" applyFill="1" applyBorder="1" applyAlignment="1">
      <alignment horizontal="center" vertical="center" wrapText="1"/>
    </xf>
    <xf numFmtId="165" fontId="9" fillId="0" borderId="37" xfId="0" applyNumberFormat="1" applyFont="1" applyFill="1" applyBorder="1" applyAlignment="1">
      <alignment horizontal="center" vertical="center" wrapText="1"/>
    </xf>
    <xf numFmtId="164" fontId="9" fillId="0" borderId="37" xfId="0" applyNumberFormat="1" applyFont="1" applyFill="1" applyBorder="1" applyAlignment="1">
      <alignment horizontal="left" vertical="center" wrapText="1"/>
    </xf>
    <xf numFmtId="10" fontId="10" fillId="0" borderId="37" xfId="0" applyNumberFormat="1" applyFont="1" applyFill="1" applyBorder="1" applyAlignment="1">
      <alignment horizontal="center" vertical="center" wrapText="1"/>
    </xf>
    <xf numFmtId="3" fontId="10" fillId="0" borderId="37" xfId="0" applyNumberFormat="1" applyFont="1" applyFill="1" applyBorder="1" applyAlignment="1">
      <alignment horizontal="center" vertical="center" wrapText="1"/>
    </xf>
    <xf numFmtId="10" fontId="10" fillId="0" borderId="38" xfId="0" applyNumberFormat="1" applyFont="1" applyFill="1" applyBorder="1" applyAlignment="1">
      <alignment horizontal="center" vertical="center" wrapText="1"/>
    </xf>
    <xf numFmtId="164" fontId="9" fillId="4" borderId="39" xfId="0" applyNumberFormat="1" applyFont="1" applyFill="1" applyBorder="1" applyAlignment="1">
      <alignment horizontal="center" vertical="center" wrapText="1"/>
    </xf>
    <xf numFmtId="10" fontId="10" fillId="4" borderId="40" xfId="0" applyNumberFormat="1" applyFont="1" applyFill="1" applyBorder="1" applyAlignment="1">
      <alignment horizontal="center" vertical="center" wrapText="1"/>
    </xf>
    <xf numFmtId="164" fontId="9" fillId="0" borderId="39" xfId="0" applyNumberFormat="1" applyFont="1" applyFill="1" applyBorder="1" applyAlignment="1">
      <alignment horizontal="center" vertical="center" wrapText="1"/>
    </xf>
    <xf numFmtId="10" fontId="10" fillId="0" borderId="40" xfId="0" applyNumberFormat="1" applyFont="1" applyFill="1" applyBorder="1" applyAlignment="1">
      <alignment horizontal="center" vertical="center" wrapText="1"/>
    </xf>
    <xf numFmtId="164" fontId="9" fillId="8" borderId="39" xfId="0" applyNumberFormat="1" applyFont="1" applyFill="1" applyBorder="1" applyAlignment="1">
      <alignment horizontal="center" vertical="center" wrapText="1"/>
    </xf>
    <xf numFmtId="10" fontId="10" fillId="8" borderId="40" xfId="0" applyNumberFormat="1" applyFont="1" applyFill="1" applyBorder="1" applyAlignment="1">
      <alignment horizontal="center" vertical="center" wrapText="1"/>
    </xf>
    <xf numFmtId="164" fontId="9" fillId="0" borderId="41" xfId="0" applyNumberFormat="1" applyFont="1" applyFill="1" applyBorder="1" applyAlignment="1">
      <alignment horizontal="center" vertical="center" wrapText="1"/>
    </xf>
    <xf numFmtId="165" fontId="9" fillId="0" borderId="42" xfId="0" applyNumberFormat="1" applyFont="1" applyFill="1" applyBorder="1" applyAlignment="1">
      <alignment horizontal="center" vertical="center" wrapText="1"/>
    </xf>
    <xf numFmtId="164" fontId="9" fillId="0" borderId="42" xfId="0" applyNumberFormat="1" applyFont="1" applyFill="1" applyBorder="1" applyAlignment="1">
      <alignment horizontal="left" vertical="center" wrapText="1"/>
    </xf>
    <xf numFmtId="10" fontId="10" fillId="0" borderId="42" xfId="0" applyNumberFormat="1" applyFont="1" applyFill="1" applyBorder="1" applyAlignment="1">
      <alignment horizontal="center" vertical="center" wrapText="1"/>
    </xf>
    <xf numFmtId="3" fontId="10" fillId="0" borderId="42" xfId="0" applyNumberFormat="1" applyFont="1" applyFill="1" applyBorder="1" applyAlignment="1">
      <alignment horizontal="center" vertical="center" wrapText="1"/>
    </xf>
    <xf numFmtId="10" fontId="10" fillId="0" borderId="43" xfId="0" applyNumberFormat="1" applyFont="1" applyFill="1" applyBorder="1" applyAlignment="1">
      <alignment horizontal="center" vertical="center" wrapText="1"/>
    </xf>
    <xf numFmtId="164" fontId="9" fillId="8" borderId="36" xfId="0" applyNumberFormat="1" applyFont="1" applyFill="1" applyBorder="1" applyAlignment="1">
      <alignment horizontal="center" vertical="center" wrapText="1"/>
    </xf>
    <xf numFmtId="165" fontId="9" fillId="8" borderId="37" xfId="0" applyNumberFormat="1" applyFont="1" applyFill="1" applyBorder="1" applyAlignment="1">
      <alignment horizontal="center" vertical="center" wrapText="1"/>
    </xf>
    <xf numFmtId="164" fontId="9" fillId="8" borderId="37" xfId="0" applyNumberFormat="1" applyFont="1" applyFill="1" applyBorder="1" applyAlignment="1">
      <alignment horizontal="left" vertical="center" wrapText="1"/>
    </xf>
    <xf numFmtId="10" fontId="10" fillId="8" borderId="37" xfId="0" applyNumberFormat="1" applyFont="1" applyFill="1" applyBorder="1" applyAlignment="1">
      <alignment horizontal="center" vertical="center" wrapText="1"/>
    </xf>
    <xf numFmtId="3" fontId="10" fillId="8" borderId="37" xfId="0" applyNumberFormat="1" applyFont="1" applyFill="1" applyBorder="1" applyAlignment="1">
      <alignment horizontal="center" vertical="center" wrapText="1"/>
    </xf>
    <xf numFmtId="10" fontId="10" fillId="8" borderId="38" xfId="0" applyNumberFormat="1" applyFont="1" applyFill="1" applyBorder="1" applyAlignment="1">
      <alignment horizontal="center" vertical="center" wrapText="1"/>
    </xf>
    <xf numFmtId="164" fontId="9" fillId="4" borderId="41" xfId="0" applyNumberFormat="1" applyFont="1" applyFill="1" applyBorder="1" applyAlignment="1">
      <alignment horizontal="center" vertical="center" wrapText="1"/>
    </xf>
    <xf numFmtId="165" fontId="9" fillId="4" borderId="42" xfId="0" applyNumberFormat="1" applyFont="1" applyFill="1" applyBorder="1" applyAlignment="1">
      <alignment horizontal="center" vertical="center" wrapText="1"/>
    </xf>
    <xf numFmtId="164" fontId="9" fillId="4" borderId="42" xfId="0" applyNumberFormat="1" applyFont="1" applyFill="1" applyBorder="1" applyAlignment="1">
      <alignment horizontal="left" vertical="center" wrapText="1"/>
    </xf>
    <xf numFmtId="10" fontId="10" fillId="4" borderId="42" xfId="0" applyNumberFormat="1" applyFont="1" applyFill="1" applyBorder="1" applyAlignment="1">
      <alignment horizontal="center" vertical="center" wrapText="1"/>
    </xf>
    <xf numFmtId="3" fontId="10" fillId="4" borderId="42" xfId="0" applyNumberFormat="1" applyFont="1" applyFill="1" applyBorder="1" applyAlignment="1">
      <alignment horizontal="center" vertical="center" wrapText="1"/>
    </xf>
    <xf numFmtId="10" fontId="10" fillId="4" borderId="43" xfId="0" applyNumberFormat="1" applyFont="1" applyFill="1" applyBorder="1" applyAlignment="1">
      <alignment horizontal="center" vertical="center" wrapText="1"/>
    </xf>
    <xf numFmtId="164" fontId="9" fillId="8" borderId="41" xfId="0" applyNumberFormat="1" applyFont="1" applyFill="1" applyBorder="1" applyAlignment="1">
      <alignment horizontal="center" vertical="center" wrapText="1"/>
    </xf>
    <xf numFmtId="165" fontId="9" fillId="8" borderId="42" xfId="0" applyNumberFormat="1" applyFont="1" applyFill="1" applyBorder="1" applyAlignment="1">
      <alignment horizontal="center" vertical="center" wrapText="1"/>
    </xf>
    <xf numFmtId="164" fontId="9" fillId="8" borderId="42" xfId="0" applyNumberFormat="1" applyFont="1" applyFill="1" applyBorder="1" applyAlignment="1">
      <alignment horizontal="left" vertical="center" wrapText="1"/>
    </xf>
    <xf numFmtId="10" fontId="10" fillId="8" borderId="42" xfId="0" applyNumberFormat="1" applyFont="1" applyFill="1" applyBorder="1" applyAlignment="1">
      <alignment horizontal="center" vertical="center" wrapText="1"/>
    </xf>
    <xf numFmtId="3" fontId="10" fillId="8" borderId="42" xfId="0" applyNumberFormat="1" applyFont="1" applyFill="1" applyBorder="1" applyAlignment="1">
      <alignment horizontal="center" vertical="center" wrapText="1"/>
    </xf>
    <xf numFmtId="10" fontId="10" fillId="8" borderId="43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0" fontId="10" fillId="0" borderId="19" xfId="0" applyNumberFormat="1" applyFont="1" applyFill="1" applyBorder="1" applyAlignment="1">
      <alignment horizontal="center" vertical="center" wrapText="1"/>
    </xf>
    <xf numFmtId="10" fontId="10" fillId="0" borderId="25" xfId="0" applyNumberFormat="1" applyFont="1" applyFill="1" applyBorder="1" applyAlignment="1">
      <alignment horizontal="center" vertical="center" wrapText="1"/>
    </xf>
    <xf numFmtId="3" fontId="10" fillId="0" borderId="6" xfId="0" applyNumberFormat="1" applyFont="1" applyFill="1" applyBorder="1" applyAlignment="1">
      <alignment horizontal="center" vertical="center" wrapText="1"/>
    </xf>
    <xf numFmtId="3" fontId="10" fillId="0" borderId="24" xfId="0" applyNumberFormat="1" applyFont="1" applyFill="1" applyBorder="1" applyAlignment="1">
      <alignment horizontal="center" vertical="center" wrapText="1"/>
    </xf>
    <xf numFmtId="164" fontId="9" fillId="4" borderId="36" xfId="0" applyNumberFormat="1" applyFont="1" applyFill="1" applyBorder="1" applyAlignment="1">
      <alignment horizontal="center" vertical="center" wrapText="1"/>
    </xf>
    <xf numFmtId="165" fontId="9" fillId="4" borderId="37" xfId="0" applyNumberFormat="1" applyFont="1" applyFill="1" applyBorder="1" applyAlignment="1">
      <alignment horizontal="center" vertical="center" wrapText="1"/>
    </xf>
    <xf numFmtId="164" fontId="9" fillId="4" borderId="37" xfId="0" applyNumberFormat="1" applyFont="1" applyFill="1" applyBorder="1" applyAlignment="1">
      <alignment horizontal="left" vertical="center" wrapText="1"/>
    </xf>
    <xf numFmtId="10" fontId="10" fillId="4" borderId="37" xfId="0" applyNumberFormat="1" applyFont="1" applyFill="1" applyBorder="1" applyAlignment="1">
      <alignment horizontal="center" vertical="center" wrapText="1"/>
    </xf>
    <xf numFmtId="3" fontId="10" fillId="4" borderId="37" xfId="0" applyNumberFormat="1" applyFont="1" applyFill="1" applyBorder="1" applyAlignment="1">
      <alignment horizontal="center" vertical="center" wrapText="1"/>
    </xf>
    <xf numFmtId="10" fontId="10" fillId="4" borderId="38" xfId="0" applyNumberFormat="1" applyFont="1" applyFill="1" applyBorder="1" applyAlignment="1">
      <alignment horizontal="center" vertical="center" wrapText="1"/>
    </xf>
    <xf numFmtId="10" fontId="10" fillId="4" borderId="44" xfId="0" applyNumberFormat="1" applyFont="1" applyFill="1" applyBorder="1" applyAlignment="1">
      <alignment horizontal="center" vertical="center" wrapText="1"/>
    </xf>
    <xf numFmtId="164" fontId="9" fillId="0" borderId="45" xfId="0" applyNumberFormat="1" applyFont="1" applyFill="1" applyBorder="1" applyAlignment="1">
      <alignment horizontal="left" vertical="center" wrapText="1"/>
    </xf>
    <xf numFmtId="164" fontId="9" fillId="4" borderId="46" xfId="0" applyNumberFormat="1" applyFont="1" applyFill="1" applyBorder="1" applyAlignment="1">
      <alignment horizontal="left" vertical="center" wrapText="1"/>
    </xf>
    <xf numFmtId="164" fontId="9" fillId="0" borderId="46" xfId="0" applyNumberFormat="1" applyFont="1" applyFill="1" applyBorder="1" applyAlignment="1">
      <alignment horizontal="left" vertical="center" wrapText="1"/>
    </xf>
    <xf numFmtId="164" fontId="9" fillId="8" borderId="46" xfId="0" applyNumberFormat="1" applyFont="1" applyFill="1" applyBorder="1" applyAlignment="1">
      <alignment horizontal="left" vertical="center" wrapText="1"/>
    </xf>
    <xf numFmtId="164" fontId="9" fillId="4" borderId="47" xfId="0" applyNumberFormat="1" applyFont="1" applyFill="1" applyBorder="1" applyAlignment="1">
      <alignment horizontal="left" vertical="center" wrapText="1"/>
    </xf>
    <xf numFmtId="164" fontId="9" fillId="0" borderId="47" xfId="0" applyNumberFormat="1" applyFont="1" applyFill="1" applyBorder="1" applyAlignment="1">
      <alignment horizontal="left" vertical="center" wrapText="1"/>
    </xf>
    <xf numFmtId="164" fontId="9" fillId="4" borderId="45" xfId="0" applyNumberFormat="1" applyFont="1" applyFill="1" applyBorder="1" applyAlignment="1">
      <alignment horizontal="left" vertical="center" wrapText="1"/>
    </xf>
    <xf numFmtId="164" fontId="9" fillId="8" borderId="47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3" fontId="10" fillId="0" borderId="6" xfId="0" applyNumberFormat="1" applyFont="1" applyFill="1" applyBorder="1" applyAlignment="1">
      <alignment horizontal="center" vertical="center" wrapText="1"/>
    </xf>
    <xf numFmtId="3" fontId="10" fillId="0" borderId="24" xfId="0" applyNumberFormat="1" applyFont="1" applyFill="1" applyBorder="1" applyAlignment="1">
      <alignment horizontal="center" vertical="center" wrapText="1"/>
    </xf>
    <xf numFmtId="10" fontId="18" fillId="3" borderId="48" xfId="0" applyNumberFormat="1" applyFont="1" applyFill="1" applyBorder="1" applyAlignment="1">
      <alignment horizontal="center" vertical="center" wrapText="1"/>
    </xf>
    <xf numFmtId="10" fontId="18" fillId="3" borderId="49" xfId="0" applyNumberFormat="1" applyFont="1" applyFill="1" applyBorder="1" applyAlignment="1">
      <alignment horizontal="center" vertical="center" wrapText="1"/>
    </xf>
    <xf numFmtId="3" fontId="15" fillId="0" borderId="50" xfId="0" applyNumberFormat="1" applyFont="1" applyFill="1" applyBorder="1" applyAlignment="1">
      <alignment horizontal="center" vertical="center" wrapText="1"/>
    </xf>
    <xf numFmtId="3" fontId="15" fillId="0" borderId="28" xfId="0" applyNumberFormat="1" applyFont="1" applyFill="1" applyBorder="1" applyAlignment="1">
      <alignment horizontal="center" vertical="center" wrapText="1"/>
    </xf>
    <xf numFmtId="3" fontId="15" fillId="0" borderId="32" xfId="0" applyNumberFormat="1" applyFont="1" applyFill="1" applyBorder="1" applyAlignment="1">
      <alignment horizontal="center" vertical="center" wrapText="1"/>
    </xf>
    <xf numFmtId="10" fontId="0" fillId="4" borderId="50" xfId="0" applyNumberFormat="1" applyFont="1" applyFill="1" applyBorder="1" applyAlignment="1">
      <alignment horizontal="center" vertical="center" wrapText="1"/>
    </xf>
    <xf numFmtId="10" fontId="0" fillId="4" borderId="28" xfId="0" applyNumberFormat="1" applyFont="1" applyFill="1" applyBorder="1" applyAlignment="1">
      <alignment horizontal="center" vertical="center" wrapText="1"/>
    </xf>
    <xf numFmtId="3" fontId="0" fillId="0" borderId="50" xfId="0" applyNumberFormat="1" applyFont="1" applyFill="1" applyBorder="1" applyAlignment="1">
      <alignment horizontal="center" vertical="center" wrapText="1"/>
    </xf>
    <xf numFmtId="3" fontId="0" fillId="0" borderId="28" xfId="0" applyNumberFormat="1" applyFont="1" applyFill="1" applyBorder="1" applyAlignment="1">
      <alignment horizontal="center" vertical="center" wrapText="1"/>
    </xf>
    <xf numFmtId="0" fontId="13" fillId="3" borderId="29" xfId="0" applyFont="1" applyFill="1" applyBorder="1" applyAlignment="1">
      <alignment horizontal="center" vertical="center" wrapText="1"/>
    </xf>
    <xf numFmtId="0" fontId="13" fillId="3" borderId="30" xfId="0" applyFont="1" applyFill="1" applyBorder="1" applyAlignment="1">
      <alignment horizontal="center" vertical="center" wrapText="1"/>
    </xf>
    <xf numFmtId="3" fontId="15" fillId="0" borderId="31" xfId="0" applyNumberFormat="1" applyFont="1" applyFill="1" applyBorder="1" applyAlignment="1">
      <alignment horizontal="center" vertical="center" wrapText="1"/>
    </xf>
    <xf numFmtId="10" fontId="0" fillId="4" borderId="31" xfId="0" applyNumberFormat="1" applyFont="1" applyFill="1" applyBorder="1" applyAlignment="1">
      <alignment horizontal="center" vertical="center" wrapText="1"/>
    </xf>
    <xf numFmtId="3" fontId="12" fillId="6" borderId="51" xfId="0" applyNumberFormat="1" applyFont="1" applyFill="1" applyBorder="1" applyAlignment="1">
      <alignment horizontal="center" vertical="center" wrapText="1"/>
    </xf>
    <xf numFmtId="10" fontId="0" fillId="4" borderId="51" xfId="0" applyNumberFormat="1" applyFont="1" applyFill="1" applyBorder="1" applyAlignment="1">
      <alignment horizontal="center" vertical="center" wrapText="1"/>
    </xf>
    <xf numFmtId="3" fontId="12" fillId="7" borderId="51" xfId="0" applyNumberFormat="1" applyFont="1" applyFill="1" applyBorder="1" applyAlignment="1">
      <alignment horizontal="center" vertical="center" wrapText="1"/>
    </xf>
    <xf numFmtId="3" fontId="0" fillId="0" borderId="51" xfId="0" applyNumberFormat="1" applyFont="1" applyFill="1" applyBorder="1" applyAlignment="1">
      <alignment horizontal="center" vertical="center" wrapText="1"/>
    </xf>
    <xf numFmtId="3" fontId="12" fillId="6" borderId="52" xfId="0" applyNumberFormat="1" applyFont="1" applyFill="1" applyBorder="1" applyAlignment="1">
      <alignment horizontal="center" vertical="center" wrapText="1"/>
    </xf>
    <xf numFmtId="3" fontId="12" fillId="7" borderId="52" xfId="0" applyNumberFormat="1" applyFont="1" applyFill="1" applyBorder="1" applyAlignment="1">
      <alignment horizontal="center" vertical="center" wrapText="1"/>
    </xf>
    <xf numFmtId="3" fontId="10" fillId="0" borderId="54" xfId="0" applyNumberFormat="1" applyFont="1" applyFill="1" applyBorder="1" applyAlignment="1">
      <alignment horizontal="center" vertical="center" wrapText="1"/>
    </xf>
    <xf numFmtId="3" fontId="10" fillId="8" borderId="53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1" fillId="3" borderId="12" xfId="0" applyFont="1" applyFill="1" applyBorder="1" applyAlignment="1">
      <alignment horizontal="center" vertical="center" wrapText="1"/>
    </xf>
    <xf numFmtId="0" fontId="20" fillId="3" borderId="3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10" fontId="13" fillId="3" borderId="0" xfId="0" applyNumberFormat="1" applyFont="1" applyFill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center" vertical="center" wrapText="1"/>
    </xf>
    <xf numFmtId="0" fontId="22" fillId="0" borderId="55" xfId="7" applyFont="1" applyFill="1" applyBorder="1" applyAlignment="1">
      <alignment horizontal="center" vertical="center" wrapText="1"/>
    </xf>
    <xf numFmtId="0" fontId="22" fillId="0" borderId="56" xfId="7" applyFont="1" applyFill="1" applyBorder="1" applyAlignment="1">
      <alignment horizontal="center" vertical="center" wrapText="1"/>
    </xf>
    <xf numFmtId="3" fontId="22" fillId="0" borderId="56" xfId="7" applyNumberFormat="1" applyFont="1" applyFill="1" applyBorder="1" applyAlignment="1">
      <alignment horizontal="center" vertical="center" wrapText="1"/>
    </xf>
    <xf numFmtId="0" fontId="23" fillId="0" borderId="56" xfId="7" applyFont="1" applyFill="1" applyBorder="1" applyAlignment="1">
      <alignment horizontal="center" vertical="center" wrapText="1"/>
    </xf>
    <xf numFmtId="3" fontId="23" fillId="0" borderId="56" xfId="7" applyNumberFormat="1" applyFont="1" applyFill="1" applyBorder="1" applyAlignment="1">
      <alignment horizontal="center" vertical="center" wrapText="1"/>
    </xf>
    <xf numFmtId="3" fontId="10" fillId="0" borderId="57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10" fontId="5" fillId="3" borderId="58" xfId="0" applyNumberFormat="1" applyFont="1" applyFill="1" applyBorder="1" applyAlignment="1">
      <alignment horizontal="center" vertical="center" wrapText="1"/>
    </xf>
    <xf numFmtId="10" fontId="5" fillId="3" borderId="59" xfId="0" applyNumberFormat="1" applyFont="1" applyFill="1" applyBorder="1" applyAlignment="1">
      <alignment horizontal="center" vertical="center" wrapText="1"/>
    </xf>
    <xf numFmtId="10" fontId="5" fillId="3" borderId="60" xfId="0" applyNumberFormat="1" applyFont="1" applyFill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3" fontId="15" fillId="0" borderId="37" xfId="0" applyNumberFormat="1" applyFont="1" applyFill="1" applyBorder="1" applyAlignment="1">
      <alignment horizontal="center" vertical="center" wrapText="1"/>
    </xf>
    <xf numFmtId="3" fontId="12" fillId="6" borderId="37" xfId="0" applyNumberFormat="1" applyFont="1" applyFill="1" applyBorder="1" applyAlignment="1">
      <alignment horizontal="center" vertical="center" wrapText="1"/>
    </xf>
    <xf numFmtId="3" fontId="12" fillId="7" borderId="37" xfId="0" applyNumberFormat="1" applyFont="1" applyFill="1" applyBorder="1" applyAlignment="1">
      <alignment horizontal="center" vertical="center" wrapText="1"/>
    </xf>
    <xf numFmtId="3" fontId="0" fillId="0" borderId="37" xfId="0" applyNumberFormat="1" applyFont="1" applyFill="1" applyBorder="1" applyAlignment="1">
      <alignment horizontal="center" vertical="center" wrapText="1"/>
    </xf>
    <xf numFmtId="10" fontId="0" fillId="4" borderId="35" xfId="0" applyNumberFormat="1" applyFont="1" applyFill="1" applyBorder="1" applyAlignment="1">
      <alignment horizontal="center" vertical="center" wrapText="1"/>
    </xf>
    <xf numFmtId="3" fontId="15" fillId="0" borderId="35" xfId="0" applyNumberFormat="1" applyFont="1" applyFill="1" applyBorder="1" applyAlignment="1">
      <alignment horizontal="center" vertical="center" wrapText="1"/>
    </xf>
    <xf numFmtId="3" fontId="12" fillId="6" borderId="35" xfId="0" applyNumberFormat="1" applyFont="1" applyFill="1" applyBorder="1" applyAlignment="1">
      <alignment horizontal="center" vertical="center" wrapText="1"/>
    </xf>
    <xf numFmtId="3" fontId="12" fillId="7" borderId="35" xfId="0" applyNumberFormat="1" applyFont="1" applyFill="1" applyBorder="1" applyAlignment="1">
      <alignment horizontal="center" vertical="center" wrapText="1"/>
    </xf>
    <xf numFmtId="3" fontId="0" fillId="0" borderId="35" xfId="0" applyNumberFormat="1" applyFont="1" applyFill="1" applyBorder="1" applyAlignment="1">
      <alignment horizontal="center" vertical="center" wrapText="1"/>
    </xf>
    <xf numFmtId="3" fontId="0" fillId="0" borderId="38" xfId="0" applyNumberFormat="1" applyFont="1" applyFill="1" applyBorder="1" applyAlignment="1">
      <alignment horizontal="center" vertical="center" wrapText="1"/>
    </xf>
    <xf numFmtId="10" fontId="0" fillId="4" borderId="40" xfId="0" applyNumberFormat="1" applyFont="1" applyFill="1" applyBorder="1" applyAlignment="1">
      <alignment horizontal="center" vertical="center" wrapText="1"/>
    </xf>
    <xf numFmtId="3" fontId="0" fillId="0" borderId="40" xfId="0" applyNumberFormat="1" applyFont="1" applyFill="1" applyBorder="1" applyAlignment="1">
      <alignment horizontal="center" vertical="center" wrapText="1"/>
    </xf>
    <xf numFmtId="3" fontId="15" fillId="0" borderId="40" xfId="0" applyNumberFormat="1" applyFont="1" applyFill="1" applyBorder="1" applyAlignment="1">
      <alignment horizontal="center" vertical="center" wrapText="1"/>
    </xf>
    <xf numFmtId="10" fontId="18" fillId="3" borderId="42" xfId="0" applyNumberFormat="1" applyFont="1" applyFill="1" applyBorder="1" applyAlignment="1">
      <alignment horizontal="center" vertical="center" wrapText="1"/>
    </xf>
    <xf numFmtId="10" fontId="18" fillId="3" borderId="4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27" fillId="0" borderId="0" xfId="0" applyFont="1"/>
    <xf numFmtId="0" fontId="10" fillId="0" borderId="36" xfId="0" applyNumberFormat="1" applyFont="1" applyFill="1" applyBorder="1" applyAlignment="1">
      <alignment horizontal="center" vertical="center" wrapText="1"/>
    </xf>
    <xf numFmtId="0" fontId="10" fillId="0" borderId="37" xfId="0" applyNumberFormat="1" applyFont="1" applyFill="1" applyBorder="1" applyAlignment="1">
      <alignment horizontal="center" vertical="center" wrapText="1"/>
    </xf>
    <xf numFmtId="0" fontId="10" fillId="0" borderId="38" xfId="0" applyNumberFormat="1" applyFont="1" applyFill="1" applyBorder="1" applyAlignment="1">
      <alignment horizontal="center" vertical="center" wrapText="1"/>
    </xf>
    <xf numFmtId="0" fontId="10" fillId="0" borderId="39" xfId="0" applyNumberFormat="1" applyFont="1" applyFill="1" applyBorder="1" applyAlignment="1">
      <alignment horizontal="center" vertical="center" wrapText="1"/>
    </xf>
    <xf numFmtId="0" fontId="10" fillId="0" borderId="35" xfId="0" applyNumberFormat="1" applyFont="1" applyFill="1" applyBorder="1" applyAlignment="1">
      <alignment horizontal="center" vertical="center" wrapText="1"/>
    </xf>
    <xf numFmtId="0" fontId="10" fillId="4" borderId="35" xfId="0" applyNumberFormat="1" applyFont="1" applyFill="1" applyBorder="1" applyAlignment="1">
      <alignment horizontal="center" vertical="center" wrapText="1"/>
    </xf>
    <xf numFmtId="0" fontId="10" fillId="4" borderId="40" xfId="0" applyNumberFormat="1" applyFont="1" applyFill="1" applyBorder="1" applyAlignment="1">
      <alignment horizontal="center" vertical="center" wrapText="1"/>
    </xf>
    <xf numFmtId="3" fontId="25" fillId="6" borderId="35" xfId="0" applyNumberFormat="1" applyFont="1" applyFill="1" applyBorder="1" applyAlignment="1">
      <alignment horizontal="center" vertical="center" wrapText="1"/>
    </xf>
    <xf numFmtId="3" fontId="25" fillId="7" borderId="35" xfId="0" applyNumberFormat="1" applyFont="1" applyFill="1" applyBorder="1" applyAlignment="1">
      <alignment horizontal="center" vertical="center" wrapText="1"/>
    </xf>
    <xf numFmtId="3" fontId="10" fillId="0" borderId="40" xfId="0" applyNumberFormat="1" applyFont="1" applyFill="1" applyBorder="1" applyAlignment="1">
      <alignment horizontal="center" vertical="center" wrapText="1"/>
    </xf>
    <xf numFmtId="0" fontId="10" fillId="0" borderId="40" xfId="0" applyNumberFormat="1" applyFont="1" applyFill="1" applyBorder="1" applyAlignment="1">
      <alignment horizontal="center" vertical="center" wrapText="1"/>
    </xf>
    <xf numFmtId="3" fontId="10" fillId="4" borderId="40" xfId="0" applyNumberFormat="1" applyFont="1" applyFill="1" applyBorder="1" applyAlignment="1">
      <alignment horizontal="center" vertical="center" wrapText="1"/>
    </xf>
    <xf numFmtId="10" fontId="10" fillId="10" borderId="35" xfId="0" applyNumberFormat="1" applyFont="1" applyFill="1" applyBorder="1" applyAlignment="1">
      <alignment horizontal="center" vertical="center" wrapText="1"/>
    </xf>
    <xf numFmtId="10" fontId="10" fillId="10" borderId="40" xfId="0" applyNumberFormat="1" applyFont="1" applyFill="1" applyBorder="1" applyAlignment="1">
      <alignment horizontal="center" vertical="center" wrapText="1"/>
    </xf>
    <xf numFmtId="0" fontId="25" fillId="6" borderId="35" xfId="0" applyNumberFormat="1" applyFont="1" applyFill="1" applyBorder="1" applyAlignment="1">
      <alignment horizontal="center" vertical="center" wrapText="1"/>
    </xf>
    <xf numFmtId="0" fontId="25" fillId="7" borderId="35" xfId="0" applyNumberFormat="1" applyFont="1" applyFill="1" applyBorder="1" applyAlignment="1">
      <alignment horizontal="center" vertical="center" wrapText="1"/>
    </xf>
    <xf numFmtId="0" fontId="16" fillId="0" borderId="35" xfId="8" applyBorder="1"/>
    <xf numFmtId="0" fontId="10" fillId="10" borderId="35" xfId="0" applyNumberFormat="1" applyFont="1" applyFill="1" applyBorder="1" applyAlignment="1">
      <alignment horizontal="center" vertical="center" wrapText="1"/>
    </xf>
    <xf numFmtId="0" fontId="10" fillId="10" borderId="40" xfId="0" applyNumberFormat="1" applyFont="1" applyFill="1" applyBorder="1" applyAlignment="1">
      <alignment horizontal="center" vertical="center" wrapText="1"/>
    </xf>
    <xf numFmtId="10" fontId="10" fillId="10" borderId="42" xfId="0" applyNumberFormat="1" applyFont="1" applyFill="1" applyBorder="1" applyAlignment="1">
      <alignment horizontal="center" vertical="center" wrapText="1"/>
    </xf>
    <xf numFmtId="10" fontId="10" fillId="10" borderId="43" xfId="0" applyNumberFormat="1" applyFont="1" applyFill="1" applyBorder="1" applyAlignment="1">
      <alignment horizontal="center" vertical="center" wrapText="1"/>
    </xf>
    <xf numFmtId="3" fontId="24" fillId="0" borderId="64" xfId="0" applyNumberFormat="1" applyFont="1" applyFill="1" applyBorder="1" applyAlignment="1">
      <alignment horizontal="center" vertical="center" wrapText="1"/>
    </xf>
    <xf numFmtId="3" fontId="24" fillId="4" borderId="64" xfId="0" applyNumberFormat="1" applyFont="1" applyFill="1" applyBorder="1" applyAlignment="1">
      <alignment horizontal="center" vertical="center" wrapText="1"/>
    </xf>
    <xf numFmtId="3" fontId="25" fillId="6" borderId="64" xfId="0" applyNumberFormat="1" applyFont="1" applyFill="1" applyBorder="1" applyAlignment="1">
      <alignment horizontal="center" vertical="center" wrapText="1"/>
    </xf>
    <xf numFmtId="3" fontId="25" fillId="7" borderId="64" xfId="0" applyNumberFormat="1" applyFont="1" applyFill="1" applyBorder="1" applyAlignment="1">
      <alignment horizontal="center" vertical="center" wrapText="1"/>
    </xf>
    <xf numFmtId="3" fontId="24" fillId="4" borderId="65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10" fontId="0" fillId="4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10" fontId="10" fillId="0" borderId="19" xfId="0" applyNumberFormat="1" applyFont="1" applyFill="1" applyBorder="1" applyAlignment="1">
      <alignment horizontal="center" vertical="center" wrapText="1"/>
    </xf>
    <xf numFmtId="10" fontId="10" fillId="0" borderId="25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3" fontId="10" fillId="0" borderId="6" xfId="0" applyNumberFormat="1" applyFont="1" applyFill="1" applyBorder="1" applyAlignment="1">
      <alignment horizontal="center" vertical="center" wrapText="1"/>
    </xf>
    <xf numFmtId="3" fontId="10" fillId="0" borderId="24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/>
    </xf>
    <xf numFmtId="0" fontId="11" fillId="0" borderId="15" xfId="0" applyFont="1" applyBorder="1" applyAlignment="1">
      <alignment horizontal="left" vertical="center"/>
    </xf>
    <xf numFmtId="0" fontId="11" fillId="0" borderId="17" xfId="0" applyFont="1" applyBorder="1" applyAlignment="1">
      <alignment horizontal="left" vertical="center"/>
    </xf>
    <xf numFmtId="0" fontId="11" fillId="0" borderId="16" xfId="0" applyFont="1" applyBorder="1" applyAlignment="1">
      <alignment horizontal="left" vertical="center"/>
    </xf>
    <xf numFmtId="0" fontId="5" fillId="2" borderId="8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4" fillId="5" borderId="29" xfId="0" applyFont="1" applyFill="1" applyBorder="1" applyAlignment="1">
      <alignment horizontal="center" vertical="center" wrapText="1"/>
    </xf>
    <xf numFmtId="0" fontId="14" fillId="5" borderId="26" xfId="0" applyFont="1" applyFill="1" applyBorder="1" applyAlignment="1">
      <alignment horizontal="center" vertical="center" wrapText="1"/>
    </xf>
    <xf numFmtId="0" fontId="12" fillId="9" borderId="12" xfId="8" applyFont="1" applyFill="1" applyBorder="1" applyAlignment="1">
      <alignment horizontal="left" vertical="center"/>
    </xf>
    <xf numFmtId="0" fontId="12" fillId="9" borderId="30" xfId="8" applyFont="1" applyFill="1" applyBorder="1" applyAlignment="1">
      <alignment horizontal="left" vertical="center"/>
    </xf>
    <xf numFmtId="0" fontId="12" fillId="9" borderId="27" xfId="8" applyFont="1" applyFill="1" applyBorder="1" applyAlignment="1">
      <alignment horizontal="left" vertical="center"/>
    </xf>
    <xf numFmtId="0" fontId="12" fillId="9" borderId="17" xfId="8" applyFont="1" applyFill="1" applyBorder="1" applyAlignment="1">
      <alignment horizontal="left" vertical="center"/>
    </xf>
    <xf numFmtId="164" fontId="9" fillId="0" borderId="31" xfId="0" applyNumberFormat="1" applyFont="1" applyFill="1" applyBorder="1" applyAlignment="1">
      <alignment horizontal="center" vertical="center" wrapText="1"/>
    </xf>
    <xf numFmtId="164" fontId="17" fillId="0" borderId="31" xfId="0" applyNumberFormat="1" applyFont="1" applyFill="1" applyBorder="1" applyAlignment="1">
      <alignment horizontal="center" vertical="center" wrapText="1"/>
    </xf>
    <xf numFmtId="3" fontId="9" fillId="0" borderId="28" xfId="0" applyNumberFormat="1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2" fillId="9" borderId="39" xfId="8" applyFont="1" applyFill="1" applyBorder="1" applyAlignment="1">
      <alignment horizontal="left" vertical="center"/>
    </xf>
    <xf numFmtId="0" fontId="12" fillId="9" borderId="35" xfId="8" applyFont="1" applyFill="1" applyBorder="1" applyAlignment="1">
      <alignment horizontal="left" vertical="center"/>
    </xf>
    <xf numFmtId="0" fontId="12" fillId="9" borderId="41" xfId="8" applyFont="1" applyFill="1" applyBorder="1" applyAlignment="1">
      <alignment horizontal="left" vertical="center"/>
    </xf>
    <xf numFmtId="0" fontId="12" fillId="9" borderId="42" xfId="8" applyFont="1" applyFill="1" applyBorder="1" applyAlignment="1">
      <alignment horizontal="left" vertical="center"/>
    </xf>
    <xf numFmtId="164" fontId="9" fillId="0" borderId="39" xfId="0" applyNumberFormat="1" applyFont="1" applyFill="1" applyBorder="1" applyAlignment="1">
      <alignment horizontal="center" vertical="center" wrapText="1"/>
    </xf>
    <xf numFmtId="164" fontId="17" fillId="0" borderId="39" xfId="0" applyNumberFormat="1" applyFont="1" applyFill="1" applyBorder="1" applyAlignment="1">
      <alignment horizontal="center" vertical="center" wrapText="1"/>
    </xf>
    <xf numFmtId="3" fontId="9" fillId="0" borderId="35" xfId="0" applyNumberFormat="1" applyFont="1" applyFill="1" applyBorder="1" applyAlignment="1">
      <alignment horizontal="left" vertical="center" wrapText="1"/>
    </xf>
    <xf numFmtId="164" fontId="17" fillId="0" borderId="36" xfId="0" applyNumberFormat="1" applyFont="1" applyFill="1" applyBorder="1" applyAlignment="1">
      <alignment horizontal="center" vertical="center" wrapText="1"/>
    </xf>
    <xf numFmtId="3" fontId="9" fillId="0" borderId="37" xfId="0" applyNumberFormat="1" applyFont="1" applyFill="1" applyBorder="1" applyAlignment="1">
      <alignment horizontal="left" vertical="center" wrapText="1"/>
    </xf>
    <xf numFmtId="0" fontId="19" fillId="2" borderId="26" xfId="0" applyFont="1" applyFill="1" applyBorder="1" applyAlignment="1">
      <alignment horizontal="center" vertical="center" wrapText="1"/>
    </xf>
    <xf numFmtId="3" fontId="9" fillId="4" borderId="39" xfId="0" applyNumberFormat="1" applyFont="1" applyFill="1" applyBorder="1" applyAlignment="1">
      <alignment horizontal="left" vertical="center" wrapText="1"/>
    </xf>
    <xf numFmtId="3" fontId="9" fillId="4" borderId="35" xfId="0" applyNumberFormat="1" applyFont="1" applyFill="1" applyBorder="1" applyAlignment="1">
      <alignment horizontal="left" vertical="center" wrapText="1"/>
    </xf>
    <xf numFmtId="0" fontId="12" fillId="9" borderId="62" xfId="8" applyFont="1" applyFill="1" applyBorder="1" applyAlignment="1">
      <alignment horizontal="left" vertical="center"/>
    </xf>
    <xf numFmtId="0" fontId="12" fillId="9" borderId="63" xfId="8" applyFont="1" applyFill="1" applyBorder="1" applyAlignment="1">
      <alignment horizontal="left" vertical="center"/>
    </xf>
    <xf numFmtId="0" fontId="12" fillId="9" borderId="61" xfId="8" applyFont="1" applyFill="1" applyBorder="1" applyAlignment="1">
      <alignment horizontal="left" vertical="center"/>
    </xf>
    <xf numFmtId="0" fontId="12" fillId="9" borderId="59" xfId="8" applyFont="1" applyFill="1" applyBorder="1" applyAlignment="1">
      <alignment horizontal="left" vertical="center"/>
    </xf>
    <xf numFmtId="3" fontId="9" fillId="4" borderId="41" xfId="0" applyNumberFormat="1" applyFont="1" applyFill="1" applyBorder="1" applyAlignment="1">
      <alignment horizontal="left" vertical="center" wrapText="1"/>
    </xf>
    <xf numFmtId="3" fontId="9" fillId="4" borderId="42" xfId="0" applyNumberFormat="1" applyFont="1" applyFill="1" applyBorder="1" applyAlignment="1">
      <alignment horizontal="left" vertical="center" wrapText="1"/>
    </xf>
  </cellXfs>
  <cellStyles count="9">
    <cellStyle name="Normal" xfId="0" builtinId="0"/>
    <cellStyle name="Normal 2" xfId="1"/>
    <cellStyle name="Normal 2 2" xfId="2"/>
    <cellStyle name="Normal 3" xfId="3"/>
    <cellStyle name="Normal 4" xfId="4"/>
    <cellStyle name="Normal 5" xfId="5"/>
    <cellStyle name="Normal 6" xfId="6"/>
    <cellStyle name="Normal 7" xfId="7"/>
    <cellStyle name="Normal_Hoja1" xfId="8"/>
  </cellStyles>
  <dxfs count="0"/>
  <tableStyles count="0" defaultTableStyle="TableStyleMedium9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gi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wmf"/><Relationship Id="rId13" Type="http://schemas.openxmlformats.org/officeDocument/2006/relationships/image" Target="../media/image16.wmf"/><Relationship Id="rId3" Type="http://schemas.openxmlformats.org/officeDocument/2006/relationships/image" Target="../media/image2.wmf"/><Relationship Id="rId7" Type="http://schemas.openxmlformats.org/officeDocument/2006/relationships/image" Target="../media/image5.wmf"/><Relationship Id="rId12" Type="http://schemas.openxmlformats.org/officeDocument/2006/relationships/image" Target="../media/image13.wmf"/><Relationship Id="rId2" Type="http://schemas.openxmlformats.org/officeDocument/2006/relationships/image" Target="../media/image7.wmf"/><Relationship Id="rId1" Type="http://schemas.openxmlformats.org/officeDocument/2006/relationships/image" Target="../media/image6.gif"/><Relationship Id="rId6" Type="http://schemas.openxmlformats.org/officeDocument/2006/relationships/image" Target="../media/image4.wmf"/><Relationship Id="rId11" Type="http://schemas.openxmlformats.org/officeDocument/2006/relationships/image" Target="../media/image12.wmf"/><Relationship Id="rId5" Type="http://schemas.openxmlformats.org/officeDocument/2006/relationships/image" Target="../media/image3.wmf"/><Relationship Id="rId15" Type="http://schemas.openxmlformats.org/officeDocument/2006/relationships/image" Target="../media/image15.wmf"/><Relationship Id="rId10" Type="http://schemas.openxmlformats.org/officeDocument/2006/relationships/image" Target="../media/image11.wmf"/><Relationship Id="rId4" Type="http://schemas.openxmlformats.org/officeDocument/2006/relationships/image" Target="../media/image1.wmf"/><Relationship Id="rId9" Type="http://schemas.openxmlformats.org/officeDocument/2006/relationships/image" Target="../media/image10.wmf"/><Relationship Id="rId14" Type="http://schemas.openxmlformats.org/officeDocument/2006/relationships/image" Target="../media/image14.wmf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2.wmf"/><Relationship Id="rId3" Type="http://schemas.openxmlformats.org/officeDocument/2006/relationships/image" Target="../media/image2.wmf"/><Relationship Id="rId7" Type="http://schemas.openxmlformats.org/officeDocument/2006/relationships/image" Target="../media/image17.wmf"/><Relationship Id="rId12" Type="http://schemas.openxmlformats.org/officeDocument/2006/relationships/image" Target="../media/image9.wmf"/><Relationship Id="rId17" Type="http://schemas.openxmlformats.org/officeDocument/2006/relationships/image" Target="../media/image19.wmf"/><Relationship Id="rId2" Type="http://schemas.openxmlformats.org/officeDocument/2006/relationships/image" Target="../media/image7.wmf"/><Relationship Id="rId16" Type="http://schemas.openxmlformats.org/officeDocument/2006/relationships/image" Target="../media/image15.wmf"/><Relationship Id="rId1" Type="http://schemas.openxmlformats.org/officeDocument/2006/relationships/image" Target="../media/image6.gif"/><Relationship Id="rId6" Type="http://schemas.openxmlformats.org/officeDocument/2006/relationships/image" Target="../media/image4.wmf"/><Relationship Id="rId11" Type="http://schemas.openxmlformats.org/officeDocument/2006/relationships/image" Target="../media/image5.wmf"/><Relationship Id="rId5" Type="http://schemas.openxmlformats.org/officeDocument/2006/relationships/image" Target="../media/image3.wmf"/><Relationship Id="rId15" Type="http://schemas.openxmlformats.org/officeDocument/2006/relationships/image" Target="../media/image14.wmf"/><Relationship Id="rId10" Type="http://schemas.openxmlformats.org/officeDocument/2006/relationships/image" Target="../media/image18.wmf"/><Relationship Id="rId4" Type="http://schemas.openxmlformats.org/officeDocument/2006/relationships/image" Target="../media/image1.wmf"/><Relationship Id="rId9" Type="http://schemas.openxmlformats.org/officeDocument/2006/relationships/image" Target="../media/image11.wmf"/><Relationship Id="rId14" Type="http://schemas.openxmlformats.org/officeDocument/2006/relationships/image" Target="../media/image13.wmf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wmf"/><Relationship Id="rId13" Type="http://schemas.openxmlformats.org/officeDocument/2006/relationships/image" Target="../media/image14.wmf"/><Relationship Id="rId3" Type="http://schemas.openxmlformats.org/officeDocument/2006/relationships/image" Target="../media/image2.wmf"/><Relationship Id="rId7" Type="http://schemas.openxmlformats.org/officeDocument/2006/relationships/image" Target="../media/image5.wmf"/><Relationship Id="rId12" Type="http://schemas.openxmlformats.org/officeDocument/2006/relationships/image" Target="../media/image13.wmf"/><Relationship Id="rId2" Type="http://schemas.openxmlformats.org/officeDocument/2006/relationships/image" Target="../media/image7.wmf"/><Relationship Id="rId1" Type="http://schemas.openxmlformats.org/officeDocument/2006/relationships/image" Target="../media/image6.gif"/><Relationship Id="rId6" Type="http://schemas.openxmlformats.org/officeDocument/2006/relationships/image" Target="../media/image4.wmf"/><Relationship Id="rId11" Type="http://schemas.openxmlformats.org/officeDocument/2006/relationships/image" Target="../media/image12.wmf"/><Relationship Id="rId5" Type="http://schemas.openxmlformats.org/officeDocument/2006/relationships/image" Target="../media/image3.wmf"/><Relationship Id="rId15" Type="http://schemas.openxmlformats.org/officeDocument/2006/relationships/image" Target="../media/image20.wmf"/><Relationship Id="rId10" Type="http://schemas.openxmlformats.org/officeDocument/2006/relationships/image" Target="../media/image11.wmf"/><Relationship Id="rId4" Type="http://schemas.openxmlformats.org/officeDocument/2006/relationships/image" Target="../media/image1.wmf"/><Relationship Id="rId9" Type="http://schemas.openxmlformats.org/officeDocument/2006/relationships/image" Target="../media/image10.wmf"/><Relationship Id="rId14" Type="http://schemas.openxmlformats.org/officeDocument/2006/relationships/image" Target="../media/image15.wmf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wmf"/><Relationship Id="rId13" Type="http://schemas.openxmlformats.org/officeDocument/2006/relationships/image" Target="../media/image21.wmf"/><Relationship Id="rId3" Type="http://schemas.openxmlformats.org/officeDocument/2006/relationships/image" Target="../media/image2.wmf"/><Relationship Id="rId7" Type="http://schemas.openxmlformats.org/officeDocument/2006/relationships/image" Target="../media/image10.wmf"/><Relationship Id="rId12" Type="http://schemas.openxmlformats.org/officeDocument/2006/relationships/image" Target="../media/image13.wmf"/><Relationship Id="rId2" Type="http://schemas.openxmlformats.org/officeDocument/2006/relationships/image" Target="../media/image7.wmf"/><Relationship Id="rId16" Type="http://schemas.openxmlformats.org/officeDocument/2006/relationships/image" Target="../media/image15.wmf"/><Relationship Id="rId1" Type="http://schemas.openxmlformats.org/officeDocument/2006/relationships/image" Target="../media/image6.gif"/><Relationship Id="rId6" Type="http://schemas.openxmlformats.org/officeDocument/2006/relationships/image" Target="../media/image4.wmf"/><Relationship Id="rId11" Type="http://schemas.openxmlformats.org/officeDocument/2006/relationships/image" Target="../media/image12.wmf"/><Relationship Id="rId5" Type="http://schemas.openxmlformats.org/officeDocument/2006/relationships/image" Target="../media/image3.wmf"/><Relationship Id="rId15" Type="http://schemas.openxmlformats.org/officeDocument/2006/relationships/image" Target="../media/image14.wmf"/><Relationship Id="rId10" Type="http://schemas.openxmlformats.org/officeDocument/2006/relationships/image" Target="../media/image9.wmf"/><Relationship Id="rId4" Type="http://schemas.openxmlformats.org/officeDocument/2006/relationships/image" Target="../media/image1.wmf"/><Relationship Id="rId9" Type="http://schemas.openxmlformats.org/officeDocument/2006/relationships/image" Target="../media/image5.wmf"/><Relationship Id="rId14" Type="http://schemas.openxmlformats.org/officeDocument/2006/relationships/image" Target="../media/image22.wmf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wmf"/><Relationship Id="rId13" Type="http://schemas.openxmlformats.org/officeDocument/2006/relationships/image" Target="../media/image15.wmf"/><Relationship Id="rId3" Type="http://schemas.openxmlformats.org/officeDocument/2006/relationships/image" Target="../media/image23.wmf"/><Relationship Id="rId7" Type="http://schemas.openxmlformats.org/officeDocument/2006/relationships/image" Target="../media/image6.gif"/><Relationship Id="rId12" Type="http://schemas.openxmlformats.org/officeDocument/2006/relationships/image" Target="../media/image14.wmf"/><Relationship Id="rId2" Type="http://schemas.openxmlformats.org/officeDocument/2006/relationships/image" Target="../media/image2.wmf"/><Relationship Id="rId16" Type="http://schemas.openxmlformats.org/officeDocument/2006/relationships/image" Target="../media/image27.wmf"/><Relationship Id="rId1" Type="http://schemas.openxmlformats.org/officeDocument/2006/relationships/image" Target="../media/image1.wmf"/><Relationship Id="rId6" Type="http://schemas.openxmlformats.org/officeDocument/2006/relationships/image" Target="../media/image5.wmf"/><Relationship Id="rId11" Type="http://schemas.openxmlformats.org/officeDocument/2006/relationships/image" Target="../media/image10.wmf"/><Relationship Id="rId5" Type="http://schemas.openxmlformats.org/officeDocument/2006/relationships/image" Target="../media/image4.wmf"/><Relationship Id="rId15" Type="http://schemas.openxmlformats.org/officeDocument/2006/relationships/image" Target="../media/image19.wmf"/><Relationship Id="rId10" Type="http://schemas.openxmlformats.org/officeDocument/2006/relationships/image" Target="../media/image9.wmf"/><Relationship Id="rId4" Type="http://schemas.openxmlformats.org/officeDocument/2006/relationships/image" Target="../media/image3.wmf"/><Relationship Id="rId9" Type="http://schemas.openxmlformats.org/officeDocument/2006/relationships/image" Target="../media/image25.wmf"/><Relationship Id="rId14" Type="http://schemas.openxmlformats.org/officeDocument/2006/relationships/image" Target="../media/image26.wmf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wmf"/><Relationship Id="rId13" Type="http://schemas.openxmlformats.org/officeDocument/2006/relationships/image" Target="../media/image14.wmf"/><Relationship Id="rId3" Type="http://schemas.openxmlformats.org/officeDocument/2006/relationships/image" Target="../media/image28.wmf"/><Relationship Id="rId7" Type="http://schemas.openxmlformats.org/officeDocument/2006/relationships/image" Target="../media/image5.wmf"/><Relationship Id="rId12" Type="http://schemas.openxmlformats.org/officeDocument/2006/relationships/image" Target="../media/image13.wmf"/><Relationship Id="rId2" Type="http://schemas.openxmlformats.org/officeDocument/2006/relationships/image" Target="../media/image2.wmf"/><Relationship Id="rId1" Type="http://schemas.openxmlformats.org/officeDocument/2006/relationships/image" Target="../media/image6.gif"/><Relationship Id="rId6" Type="http://schemas.openxmlformats.org/officeDocument/2006/relationships/image" Target="../media/image4.wmf"/><Relationship Id="rId11" Type="http://schemas.openxmlformats.org/officeDocument/2006/relationships/image" Target="../media/image12.wmf"/><Relationship Id="rId5" Type="http://schemas.openxmlformats.org/officeDocument/2006/relationships/image" Target="../media/image3.wmf"/><Relationship Id="rId15" Type="http://schemas.openxmlformats.org/officeDocument/2006/relationships/image" Target="../media/image19.wmf"/><Relationship Id="rId10" Type="http://schemas.openxmlformats.org/officeDocument/2006/relationships/image" Target="../media/image11.wmf"/><Relationship Id="rId4" Type="http://schemas.openxmlformats.org/officeDocument/2006/relationships/image" Target="../media/image1.wmf"/><Relationship Id="rId9" Type="http://schemas.openxmlformats.org/officeDocument/2006/relationships/image" Target="../media/image10.wmf"/><Relationship Id="rId14" Type="http://schemas.openxmlformats.org/officeDocument/2006/relationships/image" Target="../media/image15.wmf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wmf"/><Relationship Id="rId13" Type="http://schemas.openxmlformats.org/officeDocument/2006/relationships/image" Target="../media/image9.wmf"/><Relationship Id="rId3" Type="http://schemas.openxmlformats.org/officeDocument/2006/relationships/image" Target="../media/image29.wmf"/><Relationship Id="rId7" Type="http://schemas.openxmlformats.org/officeDocument/2006/relationships/image" Target="../media/image4.wmf"/><Relationship Id="rId12" Type="http://schemas.openxmlformats.org/officeDocument/2006/relationships/image" Target="../media/image25.wmf"/><Relationship Id="rId2" Type="http://schemas.openxmlformats.org/officeDocument/2006/relationships/image" Target="../media/image2.wmf"/><Relationship Id="rId16" Type="http://schemas.openxmlformats.org/officeDocument/2006/relationships/image" Target="../media/image15.wmf"/><Relationship Id="rId1" Type="http://schemas.openxmlformats.org/officeDocument/2006/relationships/image" Target="../media/image6.gif"/><Relationship Id="rId6" Type="http://schemas.openxmlformats.org/officeDocument/2006/relationships/image" Target="../media/image3.wmf"/><Relationship Id="rId11" Type="http://schemas.openxmlformats.org/officeDocument/2006/relationships/image" Target="../media/image24.wmf"/><Relationship Id="rId5" Type="http://schemas.openxmlformats.org/officeDocument/2006/relationships/image" Target="../media/image23.wmf"/><Relationship Id="rId15" Type="http://schemas.openxmlformats.org/officeDocument/2006/relationships/image" Target="../media/image14.wmf"/><Relationship Id="rId10" Type="http://schemas.openxmlformats.org/officeDocument/2006/relationships/image" Target="../media/image19.wmf"/><Relationship Id="rId4" Type="http://schemas.openxmlformats.org/officeDocument/2006/relationships/image" Target="../media/image1.wmf"/><Relationship Id="rId9" Type="http://schemas.openxmlformats.org/officeDocument/2006/relationships/image" Target="../media/image27.wmf"/><Relationship Id="rId14" Type="http://schemas.openxmlformats.org/officeDocument/2006/relationships/image" Target="../media/image10.wmf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wmf"/><Relationship Id="rId13" Type="http://schemas.openxmlformats.org/officeDocument/2006/relationships/image" Target="../media/image19.wmf"/><Relationship Id="rId3" Type="http://schemas.openxmlformats.org/officeDocument/2006/relationships/image" Target="../media/image30.wmf"/><Relationship Id="rId7" Type="http://schemas.openxmlformats.org/officeDocument/2006/relationships/image" Target="../media/image5.wmf"/><Relationship Id="rId12" Type="http://schemas.openxmlformats.org/officeDocument/2006/relationships/image" Target="../media/image13.wmf"/><Relationship Id="rId2" Type="http://schemas.openxmlformats.org/officeDocument/2006/relationships/image" Target="../media/image2.wmf"/><Relationship Id="rId1" Type="http://schemas.openxmlformats.org/officeDocument/2006/relationships/image" Target="../media/image6.gif"/><Relationship Id="rId6" Type="http://schemas.openxmlformats.org/officeDocument/2006/relationships/image" Target="../media/image4.wmf"/><Relationship Id="rId11" Type="http://schemas.openxmlformats.org/officeDocument/2006/relationships/image" Target="../media/image12.wmf"/><Relationship Id="rId5" Type="http://schemas.openxmlformats.org/officeDocument/2006/relationships/image" Target="../media/image3.wmf"/><Relationship Id="rId15" Type="http://schemas.openxmlformats.org/officeDocument/2006/relationships/image" Target="../media/image15.wmf"/><Relationship Id="rId10" Type="http://schemas.openxmlformats.org/officeDocument/2006/relationships/image" Target="../media/image11.wmf"/><Relationship Id="rId4" Type="http://schemas.openxmlformats.org/officeDocument/2006/relationships/image" Target="../media/image1.wmf"/><Relationship Id="rId9" Type="http://schemas.openxmlformats.org/officeDocument/2006/relationships/image" Target="../media/image10.wmf"/><Relationship Id="rId14" Type="http://schemas.openxmlformats.org/officeDocument/2006/relationships/image" Target="../media/image14.wmf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wmf"/><Relationship Id="rId13" Type="http://schemas.openxmlformats.org/officeDocument/2006/relationships/image" Target="../media/image19.wmf"/><Relationship Id="rId3" Type="http://schemas.openxmlformats.org/officeDocument/2006/relationships/image" Target="../media/image31.wmf"/><Relationship Id="rId7" Type="http://schemas.openxmlformats.org/officeDocument/2006/relationships/image" Target="../media/image5.wmf"/><Relationship Id="rId12" Type="http://schemas.openxmlformats.org/officeDocument/2006/relationships/image" Target="../media/image13.wmf"/><Relationship Id="rId2" Type="http://schemas.openxmlformats.org/officeDocument/2006/relationships/image" Target="../media/image2.wmf"/><Relationship Id="rId1" Type="http://schemas.openxmlformats.org/officeDocument/2006/relationships/image" Target="../media/image6.gif"/><Relationship Id="rId6" Type="http://schemas.openxmlformats.org/officeDocument/2006/relationships/image" Target="../media/image4.wmf"/><Relationship Id="rId11" Type="http://schemas.openxmlformats.org/officeDocument/2006/relationships/image" Target="../media/image12.wmf"/><Relationship Id="rId5" Type="http://schemas.openxmlformats.org/officeDocument/2006/relationships/image" Target="../media/image3.wmf"/><Relationship Id="rId15" Type="http://schemas.openxmlformats.org/officeDocument/2006/relationships/image" Target="../media/image15.wmf"/><Relationship Id="rId10" Type="http://schemas.openxmlformats.org/officeDocument/2006/relationships/image" Target="../media/image11.wmf"/><Relationship Id="rId4" Type="http://schemas.openxmlformats.org/officeDocument/2006/relationships/image" Target="../media/image1.wmf"/><Relationship Id="rId9" Type="http://schemas.openxmlformats.org/officeDocument/2006/relationships/image" Target="../media/image10.wmf"/><Relationship Id="rId14" Type="http://schemas.openxmlformats.org/officeDocument/2006/relationships/image" Target="../media/image14.wmf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wmf"/><Relationship Id="rId13" Type="http://schemas.openxmlformats.org/officeDocument/2006/relationships/image" Target="../media/image19.wmf"/><Relationship Id="rId3" Type="http://schemas.openxmlformats.org/officeDocument/2006/relationships/image" Target="../media/image31.wmf"/><Relationship Id="rId7" Type="http://schemas.openxmlformats.org/officeDocument/2006/relationships/image" Target="../media/image5.wmf"/><Relationship Id="rId12" Type="http://schemas.openxmlformats.org/officeDocument/2006/relationships/image" Target="../media/image13.wmf"/><Relationship Id="rId2" Type="http://schemas.openxmlformats.org/officeDocument/2006/relationships/image" Target="../media/image2.wmf"/><Relationship Id="rId16" Type="http://schemas.openxmlformats.org/officeDocument/2006/relationships/image" Target="../media/image32.wmf"/><Relationship Id="rId1" Type="http://schemas.openxmlformats.org/officeDocument/2006/relationships/image" Target="../media/image6.gif"/><Relationship Id="rId6" Type="http://schemas.openxmlformats.org/officeDocument/2006/relationships/image" Target="../media/image4.wmf"/><Relationship Id="rId11" Type="http://schemas.openxmlformats.org/officeDocument/2006/relationships/image" Target="../media/image12.wmf"/><Relationship Id="rId5" Type="http://schemas.openxmlformats.org/officeDocument/2006/relationships/image" Target="../media/image3.wmf"/><Relationship Id="rId15" Type="http://schemas.openxmlformats.org/officeDocument/2006/relationships/image" Target="../media/image15.wmf"/><Relationship Id="rId10" Type="http://schemas.openxmlformats.org/officeDocument/2006/relationships/image" Target="../media/image11.wmf"/><Relationship Id="rId4" Type="http://schemas.openxmlformats.org/officeDocument/2006/relationships/image" Target="../media/image1.wmf"/><Relationship Id="rId9" Type="http://schemas.openxmlformats.org/officeDocument/2006/relationships/image" Target="../media/image10.wmf"/><Relationship Id="rId14" Type="http://schemas.openxmlformats.org/officeDocument/2006/relationships/image" Target="../media/image14.wmf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wmf"/><Relationship Id="rId13" Type="http://schemas.openxmlformats.org/officeDocument/2006/relationships/image" Target="../media/image14.wmf"/><Relationship Id="rId3" Type="http://schemas.openxmlformats.org/officeDocument/2006/relationships/image" Target="../media/image31.wmf"/><Relationship Id="rId7" Type="http://schemas.openxmlformats.org/officeDocument/2006/relationships/image" Target="../media/image5.wmf"/><Relationship Id="rId12" Type="http://schemas.openxmlformats.org/officeDocument/2006/relationships/image" Target="../media/image13.wmf"/><Relationship Id="rId2" Type="http://schemas.openxmlformats.org/officeDocument/2006/relationships/image" Target="../media/image2.wmf"/><Relationship Id="rId1" Type="http://schemas.openxmlformats.org/officeDocument/2006/relationships/image" Target="../media/image6.gif"/><Relationship Id="rId6" Type="http://schemas.openxmlformats.org/officeDocument/2006/relationships/image" Target="../media/image4.wmf"/><Relationship Id="rId11" Type="http://schemas.openxmlformats.org/officeDocument/2006/relationships/image" Target="../media/image12.wmf"/><Relationship Id="rId5" Type="http://schemas.openxmlformats.org/officeDocument/2006/relationships/image" Target="../media/image3.wmf"/><Relationship Id="rId15" Type="http://schemas.openxmlformats.org/officeDocument/2006/relationships/image" Target="../media/image19.wmf"/><Relationship Id="rId10" Type="http://schemas.openxmlformats.org/officeDocument/2006/relationships/image" Target="../media/image11.wmf"/><Relationship Id="rId4" Type="http://schemas.openxmlformats.org/officeDocument/2006/relationships/image" Target="../media/image1.wmf"/><Relationship Id="rId9" Type="http://schemas.openxmlformats.org/officeDocument/2006/relationships/image" Target="../media/image10.wmf"/><Relationship Id="rId14" Type="http://schemas.openxmlformats.org/officeDocument/2006/relationships/image" Target="../media/image15.wmf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wmf"/><Relationship Id="rId13" Type="http://schemas.openxmlformats.org/officeDocument/2006/relationships/image" Target="../media/image9.wmf"/><Relationship Id="rId3" Type="http://schemas.openxmlformats.org/officeDocument/2006/relationships/image" Target="../media/image33.wmf"/><Relationship Id="rId7" Type="http://schemas.openxmlformats.org/officeDocument/2006/relationships/image" Target="../media/image4.wmf"/><Relationship Id="rId12" Type="http://schemas.openxmlformats.org/officeDocument/2006/relationships/image" Target="../media/image25.wmf"/><Relationship Id="rId2" Type="http://schemas.openxmlformats.org/officeDocument/2006/relationships/image" Target="../media/image2.wmf"/><Relationship Id="rId16" Type="http://schemas.openxmlformats.org/officeDocument/2006/relationships/image" Target="../media/image15.wmf"/><Relationship Id="rId1" Type="http://schemas.openxmlformats.org/officeDocument/2006/relationships/image" Target="../media/image6.gif"/><Relationship Id="rId6" Type="http://schemas.openxmlformats.org/officeDocument/2006/relationships/image" Target="../media/image3.wmf"/><Relationship Id="rId11" Type="http://schemas.openxmlformats.org/officeDocument/2006/relationships/image" Target="../media/image24.wmf"/><Relationship Id="rId5" Type="http://schemas.openxmlformats.org/officeDocument/2006/relationships/image" Target="../media/image23.wmf"/><Relationship Id="rId15" Type="http://schemas.openxmlformats.org/officeDocument/2006/relationships/image" Target="../media/image14.wmf"/><Relationship Id="rId10" Type="http://schemas.openxmlformats.org/officeDocument/2006/relationships/image" Target="../media/image19.wmf"/><Relationship Id="rId4" Type="http://schemas.openxmlformats.org/officeDocument/2006/relationships/image" Target="../media/image1.wmf"/><Relationship Id="rId9" Type="http://schemas.openxmlformats.org/officeDocument/2006/relationships/image" Target="../media/image27.wmf"/><Relationship Id="rId14" Type="http://schemas.openxmlformats.org/officeDocument/2006/relationships/image" Target="../media/image10.wmf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wmf"/><Relationship Id="rId13" Type="http://schemas.openxmlformats.org/officeDocument/2006/relationships/image" Target="../media/image9.wmf"/><Relationship Id="rId3" Type="http://schemas.openxmlformats.org/officeDocument/2006/relationships/image" Target="../media/image34.wmf"/><Relationship Id="rId7" Type="http://schemas.openxmlformats.org/officeDocument/2006/relationships/image" Target="../media/image4.wmf"/><Relationship Id="rId12" Type="http://schemas.openxmlformats.org/officeDocument/2006/relationships/image" Target="../media/image25.wmf"/><Relationship Id="rId2" Type="http://schemas.openxmlformats.org/officeDocument/2006/relationships/image" Target="../media/image2.wmf"/><Relationship Id="rId16" Type="http://schemas.openxmlformats.org/officeDocument/2006/relationships/image" Target="../media/image15.wmf"/><Relationship Id="rId1" Type="http://schemas.openxmlformats.org/officeDocument/2006/relationships/image" Target="../media/image6.gif"/><Relationship Id="rId6" Type="http://schemas.openxmlformats.org/officeDocument/2006/relationships/image" Target="../media/image3.wmf"/><Relationship Id="rId11" Type="http://schemas.openxmlformats.org/officeDocument/2006/relationships/image" Target="../media/image24.wmf"/><Relationship Id="rId5" Type="http://schemas.openxmlformats.org/officeDocument/2006/relationships/image" Target="../media/image23.wmf"/><Relationship Id="rId15" Type="http://schemas.openxmlformats.org/officeDocument/2006/relationships/image" Target="../media/image14.wmf"/><Relationship Id="rId10" Type="http://schemas.openxmlformats.org/officeDocument/2006/relationships/image" Target="../media/image19.wmf"/><Relationship Id="rId4" Type="http://schemas.openxmlformats.org/officeDocument/2006/relationships/image" Target="../media/image1.wmf"/><Relationship Id="rId9" Type="http://schemas.openxmlformats.org/officeDocument/2006/relationships/image" Target="../media/image27.wmf"/><Relationship Id="rId14" Type="http://schemas.openxmlformats.org/officeDocument/2006/relationships/image" Target="../media/image10.wmf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wmf"/><Relationship Id="rId13" Type="http://schemas.openxmlformats.org/officeDocument/2006/relationships/image" Target="../media/image14.wmf"/><Relationship Id="rId3" Type="http://schemas.openxmlformats.org/officeDocument/2006/relationships/image" Target="../media/image35.wmf"/><Relationship Id="rId7" Type="http://schemas.openxmlformats.org/officeDocument/2006/relationships/image" Target="../media/image5.wmf"/><Relationship Id="rId12" Type="http://schemas.openxmlformats.org/officeDocument/2006/relationships/image" Target="../media/image13.wmf"/><Relationship Id="rId2" Type="http://schemas.openxmlformats.org/officeDocument/2006/relationships/image" Target="../media/image2.wmf"/><Relationship Id="rId1" Type="http://schemas.openxmlformats.org/officeDocument/2006/relationships/image" Target="../media/image6.gif"/><Relationship Id="rId6" Type="http://schemas.openxmlformats.org/officeDocument/2006/relationships/image" Target="../media/image4.wmf"/><Relationship Id="rId11" Type="http://schemas.openxmlformats.org/officeDocument/2006/relationships/image" Target="../media/image12.wmf"/><Relationship Id="rId5" Type="http://schemas.openxmlformats.org/officeDocument/2006/relationships/image" Target="../media/image3.wmf"/><Relationship Id="rId15" Type="http://schemas.openxmlformats.org/officeDocument/2006/relationships/image" Target="../media/image19.wmf"/><Relationship Id="rId10" Type="http://schemas.openxmlformats.org/officeDocument/2006/relationships/image" Target="../media/image11.wmf"/><Relationship Id="rId4" Type="http://schemas.openxmlformats.org/officeDocument/2006/relationships/image" Target="../media/image1.wmf"/><Relationship Id="rId9" Type="http://schemas.openxmlformats.org/officeDocument/2006/relationships/image" Target="../media/image10.wmf"/><Relationship Id="rId14" Type="http://schemas.openxmlformats.org/officeDocument/2006/relationships/image" Target="../media/image15.wmf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gif"/><Relationship Id="rId13" Type="http://schemas.openxmlformats.org/officeDocument/2006/relationships/image" Target="../media/image37.wmf"/><Relationship Id="rId18" Type="http://schemas.openxmlformats.org/officeDocument/2006/relationships/image" Target="../media/image42.wmf"/><Relationship Id="rId3" Type="http://schemas.openxmlformats.org/officeDocument/2006/relationships/image" Target="../media/image24.wmf"/><Relationship Id="rId21" Type="http://schemas.openxmlformats.org/officeDocument/2006/relationships/image" Target="../media/image43.wmf"/><Relationship Id="rId7" Type="http://schemas.openxmlformats.org/officeDocument/2006/relationships/image" Target="../media/image10.wmf"/><Relationship Id="rId12" Type="http://schemas.openxmlformats.org/officeDocument/2006/relationships/image" Target="../media/image36.wmf"/><Relationship Id="rId17" Type="http://schemas.openxmlformats.org/officeDocument/2006/relationships/image" Target="../media/image41.wmf"/><Relationship Id="rId2" Type="http://schemas.openxmlformats.org/officeDocument/2006/relationships/image" Target="../media/image2.wmf"/><Relationship Id="rId16" Type="http://schemas.openxmlformats.org/officeDocument/2006/relationships/image" Target="../media/image40.wmf"/><Relationship Id="rId20" Type="http://schemas.openxmlformats.org/officeDocument/2006/relationships/image" Target="../media/image27.wmf"/><Relationship Id="rId1" Type="http://schemas.openxmlformats.org/officeDocument/2006/relationships/image" Target="../media/image1.wmf"/><Relationship Id="rId6" Type="http://schemas.openxmlformats.org/officeDocument/2006/relationships/image" Target="../media/image9.wmf"/><Relationship Id="rId11" Type="http://schemas.openxmlformats.org/officeDocument/2006/relationships/image" Target="../media/image18.wmf"/><Relationship Id="rId5" Type="http://schemas.openxmlformats.org/officeDocument/2006/relationships/image" Target="../media/image23.wmf"/><Relationship Id="rId15" Type="http://schemas.openxmlformats.org/officeDocument/2006/relationships/image" Target="../media/image39.wmf"/><Relationship Id="rId10" Type="http://schemas.openxmlformats.org/officeDocument/2006/relationships/image" Target="../media/image4.wmf"/><Relationship Id="rId19" Type="http://schemas.openxmlformats.org/officeDocument/2006/relationships/image" Target="../media/image5.wmf"/><Relationship Id="rId4" Type="http://schemas.openxmlformats.org/officeDocument/2006/relationships/image" Target="../media/image25.wmf"/><Relationship Id="rId9" Type="http://schemas.openxmlformats.org/officeDocument/2006/relationships/image" Target="../media/image3.wmf"/><Relationship Id="rId14" Type="http://schemas.openxmlformats.org/officeDocument/2006/relationships/image" Target="../media/image38.wmf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gif"/><Relationship Id="rId13" Type="http://schemas.openxmlformats.org/officeDocument/2006/relationships/image" Target="../media/image18.wmf"/><Relationship Id="rId18" Type="http://schemas.openxmlformats.org/officeDocument/2006/relationships/image" Target="../media/image40.wmf"/><Relationship Id="rId3" Type="http://schemas.openxmlformats.org/officeDocument/2006/relationships/image" Target="../media/image24.wmf"/><Relationship Id="rId21" Type="http://schemas.openxmlformats.org/officeDocument/2006/relationships/image" Target="../media/image43.wmf"/><Relationship Id="rId7" Type="http://schemas.openxmlformats.org/officeDocument/2006/relationships/image" Target="../media/image10.wmf"/><Relationship Id="rId12" Type="http://schemas.openxmlformats.org/officeDocument/2006/relationships/image" Target="../media/image4.wmf"/><Relationship Id="rId17" Type="http://schemas.openxmlformats.org/officeDocument/2006/relationships/image" Target="../media/image39.wmf"/><Relationship Id="rId2" Type="http://schemas.openxmlformats.org/officeDocument/2006/relationships/image" Target="../media/image2.wmf"/><Relationship Id="rId16" Type="http://schemas.openxmlformats.org/officeDocument/2006/relationships/image" Target="../media/image38.wmf"/><Relationship Id="rId20" Type="http://schemas.openxmlformats.org/officeDocument/2006/relationships/image" Target="../media/image42.wmf"/><Relationship Id="rId1" Type="http://schemas.openxmlformats.org/officeDocument/2006/relationships/image" Target="../media/image1.wmf"/><Relationship Id="rId6" Type="http://schemas.openxmlformats.org/officeDocument/2006/relationships/image" Target="../media/image9.wmf"/><Relationship Id="rId11" Type="http://schemas.openxmlformats.org/officeDocument/2006/relationships/image" Target="../media/image3.wmf"/><Relationship Id="rId5" Type="http://schemas.openxmlformats.org/officeDocument/2006/relationships/image" Target="../media/image23.wmf"/><Relationship Id="rId15" Type="http://schemas.openxmlformats.org/officeDocument/2006/relationships/image" Target="../media/image37.wmf"/><Relationship Id="rId10" Type="http://schemas.openxmlformats.org/officeDocument/2006/relationships/image" Target="../media/image15.wmf"/><Relationship Id="rId19" Type="http://schemas.openxmlformats.org/officeDocument/2006/relationships/image" Target="../media/image41.wmf"/><Relationship Id="rId4" Type="http://schemas.openxmlformats.org/officeDocument/2006/relationships/image" Target="../media/image25.wmf"/><Relationship Id="rId9" Type="http://schemas.openxmlformats.org/officeDocument/2006/relationships/image" Target="../media/image14.wmf"/><Relationship Id="rId14" Type="http://schemas.openxmlformats.org/officeDocument/2006/relationships/image" Target="../media/image36.wmf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gif"/><Relationship Id="rId13" Type="http://schemas.openxmlformats.org/officeDocument/2006/relationships/image" Target="../media/image18.wmf"/><Relationship Id="rId18" Type="http://schemas.openxmlformats.org/officeDocument/2006/relationships/image" Target="../media/image40.wmf"/><Relationship Id="rId3" Type="http://schemas.openxmlformats.org/officeDocument/2006/relationships/image" Target="../media/image24.wmf"/><Relationship Id="rId21" Type="http://schemas.openxmlformats.org/officeDocument/2006/relationships/image" Target="../media/image43.wmf"/><Relationship Id="rId7" Type="http://schemas.openxmlformats.org/officeDocument/2006/relationships/image" Target="../media/image10.wmf"/><Relationship Id="rId12" Type="http://schemas.openxmlformats.org/officeDocument/2006/relationships/image" Target="../media/image4.wmf"/><Relationship Id="rId17" Type="http://schemas.openxmlformats.org/officeDocument/2006/relationships/image" Target="../media/image39.wmf"/><Relationship Id="rId2" Type="http://schemas.openxmlformats.org/officeDocument/2006/relationships/image" Target="../media/image2.wmf"/><Relationship Id="rId16" Type="http://schemas.openxmlformats.org/officeDocument/2006/relationships/image" Target="../media/image38.wmf"/><Relationship Id="rId20" Type="http://schemas.openxmlformats.org/officeDocument/2006/relationships/image" Target="../media/image42.wmf"/><Relationship Id="rId1" Type="http://schemas.openxmlformats.org/officeDocument/2006/relationships/image" Target="../media/image1.wmf"/><Relationship Id="rId6" Type="http://schemas.openxmlformats.org/officeDocument/2006/relationships/image" Target="../media/image9.wmf"/><Relationship Id="rId11" Type="http://schemas.openxmlformats.org/officeDocument/2006/relationships/image" Target="../media/image3.wmf"/><Relationship Id="rId5" Type="http://schemas.openxmlformats.org/officeDocument/2006/relationships/image" Target="../media/image23.wmf"/><Relationship Id="rId15" Type="http://schemas.openxmlformats.org/officeDocument/2006/relationships/image" Target="../media/image37.wmf"/><Relationship Id="rId10" Type="http://schemas.openxmlformats.org/officeDocument/2006/relationships/image" Target="../media/image15.wmf"/><Relationship Id="rId19" Type="http://schemas.openxmlformats.org/officeDocument/2006/relationships/image" Target="../media/image41.wmf"/><Relationship Id="rId4" Type="http://schemas.openxmlformats.org/officeDocument/2006/relationships/image" Target="../media/image25.wmf"/><Relationship Id="rId9" Type="http://schemas.openxmlformats.org/officeDocument/2006/relationships/image" Target="../media/image14.wmf"/><Relationship Id="rId14" Type="http://schemas.openxmlformats.org/officeDocument/2006/relationships/image" Target="../media/image36.wmf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wmf"/><Relationship Id="rId13" Type="http://schemas.openxmlformats.org/officeDocument/2006/relationships/image" Target="../media/image18.wmf"/><Relationship Id="rId3" Type="http://schemas.openxmlformats.org/officeDocument/2006/relationships/image" Target="../media/image24.wmf"/><Relationship Id="rId7" Type="http://schemas.openxmlformats.org/officeDocument/2006/relationships/image" Target="../media/image10.wmf"/><Relationship Id="rId12" Type="http://schemas.openxmlformats.org/officeDocument/2006/relationships/image" Target="../media/image6.gi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9.wmf"/><Relationship Id="rId11" Type="http://schemas.openxmlformats.org/officeDocument/2006/relationships/image" Target="../media/image4.wmf"/><Relationship Id="rId5" Type="http://schemas.openxmlformats.org/officeDocument/2006/relationships/image" Target="../media/image23.wmf"/><Relationship Id="rId10" Type="http://schemas.openxmlformats.org/officeDocument/2006/relationships/image" Target="../media/image3.wmf"/><Relationship Id="rId4" Type="http://schemas.openxmlformats.org/officeDocument/2006/relationships/image" Target="../media/image25.wmf"/><Relationship Id="rId9" Type="http://schemas.openxmlformats.org/officeDocument/2006/relationships/image" Target="../media/image15.wmf"/><Relationship Id="rId14" Type="http://schemas.openxmlformats.org/officeDocument/2006/relationships/image" Target="../media/image43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30226</xdr:colOff>
      <xdr:row>3</xdr:row>
      <xdr:rowOff>93239</xdr:rowOff>
    </xdr:from>
    <xdr:to>
      <xdr:col>11</xdr:col>
      <xdr:colOff>616650</xdr:colOff>
      <xdr:row>4</xdr:row>
      <xdr:rowOff>419860</xdr:rowOff>
    </xdr:to>
    <xdr:pic>
      <xdr:nvPicPr>
        <xdr:cNvPr id="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217478" y="807614"/>
          <a:ext cx="605474" cy="504000"/>
        </a:xfrm>
        <a:prstGeom prst="rect">
          <a:avLst/>
        </a:prstGeom>
      </xdr:spPr>
    </xdr:pic>
    <xdr:clientData/>
  </xdr:twoCellAnchor>
  <xdr:twoCellAnchor editAs="oneCell">
    <xdr:from>
      <xdr:col>10</xdr:col>
      <xdr:colOff>12495</xdr:colOff>
      <xdr:row>4</xdr:row>
      <xdr:rowOff>122067</xdr:rowOff>
    </xdr:from>
    <xdr:to>
      <xdr:col>10</xdr:col>
      <xdr:colOff>617767</xdr:colOff>
      <xdr:row>4</xdr:row>
      <xdr:rowOff>233717</xdr:rowOff>
    </xdr:to>
    <xdr:pic>
      <xdr:nvPicPr>
        <xdr:cNvPr id="3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544990" y="1013607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13</xdr:col>
      <xdr:colOff>47833</xdr:colOff>
      <xdr:row>3</xdr:row>
      <xdr:rowOff>74999</xdr:rowOff>
    </xdr:from>
    <xdr:to>
      <xdr:col>13</xdr:col>
      <xdr:colOff>613033</xdr:colOff>
      <xdr:row>4</xdr:row>
      <xdr:rowOff>454192</xdr:rowOff>
    </xdr:to>
    <xdr:pic>
      <xdr:nvPicPr>
        <xdr:cNvPr id="12" name="11 Imagen" descr="NOREG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80578" y="789374"/>
          <a:ext cx="565200" cy="556358"/>
        </a:xfrm>
        <a:prstGeom prst="rect">
          <a:avLst/>
        </a:prstGeom>
      </xdr:spPr>
    </xdr:pic>
    <xdr:clientData/>
  </xdr:twoCellAnchor>
  <xdr:twoCellAnchor editAs="oneCell">
    <xdr:from>
      <xdr:col>14</xdr:col>
      <xdr:colOff>44861</xdr:colOff>
      <xdr:row>3</xdr:row>
      <xdr:rowOff>68580</xdr:rowOff>
    </xdr:from>
    <xdr:to>
      <xdr:col>14</xdr:col>
      <xdr:colOff>610061</xdr:colOff>
      <xdr:row>4</xdr:row>
      <xdr:rowOff>447773</xdr:rowOff>
    </xdr:to>
    <xdr:pic>
      <xdr:nvPicPr>
        <xdr:cNvPr id="13" name="12 Imagen" descr="NULO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244356" y="782955"/>
          <a:ext cx="565200" cy="556358"/>
        </a:xfrm>
        <a:prstGeom prst="rect">
          <a:avLst/>
        </a:prstGeom>
      </xdr:spPr>
    </xdr:pic>
    <xdr:clientData/>
  </xdr:twoCellAnchor>
  <xdr:twoCellAnchor editAs="oneCell">
    <xdr:from>
      <xdr:col>4</xdr:col>
      <xdr:colOff>76039</xdr:colOff>
      <xdr:row>3</xdr:row>
      <xdr:rowOff>18554</xdr:rowOff>
    </xdr:from>
    <xdr:to>
      <xdr:col>4</xdr:col>
      <xdr:colOff>593998</xdr:colOff>
      <xdr:row>4</xdr:row>
      <xdr:rowOff>486161</xdr:rowOff>
    </xdr:to>
    <xdr:pic>
      <xdr:nvPicPr>
        <xdr:cNvPr id="15" name="14 Imagen" descr="C_COMUN PAN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607218" y="732929"/>
          <a:ext cx="517959" cy="644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14217</xdr:rowOff>
    </xdr:from>
    <xdr:to>
      <xdr:col>1</xdr:col>
      <xdr:colOff>991595</xdr:colOff>
      <xdr:row>2</xdr:row>
      <xdr:rowOff>200361</xdr:rowOff>
    </xdr:to>
    <xdr:pic>
      <xdr:nvPicPr>
        <xdr:cNvPr id="17" name="16 Imagen" descr="LOGO IEPC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14217"/>
          <a:ext cx="1654436" cy="662394"/>
        </a:xfrm>
        <a:prstGeom prst="rect">
          <a:avLst/>
        </a:prstGeom>
      </xdr:spPr>
    </xdr:pic>
    <xdr:clientData/>
  </xdr:twoCellAnchor>
  <xdr:twoCellAnchor editAs="oneCell">
    <xdr:from>
      <xdr:col>0</xdr:col>
      <xdr:colOff>35755</xdr:colOff>
      <xdr:row>3</xdr:row>
      <xdr:rowOff>26797</xdr:rowOff>
    </xdr:from>
    <xdr:to>
      <xdr:col>0</xdr:col>
      <xdr:colOff>589525</xdr:colOff>
      <xdr:row>4</xdr:row>
      <xdr:rowOff>478966</xdr:rowOff>
    </xdr:to>
    <xdr:pic>
      <xdr:nvPicPr>
        <xdr:cNvPr id="11" name="10 Imagen" descr="05.- Durango.wmf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5755" y="741172"/>
          <a:ext cx="553770" cy="628935"/>
        </a:xfrm>
        <a:prstGeom prst="rect">
          <a:avLst/>
        </a:prstGeom>
      </xdr:spPr>
    </xdr:pic>
    <xdr:clientData/>
  </xdr:twoCellAnchor>
  <xdr:twoCellAnchor editAs="oneCell">
    <xdr:from>
      <xdr:col>11</xdr:col>
      <xdr:colOff>60107</xdr:colOff>
      <xdr:row>204</xdr:row>
      <xdr:rowOff>309562</xdr:rowOff>
    </xdr:from>
    <xdr:to>
      <xdr:col>12</xdr:col>
      <xdr:colOff>27204</xdr:colOff>
      <xdr:row>204</xdr:row>
      <xdr:rowOff>311674</xdr:rowOff>
    </xdr:to>
    <xdr:pic>
      <xdr:nvPicPr>
        <xdr:cNvPr id="77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080282" y="1023937"/>
          <a:ext cx="633847" cy="106887"/>
        </a:xfrm>
        <a:prstGeom prst="rect">
          <a:avLst/>
        </a:prstGeom>
      </xdr:spPr>
    </xdr:pic>
    <xdr:clientData/>
  </xdr:twoCellAnchor>
  <xdr:twoCellAnchor editAs="oneCell">
    <xdr:from>
      <xdr:col>12</xdr:col>
      <xdr:colOff>59055</xdr:colOff>
      <xdr:row>3</xdr:row>
      <xdr:rowOff>34018</xdr:rowOff>
    </xdr:from>
    <xdr:to>
      <xdr:col>13</xdr:col>
      <xdr:colOff>1905</xdr:colOff>
      <xdr:row>4</xdr:row>
      <xdr:rowOff>472839</xdr:rowOff>
    </xdr:to>
    <xdr:pic>
      <xdr:nvPicPr>
        <xdr:cNvPr id="35" name="34 Imagen" descr="IND_DTTO_01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9925050" y="748393"/>
          <a:ext cx="561975" cy="615986"/>
        </a:xfrm>
        <a:prstGeom prst="rect">
          <a:avLst/>
        </a:prstGeom>
      </xdr:spPr>
    </xdr:pic>
    <xdr:clientData/>
  </xdr:twoCellAnchor>
  <xdr:twoCellAnchor editAs="oneCell">
    <xdr:from>
      <xdr:col>5</xdr:col>
      <xdr:colOff>46536</xdr:colOff>
      <xdr:row>3</xdr:row>
      <xdr:rowOff>48415</xdr:rowOff>
    </xdr:from>
    <xdr:to>
      <xdr:col>5</xdr:col>
      <xdr:colOff>615336</xdr:colOff>
      <xdr:row>4</xdr:row>
      <xdr:rowOff>440322</xdr:rowOff>
    </xdr:to>
    <xdr:pic>
      <xdr:nvPicPr>
        <xdr:cNvPr id="36" name="35 Imagen" descr="PRI.wmf"/>
        <xdr:cNvPicPr preferRelativeResize="0">
          <a:picLocks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5245281" y="762790"/>
          <a:ext cx="568800" cy="569072"/>
        </a:xfrm>
        <a:prstGeom prst="rect">
          <a:avLst/>
        </a:prstGeom>
      </xdr:spPr>
    </xdr:pic>
    <xdr:clientData/>
  </xdr:twoCellAnchor>
  <xdr:twoCellAnchor editAs="oneCell">
    <xdr:from>
      <xdr:col>8</xdr:col>
      <xdr:colOff>50421</xdr:colOff>
      <xdr:row>3</xdr:row>
      <xdr:rowOff>57398</xdr:rowOff>
    </xdr:from>
    <xdr:to>
      <xdr:col>9</xdr:col>
      <xdr:colOff>96</xdr:colOff>
      <xdr:row>4</xdr:row>
      <xdr:rowOff>449305</xdr:rowOff>
    </xdr:to>
    <xdr:pic>
      <xdr:nvPicPr>
        <xdr:cNvPr id="37" name="36 Imagen" descr="PD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7249416" y="771773"/>
          <a:ext cx="568800" cy="569072"/>
        </a:xfrm>
        <a:prstGeom prst="rect">
          <a:avLst/>
        </a:prstGeom>
      </xdr:spPr>
    </xdr:pic>
    <xdr:clientData/>
  </xdr:twoCellAnchor>
  <xdr:twoCellAnchor editAs="oneCell">
    <xdr:from>
      <xdr:col>9</xdr:col>
      <xdr:colOff>45788</xdr:colOff>
      <xdr:row>3</xdr:row>
      <xdr:rowOff>54503</xdr:rowOff>
    </xdr:from>
    <xdr:to>
      <xdr:col>9</xdr:col>
      <xdr:colOff>614588</xdr:colOff>
      <xdr:row>4</xdr:row>
      <xdr:rowOff>446410</xdr:rowOff>
    </xdr:to>
    <xdr:pic>
      <xdr:nvPicPr>
        <xdr:cNvPr id="38" name="37 Imagen" descr="PNA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7911533" y="768878"/>
          <a:ext cx="568800" cy="569072"/>
        </a:xfrm>
        <a:prstGeom prst="rect">
          <a:avLst/>
        </a:prstGeom>
      </xdr:spPr>
    </xdr:pic>
    <xdr:clientData/>
  </xdr:twoCellAnchor>
  <xdr:twoCellAnchor editAs="oneCell">
    <xdr:from>
      <xdr:col>6</xdr:col>
      <xdr:colOff>43702</xdr:colOff>
      <xdr:row>3</xdr:row>
      <xdr:rowOff>44367</xdr:rowOff>
    </xdr:from>
    <xdr:to>
      <xdr:col>6</xdr:col>
      <xdr:colOff>612502</xdr:colOff>
      <xdr:row>4</xdr:row>
      <xdr:rowOff>436274</xdr:rowOff>
    </xdr:to>
    <xdr:pic>
      <xdr:nvPicPr>
        <xdr:cNvPr id="39" name="38 Imagen" descr="PT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6567841" y="758742"/>
          <a:ext cx="568800" cy="569286"/>
        </a:xfrm>
        <a:prstGeom prst="rect">
          <a:avLst/>
        </a:prstGeom>
      </xdr:spPr>
    </xdr:pic>
    <xdr:clientData/>
  </xdr:twoCellAnchor>
  <xdr:twoCellAnchor editAs="oneCell">
    <xdr:from>
      <xdr:col>7</xdr:col>
      <xdr:colOff>59761</xdr:colOff>
      <xdr:row>3</xdr:row>
      <xdr:rowOff>40491</xdr:rowOff>
    </xdr:from>
    <xdr:to>
      <xdr:col>7</xdr:col>
      <xdr:colOff>619036</xdr:colOff>
      <xdr:row>4</xdr:row>
      <xdr:rowOff>432398</xdr:rowOff>
    </xdr:to>
    <xdr:pic>
      <xdr:nvPicPr>
        <xdr:cNvPr id="40" name="39 Imagen" descr="PVEM.wmf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5918122" y="754866"/>
          <a:ext cx="568800" cy="569286"/>
        </a:xfrm>
        <a:prstGeom prst="rect">
          <a:avLst/>
        </a:prstGeom>
      </xdr:spPr>
    </xdr:pic>
    <xdr:clientData/>
  </xdr:twoCellAnchor>
  <xdr:twoCellAnchor editAs="oneCell">
    <xdr:from>
      <xdr:col>11</xdr:col>
      <xdr:colOff>32656</xdr:colOff>
      <xdr:row>196</xdr:row>
      <xdr:rowOff>143390</xdr:rowOff>
    </xdr:from>
    <xdr:to>
      <xdr:col>11</xdr:col>
      <xdr:colOff>619080</xdr:colOff>
      <xdr:row>197</xdr:row>
      <xdr:rowOff>470011</xdr:rowOff>
    </xdr:to>
    <xdr:pic>
      <xdr:nvPicPr>
        <xdr:cNvPr id="41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229044" y="32742703"/>
          <a:ext cx="605474" cy="502833"/>
        </a:xfrm>
        <a:prstGeom prst="rect">
          <a:avLst/>
        </a:prstGeom>
      </xdr:spPr>
    </xdr:pic>
    <xdr:clientData/>
  </xdr:twoCellAnchor>
  <xdr:twoCellAnchor editAs="oneCell">
    <xdr:from>
      <xdr:col>10</xdr:col>
      <xdr:colOff>12495</xdr:colOff>
      <xdr:row>197</xdr:row>
      <xdr:rowOff>164929</xdr:rowOff>
    </xdr:from>
    <xdr:to>
      <xdr:col>10</xdr:col>
      <xdr:colOff>617767</xdr:colOff>
      <xdr:row>197</xdr:row>
      <xdr:rowOff>276579</xdr:rowOff>
    </xdr:to>
    <xdr:pic>
      <xdr:nvPicPr>
        <xdr:cNvPr id="42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542133" y="32940454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13</xdr:col>
      <xdr:colOff>47833</xdr:colOff>
      <xdr:row>196</xdr:row>
      <xdr:rowOff>117861</xdr:rowOff>
    </xdr:from>
    <xdr:to>
      <xdr:col>13</xdr:col>
      <xdr:colOff>613033</xdr:colOff>
      <xdr:row>197</xdr:row>
      <xdr:rowOff>497054</xdr:rowOff>
    </xdr:to>
    <xdr:pic>
      <xdr:nvPicPr>
        <xdr:cNvPr id="43" name="42 Imagen" descr="NOREG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7721" y="32717174"/>
          <a:ext cx="565200" cy="555405"/>
        </a:xfrm>
        <a:prstGeom prst="rect">
          <a:avLst/>
        </a:prstGeom>
      </xdr:spPr>
    </xdr:pic>
    <xdr:clientData/>
  </xdr:twoCellAnchor>
  <xdr:twoCellAnchor editAs="oneCell">
    <xdr:from>
      <xdr:col>14</xdr:col>
      <xdr:colOff>40001</xdr:colOff>
      <xdr:row>196</xdr:row>
      <xdr:rowOff>121161</xdr:rowOff>
    </xdr:from>
    <xdr:to>
      <xdr:col>14</xdr:col>
      <xdr:colOff>605201</xdr:colOff>
      <xdr:row>197</xdr:row>
      <xdr:rowOff>500354</xdr:rowOff>
    </xdr:to>
    <xdr:pic>
      <xdr:nvPicPr>
        <xdr:cNvPr id="44" name="43 Imagen" descr="NULO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236639" y="32720474"/>
          <a:ext cx="565200" cy="555405"/>
        </a:xfrm>
        <a:prstGeom prst="rect">
          <a:avLst/>
        </a:prstGeom>
      </xdr:spPr>
    </xdr:pic>
    <xdr:clientData/>
  </xdr:twoCellAnchor>
  <xdr:twoCellAnchor editAs="oneCell">
    <xdr:from>
      <xdr:col>4</xdr:col>
      <xdr:colOff>76039</xdr:colOff>
      <xdr:row>196</xdr:row>
      <xdr:rowOff>61416</xdr:rowOff>
    </xdr:from>
    <xdr:to>
      <xdr:col>4</xdr:col>
      <xdr:colOff>593998</xdr:colOff>
      <xdr:row>198</xdr:row>
      <xdr:rowOff>24198</xdr:rowOff>
    </xdr:to>
    <xdr:pic>
      <xdr:nvPicPr>
        <xdr:cNvPr id="45" name="44 Imagen" descr="C_COMUN PAN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605177" y="32660729"/>
          <a:ext cx="517959" cy="643819"/>
        </a:xfrm>
        <a:prstGeom prst="rect">
          <a:avLst/>
        </a:prstGeom>
      </xdr:spPr>
    </xdr:pic>
    <xdr:clientData/>
  </xdr:twoCellAnchor>
  <xdr:twoCellAnchor editAs="oneCell">
    <xdr:from>
      <xdr:col>12</xdr:col>
      <xdr:colOff>59055</xdr:colOff>
      <xdr:row>196</xdr:row>
      <xdr:rowOff>76880</xdr:rowOff>
    </xdr:from>
    <xdr:to>
      <xdr:col>13</xdr:col>
      <xdr:colOff>1905</xdr:colOff>
      <xdr:row>198</xdr:row>
      <xdr:rowOff>10876</xdr:rowOff>
    </xdr:to>
    <xdr:pic>
      <xdr:nvPicPr>
        <xdr:cNvPr id="46" name="45 Imagen" descr="IND_DTTO_01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9922193" y="32676193"/>
          <a:ext cx="561975" cy="615033"/>
        </a:xfrm>
        <a:prstGeom prst="rect">
          <a:avLst/>
        </a:prstGeom>
      </xdr:spPr>
    </xdr:pic>
    <xdr:clientData/>
  </xdr:twoCellAnchor>
  <xdr:twoCellAnchor editAs="oneCell">
    <xdr:from>
      <xdr:col>5</xdr:col>
      <xdr:colOff>46536</xdr:colOff>
      <xdr:row>196</xdr:row>
      <xdr:rowOff>91277</xdr:rowOff>
    </xdr:from>
    <xdr:to>
      <xdr:col>5</xdr:col>
      <xdr:colOff>615336</xdr:colOff>
      <xdr:row>197</xdr:row>
      <xdr:rowOff>483184</xdr:rowOff>
    </xdr:to>
    <xdr:pic>
      <xdr:nvPicPr>
        <xdr:cNvPr id="47" name="46 Imagen" descr="PRI.wmf"/>
        <xdr:cNvPicPr preferRelativeResize="0">
          <a:picLocks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5242424" y="32690590"/>
          <a:ext cx="568800" cy="568119"/>
        </a:xfrm>
        <a:prstGeom prst="rect">
          <a:avLst/>
        </a:prstGeom>
      </xdr:spPr>
    </xdr:pic>
    <xdr:clientData/>
  </xdr:twoCellAnchor>
  <xdr:twoCellAnchor editAs="oneCell">
    <xdr:from>
      <xdr:col>8</xdr:col>
      <xdr:colOff>50421</xdr:colOff>
      <xdr:row>196</xdr:row>
      <xdr:rowOff>100260</xdr:rowOff>
    </xdr:from>
    <xdr:to>
      <xdr:col>9</xdr:col>
      <xdr:colOff>96</xdr:colOff>
      <xdr:row>197</xdr:row>
      <xdr:rowOff>492167</xdr:rowOff>
    </xdr:to>
    <xdr:pic>
      <xdr:nvPicPr>
        <xdr:cNvPr id="48" name="47 Imagen" descr="PD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7246559" y="32699573"/>
          <a:ext cx="568800" cy="568119"/>
        </a:xfrm>
        <a:prstGeom prst="rect">
          <a:avLst/>
        </a:prstGeom>
      </xdr:spPr>
    </xdr:pic>
    <xdr:clientData/>
  </xdr:twoCellAnchor>
  <xdr:twoCellAnchor editAs="oneCell">
    <xdr:from>
      <xdr:col>9</xdr:col>
      <xdr:colOff>45788</xdr:colOff>
      <xdr:row>196</xdr:row>
      <xdr:rowOff>97365</xdr:rowOff>
    </xdr:from>
    <xdr:to>
      <xdr:col>9</xdr:col>
      <xdr:colOff>614588</xdr:colOff>
      <xdr:row>197</xdr:row>
      <xdr:rowOff>489272</xdr:rowOff>
    </xdr:to>
    <xdr:pic>
      <xdr:nvPicPr>
        <xdr:cNvPr id="49" name="48 Imagen" descr="PNA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7908676" y="32696678"/>
          <a:ext cx="568800" cy="568119"/>
        </a:xfrm>
        <a:prstGeom prst="rect">
          <a:avLst/>
        </a:prstGeom>
      </xdr:spPr>
    </xdr:pic>
    <xdr:clientData/>
  </xdr:twoCellAnchor>
  <xdr:twoCellAnchor editAs="oneCell">
    <xdr:from>
      <xdr:col>6</xdr:col>
      <xdr:colOff>48563</xdr:colOff>
      <xdr:row>196</xdr:row>
      <xdr:rowOff>104238</xdr:rowOff>
    </xdr:from>
    <xdr:to>
      <xdr:col>6</xdr:col>
      <xdr:colOff>617363</xdr:colOff>
      <xdr:row>197</xdr:row>
      <xdr:rowOff>496145</xdr:rowOff>
    </xdr:to>
    <xdr:pic>
      <xdr:nvPicPr>
        <xdr:cNvPr id="50" name="49 Imagen" descr="PT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6577951" y="32703551"/>
          <a:ext cx="568800" cy="568119"/>
        </a:xfrm>
        <a:prstGeom prst="rect">
          <a:avLst/>
        </a:prstGeom>
      </xdr:spPr>
    </xdr:pic>
    <xdr:clientData/>
  </xdr:twoCellAnchor>
  <xdr:twoCellAnchor editAs="oneCell">
    <xdr:from>
      <xdr:col>7</xdr:col>
      <xdr:colOff>52472</xdr:colOff>
      <xdr:row>196</xdr:row>
      <xdr:rowOff>90642</xdr:rowOff>
    </xdr:from>
    <xdr:to>
      <xdr:col>8</xdr:col>
      <xdr:colOff>2147</xdr:colOff>
      <xdr:row>197</xdr:row>
      <xdr:rowOff>482549</xdr:rowOff>
    </xdr:to>
    <xdr:pic>
      <xdr:nvPicPr>
        <xdr:cNvPr id="51" name="50 Imagen" descr="PVEM.wmf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5915110" y="32689955"/>
          <a:ext cx="568800" cy="568119"/>
        </a:xfrm>
        <a:prstGeom prst="rect">
          <a:avLst/>
        </a:prstGeom>
      </xdr:spPr>
    </xdr:pic>
    <xdr:clientData/>
  </xdr:twoCellAnchor>
  <xdr:twoCellAnchor editAs="oneCell">
    <xdr:from>
      <xdr:col>10</xdr:col>
      <xdr:colOff>23811</xdr:colOff>
      <xdr:row>210</xdr:row>
      <xdr:rowOff>0</xdr:rowOff>
    </xdr:from>
    <xdr:to>
      <xdr:col>10</xdr:col>
      <xdr:colOff>481012</xdr:colOff>
      <xdr:row>210</xdr:row>
      <xdr:rowOff>134</xdr:rowOff>
    </xdr:to>
    <xdr:pic>
      <xdr:nvPicPr>
        <xdr:cNvPr id="53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681786" y="933451"/>
          <a:ext cx="457201" cy="76334"/>
        </a:xfrm>
        <a:prstGeom prst="rect">
          <a:avLst/>
        </a:prstGeom>
      </xdr:spPr>
    </xdr:pic>
    <xdr:clientData/>
  </xdr:twoCellAnchor>
  <xdr:twoCellAnchor editAs="oneCell">
    <xdr:from>
      <xdr:col>4</xdr:col>
      <xdr:colOff>60321</xdr:colOff>
      <xdr:row>203</xdr:row>
      <xdr:rowOff>104624</xdr:rowOff>
    </xdr:from>
    <xdr:to>
      <xdr:col>4</xdr:col>
      <xdr:colOff>617142</xdr:colOff>
      <xdr:row>204</xdr:row>
      <xdr:rowOff>496045</xdr:rowOff>
    </xdr:to>
    <xdr:pic>
      <xdr:nvPicPr>
        <xdr:cNvPr id="99" name="13 Imagen" descr="PRI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4589459" y="34480349"/>
          <a:ext cx="566346" cy="567634"/>
        </a:xfrm>
        <a:prstGeom prst="rect">
          <a:avLst/>
        </a:prstGeom>
      </xdr:spPr>
    </xdr:pic>
    <xdr:clientData/>
  </xdr:twoCellAnchor>
  <xdr:twoCellAnchor editAs="oneCell">
    <xdr:from>
      <xdr:col>3</xdr:col>
      <xdr:colOff>184440</xdr:colOff>
      <xdr:row>203</xdr:row>
      <xdr:rowOff>95743</xdr:rowOff>
    </xdr:from>
    <xdr:to>
      <xdr:col>3</xdr:col>
      <xdr:colOff>752367</xdr:colOff>
      <xdr:row>204</xdr:row>
      <xdr:rowOff>487164</xdr:rowOff>
    </xdr:to>
    <xdr:pic>
      <xdr:nvPicPr>
        <xdr:cNvPr id="115" name="114 Imagen" descr="PAN.wmf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3784890" y="34471468"/>
          <a:ext cx="567927" cy="567634"/>
        </a:xfrm>
        <a:prstGeom prst="rect">
          <a:avLst/>
        </a:prstGeom>
      </xdr:spPr>
    </xdr:pic>
    <xdr:clientData/>
  </xdr:twoCellAnchor>
  <xdr:twoCellAnchor editAs="oneCell">
    <xdr:from>
      <xdr:col>5</xdr:col>
      <xdr:colOff>47582</xdr:colOff>
      <xdr:row>203</xdr:row>
      <xdr:rowOff>110984</xdr:rowOff>
    </xdr:from>
    <xdr:to>
      <xdr:col>5</xdr:col>
      <xdr:colOff>616085</xdr:colOff>
      <xdr:row>204</xdr:row>
      <xdr:rowOff>502405</xdr:rowOff>
    </xdr:to>
    <xdr:pic>
      <xdr:nvPicPr>
        <xdr:cNvPr id="116" name="14 Imagen" descr="PRD.wmf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5243470" y="34486709"/>
          <a:ext cx="568503" cy="567634"/>
        </a:xfrm>
        <a:prstGeom prst="rect">
          <a:avLst/>
        </a:prstGeom>
      </xdr:spPr>
    </xdr:pic>
    <xdr:clientData/>
  </xdr:twoCellAnchor>
  <xdr:twoCellAnchor editAs="oneCell">
    <xdr:from>
      <xdr:col>13</xdr:col>
      <xdr:colOff>53458</xdr:colOff>
      <xdr:row>203</xdr:row>
      <xdr:rowOff>110027</xdr:rowOff>
    </xdr:from>
    <xdr:to>
      <xdr:col>13</xdr:col>
      <xdr:colOff>618658</xdr:colOff>
      <xdr:row>204</xdr:row>
      <xdr:rowOff>489220</xdr:rowOff>
    </xdr:to>
    <xdr:pic>
      <xdr:nvPicPr>
        <xdr:cNvPr id="119" name="118 Imagen" descr="NOREG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83346" y="34485752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14</xdr:col>
      <xdr:colOff>52916</xdr:colOff>
      <xdr:row>203</xdr:row>
      <xdr:rowOff>113327</xdr:rowOff>
    </xdr:from>
    <xdr:to>
      <xdr:col>14</xdr:col>
      <xdr:colOff>618116</xdr:colOff>
      <xdr:row>204</xdr:row>
      <xdr:rowOff>492520</xdr:rowOff>
    </xdr:to>
    <xdr:pic>
      <xdr:nvPicPr>
        <xdr:cNvPr id="120" name="119 Imagen" descr="NULO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249554" y="34489052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11</xdr:col>
      <xdr:colOff>30834</xdr:colOff>
      <xdr:row>203</xdr:row>
      <xdr:rowOff>148250</xdr:rowOff>
    </xdr:from>
    <xdr:to>
      <xdr:col>11</xdr:col>
      <xdr:colOff>617258</xdr:colOff>
      <xdr:row>204</xdr:row>
      <xdr:rowOff>474871</xdr:rowOff>
    </xdr:to>
    <xdr:pic>
      <xdr:nvPicPr>
        <xdr:cNvPr id="126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227222" y="34523975"/>
          <a:ext cx="605474" cy="502834"/>
        </a:xfrm>
        <a:prstGeom prst="rect">
          <a:avLst/>
        </a:prstGeom>
      </xdr:spPr>
    </xdr:pic>
    <xdr:clientData/>
  </xdr:twoCellAnchor>
  <xdr:twoCellAnchor editAs="oneCell">
    <xdr:from>
      <xdr:col>10</xdr:col>
      <xdr:colOff>15531</xdr:colOff>
      <xdr:row>204</xdr:row>
      <xdr:rowOff>172219</xdr:rowOff>
    </xdr:from>
    <xdr:to>
      <xdr:col>11</xdr:col>
      <xdr:colOff>1678</xdr:colOff>
      <xdr:row>204</xdr:row>
      <xdr:rowOff>283869</xdr:rowOff>
    </xdr:to>
    <xdr:pic>
      <xdr:nvPicPr>
        <xdr:cNvPr id="127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545169" y="34724157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12</xdr:col>
      <xdr:colOff>62091</xdr:colOff>
      <xdr:row>203</xdr:row>
      <xdr:rowOff>84170</xdr:rowOff>
    </xdr:from>
    <xdr:to>
      <xdr:col>12</xdr:col>
      <xdr:colOff>614541</xdr:colOff>
      <xdr:row>205</xdr:row>
      <xdr:rowOff>18166</xdr:rowOff>
    </xdr:to>
    <xdr:pic>
      <xdr:nvPicPr>
        <xdr:cNvPr id="128" name="127 Imagen" descr="IND_DTTO_01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9925229" y="34459895"/>
          <a:ext cx="561975" cy="615034"/>
        </a:xfrm>
        <a:prstGeom prst="rect">
          <a:avLst/>
        </a:prstGeom>
      </xdr:spPr>
    </xdr:pic>
    <xdr:clientData/>
  </xdr:twoCellAnchor>
  <xdr:twoCellAnchor editAs="oneCell">
    <xdr:from>
      <xdr:col>8</xdr:col>
      <xdr:colOff>53457</xdr:colOff>
      <xdr:row>203</xdr:row>
      <xdr:rowOff>107550</xdr:rowOff>
    </xdr:from>
    <xdr:to>
      <xdr:col>9</xdr:col>
      <xdr:colOff>3132</xdr:colOff>
      <xdr:row>204</xdr:row>
      <xdr:rowOff>499457</xdr:rowOff>
    </xdr:to>
    <xdr:pic>
      <xdr:nvPicPr>
        <xdr:cNvPr id="129" name="128 Imagen" descr="PD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7249595" y="34483275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9</xdr:col>
      <xdr:colOff>48824</xdr:colOff>
      <xdr:row>203</xdr:row>
      <xdr:rowOff>104655</xdr:rowOff>
    </xdr:from>
    <xdr:to>
      <xdr:col>9</xdr:col>
      <xdr:colOff>617624</xdr:colOff>
      <xdr:row>204</xdr:row>
      <xdr:rowOff>496562</xdr:rowOff>
    </xdr:to>
    <xdr:pic>
      <xdr:nvPicPr>
        <xdr:cNvPr id="130" name="129 Imagen" descr="PNA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7911712" y="34480380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6</xdr:col>
      <xdr:colOff>47118</xdr:colOff>
      <xdr:row>203</xdr:row>
      <xdr:rowOff>107485</xdr:rowOff>
    </xdr:from>
    <xdr:to>
      <xdr:col>6</xdr:col>
      <xdr:colOff>615918</xdr:colOff>
      <xdr:row>204</xdr:row>
      <xdr:rowOff>499392</xdr:rowOff>
    </xdr:to>
    <xdr:pic>
      <xdr:nvPicPr>
        <xdr:cNvPr id="131" name="130 Imagen" descr="PT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6576506" y="34483210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7</xdr:col>
      <xdr:colOff>46167</xdr:colOff>
      <xdr:row>203</xdr:row>
      <xdr:rowOff>108468</xdr:rowOff>
    </xdr:from>
    <xdr:to>
      <xdr:col>7</xdr:col>
      <xdr:colOff>614967</xdr:colOff>
      <xdr:row>204</xdr:row>
      <xdr:rowOff>500375</xdr:rowOff>
    </xdr:to>
    <xdr:pic>
      <xdr:nvPicPr>
        <xdr:cNvPr id="132" name="131 Imagen" descr="PVEM.wmf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5908805" y="34484193"/>
          <a:ext cx="568800" cy="5681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14217</xdr:rowOff>
    </xdr:from>
    <xdr:to>
      <xdr:col>1</xdr:col>
      <xdr:colOff>991595</xdr:colOff>
      <xdr:row>2</xdr:row>
      <xdr:rowOff>200361</xdr:rowOff>
    </xdr:to>
    <xdr:pic>
      <xdr:nvPicPr>
        <xdr:cNvPr id="10" name="9 Imagen" descr="LOGO IEPC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217"/>
          <a:ext cx="1653583" cy="662394"/>
        </a:xfrm>
        <a:prstGeom prst="rect">
          <a:avLst/>
        </a:prstGeom>
      </xdr:spPr>
    </xdr:pic>
    <xdr:clientData/>
  </xdr:twoCellAnchor>
  <xdr:twoCellAnchor editAs="oneCell">
    <xdr:from>
      <xdr:col>0</xdr:col>
      <xdr:colOff>35755</xdr:colOff>
      <xdr:row>3</xdr:row>
      <xdr:rowOff>26797</xdr:rowOff>
    </xdr:from>
    <xdr:to>
      <xdr:col>0</xdr:col>
      <xdr:colOff>589525</xdr:colOff>
      <xdr:row>4</xdr:row>
      <xdr:rowOff>478966</xdr:rowOff>
    </xdr:to>
    <xdr:pic>
      <xdr:nvPicPr>
        <xdr:cNvPr id="11" name="10 Imagen" descr="05.- Durango.wmf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755" y="741172"/>
          <a:ext cx="553770" cy="628382"/>
        </a:xfrm>
        <a:prstGeom prst="rect">
          <a:avLst/>
        </a:prstGeom>
      </xdr:spPr>
    </xdr:pic>
    <xdr:clientData/>
  </xdr:twoCellAnchor>
  <xdr:twoCellAnchor editAs="oneCell">
    <xdr:from>
      <xdr:col>8</xdr:col>
      <xdr:colOff>60107</xdr:colOff>
      <xdr:row>209</xdr:row>
      <xdr:rowOff>0</xdr:rowOff>
    </xdr:from>
    <xdr:to>
      <xdr:col>9</xdr:col>
      <xdr:colOff>29189</xdr:colOff>
      <xdr:row>209</xdr:row>
      <xdr:rowOff>0</xdr:rowOff>
    </xdr:to>
    <xdr:pic>
      <xdr:nvPicPr>
        <xdr:cNvPr id="20" name="6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323045" y="34732912"/>
          <a:ext cx="633847" cy="2112"/>
        </a:xfrm>
        <a:prstGeom prst="rect">
          <a:avLst/>
        </a:prstGeom>
      </xdr:spPr>
    </xdr:pic>
    <xdr:clientData/>
  </xdr:twoCellAnchor>
  <xdr:twoCellAnchor editAs="oneCell">
    <xdr:from>
      <xdr:col>8</xdr:col>
      <xdr:colOff>60107</xdr:colOff>
      <xdr:row>237</xdr:row>
      <xdr:rowOff>309562</xdr:rowOff>
    </xdr:from>
    <xdr:to>
      <xdr:col>9</xdr:col>
      <xdr:colOff>29189</xdr:colOff>
      <xdr:row>237</xdr:row>
      <xdr:rowOff>311674</xdr:rowOff>
    </xdr:to>
    <xdr:pic>
      <xdr:nvPicPr>
        <xdr:cNvPr id="63" name="6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323045" y="34861500"/>
          <a:ext cx="633847" cy="2112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235</xdr:row>
      <xdr:rowOff>161925</xdr:rowOff>
    </xdr:from>
    <xdr:to>
      <xdr:col>1</xdr:col>
      <xdr:colOff>904875</xdr:colOff>
      <xdr:row>237</xdr:row>
      <xdr:rowOff>309563</xdr:rowOff>
    </xdr:to>
    <xdr:sp macro="" textlink="">
      <xdr:nvSpPr>
        <xdr:cNvPr id="2051" name="AutoShape 3"/>
        <xdr:cNvSpPr>
          <a:spLocks noChangeAspect="1" noChangeArrowheads="1"/>
        </xdr:cNvSpPr>
      </xdr:nvSpPr>
      <xdr:spPr bwMode="auto">
        <a:xfrm>
          <a:off x="890588" y="29251275"/>
          <a:ext cx="676275" cy="552450"/>
        </a:xfrm>
        <a:prstGeom prst="rect">
          <a:avLst/>
        </a:prstGeom>
        <a:noFill/>
      </xdr:spPr>
    </xdr:sp>
    <xdr:clientData/>
  </xdr:twoCellAnchor>
  <xdr:twoCellAnchor editAs="oneCell">
    <xdr:from>
      <xdr:col>11</xdr:col>
      <xdr:colOff>15647</xdr:colOff>
      <xdr:row>3</xdr:row>
      <xdr:rowOff>98098</xdr:rowOff>
    </xdr:from>
    <xdr:to>
      <xdr:col>12</xdr:col>
      <xdr:colOff>2036</xdr:colOff>
      <xdr:row>4</xdr:row>
      <xdr:rowOff>448538</xdr:rowOff>
    </xdr:to>
    <xdr:pic>
      <xdr:nvPicPr>
        <xdr:cNvPr id="35" name="4 Imagen" descr="E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212035" y="812473"/>
          <a:ext cx="634089" cy="526653"/>
        </a:xfrm>
        <a:prstGeom prst="rect">
          <a:avLst/>
        </a:prstGeom>
      </xdr:spPr>
    </xdr:pic>
    <xdr:clientData/>
  </xdr:twoCellAnchor>
  <xdr:twoCellAnchor editAs="oneCell">
    <xdr:from>
      <xdr:col>10</xdr:col>
      <xdr:colOff>12495</xdr:colOff>
      <xdr:row>4</xdr:row>
      <xdr:rowOff>122067</xdr:rowOff>
    </xdr:from>
    <xdr:to>
      <xdr:col>10</xdr:col>
      <xdr:colOff>617767</xdr:colOff>
      <xdr:row>4</xdr:row>
      <xdr:rowOff>233717</xdr:rowOff>
    </xdr:to>
    <xdr:pic>
      <xdr:nvPicPr>
        <xdr:cNvPr id="36" name="6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542133" y="1012655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13</xdr:col>
      <xdr:colOff>47833</xdr:colOff>
      <xdr:row>3</xdr:row>
      <xdr:rowOff>74999</xdr:rowOff>
    </xdr:from>
    <xdr:to>
      <xdr:col>13</xdr:col>
      <xdr:colOff>613033</xdr:colOff>
      <xdr:row>4</xdr:row>
      <xdr:rowOff>454192</xdr:rowOff>
    </xdr:to>
    <xdr:pic>
      <xdr:nvPicPr>
        <xdr:cNvPr id="37" name="36 Imagen" descr="NOREG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577721" y="789374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14</xdr:col>
      <xdr:colOff>44861</xdr:colOff>
      <xdr:row>3</xdr:row>
      <xdr:rowOff>68580</xdr:rowOff>
    </xdr:from>
    <xdr:to>
      <xdr:col>14</xdr:col>
      <xdr:colOff>610061</xdr:colOff>
      <xdr:row>4</xdr:row>
      <xdr:rowOff>447773</xdr:rowOff>
    </xdr:to>
    <xdr:pic>
      <xdr:nvPicPr>
        <xdr:cNvPr id="38" name="37 Imagen" descr="NULOS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241499" y="782955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4</xdr:col>
      <xdr:colOff>76039</xdr:colOff>
      <xdr:row>3</xdr:row>
      <xdr:rowOff>18554</xdr:rowOff>
    </xdr:from>
    <xdr:to>
      <xdr:col>4</xdr:col>
      <xdr:colOff>593998</xdr:colOff>
      <xdr:row>4</xdr:row>
      <xdr:rowOff>486161</xdr:rowOff>
    </xdr:to>
    <xdr:pic>
      <xdr:nvPicPr>
        <xdr:cNvPr id="39" name="38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605177" y="732929"/>
          <a:ext cx="517959" cy="643820"/>
        </a:xfrm>
        <a:prstGeom prst="rect">
          <a:avLst/>
        </a:prstGeom>
      </xdr:spPr>
    </xdr:pic>
    <xdr:clientData/>
  </xdr:twoCellAnchor>
  <xdr:twoCellAnchor editAs="oneCell">
    <xdr:from>
      <xdr:col>5</xdr:col>
      <xdr:colOff>46536</xdr:colOff>
      <xdr:row>3</xdr:row>
      <xdr:rowOff>48415</xdr:rowOff>
    </xdr:from>
    <xdr:to>
      <xdr:col>5</xdr:col>
      <xdr:colOff>615336</xdr:colOff>
      <xdr:row>4</xdr:row>
      <xdr:rowOff>440322</xdr:rowOff>
    </xdr:to>
    <xdr:pic>
      <xdr:nvPicPr>
        <xdr:cNvPr id="41" name="40 Imagen" descr="PRI.wmf"/>
        <xdr:cNvPicPr preferRelativeResize="0">
          <a:picLocks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242424" y="762790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8</xdr:col>
      <xdr:colOff>50421</xdr:colOff>
      <xdr:row>3</xdr:row>
      <xdr:rowOff>57398</xdr:rowOff>
    </xdr:from>
    <xdr:to>
      <xdr:col>9</xdr:col>
      <xdr:colOff>96</xdr:colOff>
      <xdr:row>4</xdr:row>
      <xdr:rowOff>449305</xdr:rowOff>
    </xdr:to>
    <xdr:pic>
      <xdr:nvPicPr>
        <xdr:cNvPr id="42" name="41 Imagen" descr="PD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7246559" y="771773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9</xdr:col>
      <xdr:colOff>45788</xdr:colOff>
      <xdr:row>3</xdr:row>
      <xdr:rowOff>54503</xdr:rowOff>
    </xdr:from>
    <xdr:to>
      <xdr:col>9</xdr:col>
      <xdr:colOff>614588</xdr:colOff>
      <xdr:row>4</xdr:row>
      <xdr:rowOff>446410</xdr:rowOff>
    </xdr:to>
    <xdr:pic>
      <xdr:nvPicPr>
        <xdr:cNvPr id="43" name="42 Imagen" descr="PNA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7908676" y="768878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6</xdr:col>
      <xdr:colOff>41564</xdr:colOff>
      <xdr:row>3</xdr:row>
      <xdr:rowOff>56420</xdr:rowOff>
    </xdr:from>
    <xdr:to>
      <xdr:col>6</xdr:col>
      <xdr:colOff>610364</xdr:colOff>
      <xdr:row>4</xdr:row>
      <xdr:rowOff>448327</xdr:rowOff>
    </xdr:to>
    <xdr:pic>
      <xdr:nvPicPr>
        <xdr:cNvPr id="44" name="43 Imagen" descr="PT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570952" y="770795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7</xdr:col>
      <xdr:colOff>59469</xdr:colOff>
      <xdr:row>3</xdr:row>
      <xdr:rowOff>50210</xdr:rowOff>
    </xdr:from>
    <xdr:to>
      <xdr:col>7</xdr:col>
      <xdr:colOff>618744</xdr:colOff>
      <xdr:row>4</xdr:row>
      <xdr:rowOff>442117</xdr:rowOff>
    </xdr:to>
    <xdr:pic>
      <xdr:nvPicPr>
        <xdr:cNvPr id="45" name="44 Imagen" descr="PVEM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5922107" y="764585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12</xdr:col>
      <xdr:colOff>47795</xdr:colOff>
      <xdr:row>3</xdr:row>
      <xdr:rowOff>70509</xdr:rowOff>
    </xdr:from>
    <xdr:to>
      <xdr:col>12</xdr:col>
      <xdr:colOff>616595</xdr:colOff>
      <xdr:row>4</xdr:row>
      <xdr:rowOff>462995</xdr:rowOff>
    </xdr:to>
    <xdr:pic>
      <xdr:nvPicPr>
        <xdr:cNvPr id="46" name="45 Imagen" descr="IND_DTTO_02.wmf"/>
        <xdr:cNvPicPr>
          <a:picLocks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9911237" y="787924"/>
          <a:ext cx="568800" cy="568800"/>
        </a:xfrm>
        <a:prstGeom prst="rect">
          <a:avLst/>
        </a:prstGeom>
      </xdr:spPr>
    </xdr:pic>
    <xdr:clientData/>
  </xdr:twoCellAnchor>
  <xdr:twoCellAnchor editAs="oneCell">
    <xdr:from>
      <xdr:col>11</xdr:col>
      <xdr:colOff>6121</xdr:colOff>
      <xdr:row>229</xdr:row>
      <xdr:rowOff>150486</xdr:rowOff>
    </xdr:from>
    <xdr:to>
      <xdr:col>12</xdr:col>
      <xdr:colOff>2035</xdr:colOff>
      <xdr:row>230</xdr:row>
      <xdr:rowOff>500926</xdr:rowOff>
    </xdr:to>
    <xdr:pic>
      <xdr:nvPicPr>
        <xdr:cNvPr id="47" name="4 Imagen" descr="E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202509" y="38064749"/>
          <a:ext cx="634089" cy="526652"/>
        </a:xfrm>
        <a:prstGeom prst="rect">
          <a:avLst/>
        </a:prstGeom>
      </xdr:spPr>
    </xdr:pic>
    <xdr:clientData/>
  </xdr:twoCellAnchor>
  <xdr:twoCellAnchor editAs="oneCell">
    <xdr:from>
      <xdr:col>10</xdr:col>
      <xdr:colOff>2969</xdr:colOff>
      <xdr:row>230</xdr:row>
      <xdr:rowOff>174455</xdr:rowOff>
    </xdr:from>
    <xdr:to>
      <xdr:col>10</xdr:col>
      <xdr:colOff>617766</xdr:colOff>
      <xdr:row>230</xdr:row>
      <xdr:rowOff>286105</xdr:rowOff>
    </xdr:to>
    <xdr:pic>
      <xdr:nvPicPr>
        <xdr:cNvPr id="48" name="6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532607" y="38264930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13</xdr:col>
      <xdr:colOff>38307</xdr:colOff>
      <xdr:row>229</xdr:row>
      <xdr:rowOff>127387</xdr:rowOff>
    </xdr:from>
    <xdr:to>
      <xdr:col>13</xdr:col>
      <xdr:colOff>603507</xdr:colOff>
      <xdr:row>231</xdr:row>
      <xdr:rowOff>1755</xdr:rowOff>
    </xdr:to>
    <xdr:pic>
      <xdr:nvPicPr>
        <xdr:cNvPr id="49" name="48 Imagen" descr="NOREG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568195" y="38041650"/>
          <a:ext cx="565200" cy="555405"/>
        </a:xfrm>
        <a:prstGeom prst="rect">
          <a:avLst/>
        </a:prstGeom>
      </xdr:spPr>
    </xdr:pic>
    <xdr:clientData/>
  </xdr:twoCellAnchor>
  <xdr:twoCellAnchor editAs="oneCell">
    <xdr:from>
      <xdr:col>14</xdr:col>
      <xdr:colOff>35335</xdr:colOff>
      <xdr:row>229</xdr:row>
      <xdr:rowOff>120968</xdr:rowOff>
    </xdr:from>
    <xdr:to>
      <xdr:col>14</xdr:col>
      <xdr:colOff>600535</xdr:colOff>
      <xdr:row>230</xdr:row>
      <xdr:rowOff>500161</xdr:rowOff>
    </xdr:to>
    <xdr:pic>
      <xdr:nvPicPr>
        <xdr:cNvPr id="50" name="49 Imagen" descr="NULOS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231973" y="38035231"/>
          <a:ext cx="565200" cy="555405"/>
        </a:xfrm>
        <a:prstGeom prst="rect">
          <a:avLst/>
        </a:prstGeom>
      </xdr:spPr>
    </xdr:pic>
    <xdr:clientData/>
  </xdr:twoCellAnchor>
  <xdr:twoCellAnchor editAs="oneCell">
    <xdr:from>
      <xdr:col>4</xdr:col>
      <xdr:colOff>66513</xdr:colOff>
      <xdr:row>229</xdr:row>
      <xdr:rowOff>70942</xdr:rowOff>
    </xdr:from>
    <xdr:to>
      <xdr:col>4</xdr:col>
      <xdr:colOff>584472</xdr:colOff>
      <xdr:row>231</xdr:row>
      <xdr:rowOff>33724</xdr:rowOff>
    </xdr:to>
    <xdr:pic>
      <xdr:nvPicPr>
        <xdr:cNvPr id="51" name="50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595651" y="37985205"/>
          <a:ext cx="517959" cy="643819"/>
        </a:xfrm>
        <a:prstGeom prst="rect">
          <a:avLst/>
        </a:prstGeom>
      </xdr:spPr>
    </xdr:pic>
    <xdr:clientData/>
  </xdr:twoCellAnchor>
  <xdr:twoCellAnchor editAs="oneCell">
    <xdr:from>
      <xdr:col>5</xdr:col>
      <xdr:colOff>37010</xdr:colOff>
      <xdr:row>229</xdr:row>
      <xdr:rowOff>100803</xdr:rowOff>
    </xdr:from>
    <xdr:to>
      <xdr:col>5</xdr:col>
      <xdr:colOff>605810</xdr:colOff>
      <xdr:row>230</xdr:row>
      <xdr:rowOff>492710</xdr:rowOff>
    </xdr:to>
    <xdr:pic>
      <xdr:nvPicPr>
        <xdr:cNvPr id="52" name="51 Imagen" descr="PRI.wmf"/>
        <xdr:cNvPicPr preferRelativeResize="0">
          <a:picLocks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232898" y="38015066"/>
          <a:ext cx="568800" cy="568119"/>
        </a:xfrm>
        <a:prstGeom prst="rect">
          <a:avLst/>
        </a:prstGeom>
      </xdr:spPr>
    </xdr:pic>
    <xdr:clientData/>
  </xdr:twoCellAnchor>
  <xdr:twoCellAnchor editAs="oneCell">
    <xdr:from>
      <xdr:col>8</xdr:col>
      <xdr:colOff>40895</xdr:colOff>
      <xdr:row>229</xdr:row>
      <xdr:rowOff>109786</xdr:rowOff>
    </xdr:from>
    <xdr:to>
      <xdr:col>8</xdr:col>
      <xdr:colOff>609695</xdr:colOff>
      <xdr:row>230</xdr:row>
      <xdr:rowOff>501693</xdr:rowOff>
    </xdr:to>
    <xdr:pic>
      <xdr:nvPicPr>
        <xdr:cNvPr id="53" name="52 Imagen" descr="PD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7237033" y="38024049"/>
          <a:ext cx="568800" cy="568119"/>
        </a:xfrm>
        <a:prstGeom prst="rect">
          <a:avLst/>
        </a:prstGeom>
      </xdr:spPr>
    </xdr:pic>
    <xdr:clientData/>
  </xdr:twoCellAnchor>
  <xdr:twoCellAnchor editAs="oneCell">
    <xdr:from>
      <xdr:col>9</xdr:col>
      <xdr:colOff>36262</xdr:colOff>
      <xdr:row>229</xdr:row>
      <xdr:rowOff>106891</xdr:rowOff>
    </xdr:from>
    <xdr:to>
      <xdr:col>9</xdr:col>
      <xdr:colOff>605062</xdr:colOff>
      <xdr:row>230</xdr:row>
      <xdr:rowOff>498798</xdr:rowOff>
    </xdr:to>
    <xdr:pic>
      <xdr:nvPicPr>
        <xdr:cNvPr id="54" name="53 Imagen" descr="PNA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7899150" y="38021154"/>
          <a:ext cx="568800" cy="568119"/>
        </a:xfrm>
        <a:prstGeom prst="rect">
          <a:avLst/>
        </a:prstGeom>
      </xdr:spPr>
    </xdr:pic>
    <xdr:clientData/>
  </xdr:twoCellAnchor>
  <xdr:twoCellAnchor editAs="oneCell">
    <xdr:from>
      <xdr:col>6</xdr:col>
      <xdr:colOff>41563</xdr:colOff>
      <xdr:row>229</xdr:row>
      <xdr:rowOff>99283</xdr:rowOff>
    </xdr:from>
    <xdr:to>
      <xdr:col>6</xdr:col>
      <xdr:colOff>610363</xdr:colOff>
      <xdr:row>230</xdr:row>
      <xdr:rowOff>491190</xdr:rowOff>
    </xdr:to>
    <xdr:pic>
      <xdr:nvPicPr>
        <xdr:cNvPr id="76" name="75 Imagen" descr="PT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570951" y="38013546"/>
          <a:ext cx="568800" cy="568119"/>
        </a:xfrm>
        <a:prstGeom prst="rect">
          <a:avLst/>
        </a:prstGeom>
      </xdr:spPr>
    </xdr:pic>
    <xdr:clientData/>
  </xdr:twoCellAnchor>
  <xdr:twoCellAnchor editAs="oneCell">
    <xdr:from>
      <xdr:col>7</xdr:col>
      <xdr:colOff>59469</xdr:colOff>
      <xdr:row>229</xdr:row>
      <xdr:rowOff>97835</xdr:rowOff>
    </xdr:from>
    <xdr:to>
      <xdr:col>7</xdr:col>
      <xdr:colOff>618744</xdr:colOff>
      <xdr:row>230</xdr:row>
      <xdr:rowOff>489742</xdr:rowOff>
    </xdr:to>
    <xdr:pic>
      <xdr:nvPicPr>
        <xdr:cNvPr id="77" name="76 Imagen" descr="PVEM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5922107" y="38012098"/>
          <a:ext cx="568800" cy="568119"/>
        </a:xfrm>
        <a:prstGeom prst="rect">
          <a:avLst/>
        </a:prstGeom>
      </xdr:spPr>
    </xdr:pic>
    <xdr:clientData/>
  </xdr:twoCellAnchor>
  <xdr:twoCellAnchor editAs="oneCell">
    <xdr:from>
      <xdr:col>12</xdr:col>
      <xdr:colOff>38269</xdr:colOff>
      <xdr:row>229</xdr:row>
      <xdr:rowOff>122897</xdr:rowOff>
    </xdr:from>
    <xdr:to>
      <xdr:col>12</xdr:col>
      <xdr:colOff>607069</xdr:colOff>
      <xdr:row>231</xdr:row>
      <xdr:rowOff>10558</xdr:rowOff>
    </xdr:to>
    <xdr:pic>
      <xdr:nvPicPr>
        <xdr:cNvPr id="78" name="77 Imagen" descr="IND_DTTO_02.wmf"/>
        <xdr:cNvPicPr>
          <a:picLocks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9901407" y="38037160"/>
          <a:ext cx="568800" cy="568698"/>
        </a:xfrm>
        <a:prstGeom prst="rect">
          <a:avLst/>
        </a:prstGeom>
      </xdr:spPr>
    </xdr:pic>
    <xdr:clientData/>
  </xdr:twoCellAnchor>
  <xdr:twoCellAnchor editAs="oneCell">
    <xdr:from>
      <xdr:col>9</xdr:col>
      <xdr:colOff>60107</xdr:colOff>
      <xdr:row>237</xdr:row>
      <xdr:rowOff>309562</xdr:rowOff>
    </xdr:from>
    <xdr:to>
      <xdr:col>10</xdr:col>
      <xdr:colOff>29189</xdr:colOff>
      <xdr:row>237</xdr:row>
      <xdr:rowOff>311674</xdr:rowOff>
    </xdr:to>
    <xdr:pic>
      <xdr:nvPicPr>
        <xdr:cNvPr id="79" name="6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256245" y="40176450"/>
          <a:ext cx="635832" cy="2112"/>
        </a:xfrm>
        <a:prstGeom prst="rect">
          <a:avLst/>
        </a:prstGeom>
      </xdr:spPr>
    </xdr:pic>
    <xdr:clientData/>
  </xdr:twoCellAnchor>
  <xdr:twoCellAnchor editAs="oneCell">
    <xdr:from>
      <xdr:col>10</xdr:col>
      <xdr:colOff>60107</xdr:colOff>
      <xdr:row>237</xdr:row>
      <xdr:rowOff>309562</xdr:rowOff>
    </xdr:from>
    <xdr:to>
      <xdr:col>11</xdr:col>
      <xdr:colOff>29189</xdr:colOff>
      <xdr:row>237</xdr:row>
      <xdr:rowOff>311674</xdr:rowOff>
    </xdr:to>
    <xdr:pic>
      <xdr:nvPicPr>
        <xdr:cNvPr id="80" name="6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256245" y="40176450"/>
          <a:ext cx="635832" cy="2112"/>
        </a:xfrm>
        <a:prstGeom prst="rect">
          <a:avLst/>
        </a:prstGeom>
      </xdr:spPr>
    </xdr:pic>
    <xdr:clientData/>
  </xdr:twoCellAnchor>
  <xdr:twoCellAnchor editAs="oneCell">
    <xdr:from>
      <xdr:col>11</xdr:col>
      <xdr:colOff>60107</xdr:colOff>
      <xdr:row>237</xdr:row>
      <xdr:rowOff>309562</xdr:rowOff>
    </xdr:from>
    <xdr:to>
      <xdr:col>12</xdr:col>
      <xdr:colOff>29189</xdr:colOff>
      <xdr:row>237</xdr:row>
      <xdr:rowOff>311674</xdr:rowOff>
    </xdr:to>
    <xdr:pic>
      <xdr:nvPicPr>
        <xdr:cNvPr id="81" name="6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256245" y="40176450"/>
          <a:ext cx="635832" cy="2112"/>
        </a:xfrm>
        <a:prstGeom prst="rect">
          <a:avLst/>
        </a:prstGeom>
      </xdr:spPr>
    </xdr:pic>
    <xdr:clientData/>
  </xdr:twoCellAnchor>
  <xdr:twoCellAnchor editAs="oneCell">
    <xdr:from>
      <xdr:col>11</xdr:col>
      <xdr:colOff>60107</xdr:colOff>
      <xdr:row>237</xdr:row>
      <xdr:rowOff>309562</xdr:rowOff>
    </xdr:from>
    <xdr:to>
      <xdr:col>12</xdr:col>
      <xdr:colOff>27204</xdr:colOff>
      <xdr:row>237</xdr:row>
      <xdr:rowOff>311674</xdr:rowOff>
    </xdr:to>
    <xdr:pic>
      <xdr:nvPicPr>
        <xdr:cNvPr id="82" name="6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256495" y="34861500"/>
          <a:ext cx="633847" cy="2112"/>
        </a:xfrm>
        <a:prstGeom prst="rect">
          <a:avLst/>
        </a:prstGeom>
      </xdr:spPr>
    </xdr:pic>
    <xdr:clientData/>
  </xdr:twoCellAnchor>
  <xdr:twoCellAnchor editAs="oneCell">
    <xdr:from>
      <xdr:col>4</xdr:col>
      <xdr:colOff>41270</xdr:colOff>
      <xdr:row>236</xdr:row>
      <xdr:rowOff>118913</xdr:rowOff>
    </xdr:from>
    <xdr:to>
      <xdr:col>4</xdr:col>
      <xdr:colOff>607616</xdr:colOff>
      <xdr:row>238</xdr:row>
      <xdr:rowOff>5509</xdr:rowOff>
    </xdr:to>
    <xdr:pic>
      <xdr:nvPicPr>
        <xdr:cNvPr id="83" name="13 Imagen" descr="PRI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570408" y="39809588"/>
          <a:ext cx="566346" cy="567634"/>
        </a:xfrm>
        <a:prstGeom prst="rect">
          <a:avLst/>
        </a:prstGeom>
      </xdr:spPr>
    </xdr:pic>
    <xdr:clientData/>
  </xdr:twoCellAnchor>
  <xdr:twoCellAnchor editAs="oneCell">
    <xdr:from>
      <xdr:col>3</xdr:col>
      <xdr:colOff>198726</xdr:colOff>
      <xdr:row>236</xdr:row>
      <xdr:rowOff>114794</xdr:rowOff>
    </xdr:from>
    <xdr:to>
      <xdr:col>3</xdr:col>
      <xdr:colOff>766653</xdr:colOff>
      <xdr:row>238</xdr:row>
      <xdr:rowOff>1390</xdr:rowOff>
    </xdr:to>
    <xdr:pic>
      <xdr:nvPicPr>
        <xdr:cNvPr id="84" name="83 Imagen" descr="PAN.wmf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3799176" y="39805469"/>
          <a:ext cx="567927" cy="567634"/>
        </a:xfrm>
        <a:prstGeom prst="rect">
          <a:avLst/>
        </a:prstGeom>
      </xdr:spPr>
    </xdr:pic>
    <xdr:clientData/>
  </xdr:twoCellAnchor>
  <xdr:twoCellAnchor editAs="oneCell">
    <xdr:from>
      <xdr:col>5</xdr:col>
      <xdr:colOff>52343</xdr:colOff>
      <xdr:row>236</xdr:row>
      <xdr:rowOff>130035</xdr:rowOff>
    </xdr:from>
    <xdr:to>
      <xdr:col>6</xdr:col>
      <xdr:colOff>1721</xdr:colOff>
      <xdr:row>238</xdr:row>
      <xdr:rowOff>16631</xdr:rowOff>
    </xdr:to>
    <xdr:pic>
      <xdr:nvPicPr>
        <xdr:cNvPr id="85" name="14 Imagen" descr="PRD.wmf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5248231" y="39820710"/>
          <a:ext cx="568503" cy="567634"/>
        </a:xfrm>
        <a:prstGeom prst="rect">
          <a:avLst/>
        </a:prstGeom>
      </xdr:spPr>
    </xdr:pic>
    <xdr:clientData/>
  </xdr:twoCellAnchor>
  <xdr:twoCellAnchor editAs="oneCell">
    <xdr:from>
      <xdr:col>13</xdr:col>
      <xdr:colOff>43932</xdr:colOff>
      <xdr:row>236</xdr:row>
      <xdr:rowOff>119553</xdr:rowOff>
    </xdr:from>
    <xdr:to>
      <xdr:col>13</xdr:col>
      <xdr:colOff>609132</xdr:colOff>
      <xdr:row>237</xdr:row>
      <xdr:rowOff>498746</xdr:rowOff>
    </xdr:to>
    <xdr:pic>
      <xdr:nvPicPr>
        <xdr:cNvPr id="87" name="86 Imagen" descr="NOREG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573820" y="39810228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14</xdr:col>
      <xdr:colOff>43390</xdr:colOff>
      <xdr:row>236</xdr:row>
      <xdr:rowOff>122853</xdr:rowOff>
    </xdr:from>
    <xdr:to>
      <xdr:col>14</xdr:col>
      <xdr:colOff>608590</xdr:colOff>
      <xdr:row>237</xdr:row>
      <xdr:rowOff>502046</xdr:rowOff>
    </xdr:to>
    <xdr:pic>
      <xdr:nvPicPr>
        <xdr:cNvPr id="88" name="87 Imagen" descr="NULOS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240028" y="39813528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11</xdr:col>
      <xdr:colOff>21308</xdr:colOff>
      <xdr:row>236</xdr:row>
      <xdr:rowOff>157776</xdr:rowOff>
    </xdr:from>
    <xdr:to>
      <xdr:col>11</xdr:col>
      <xdr:colOff>617257</xdr:colOff>
      <xdr:row>237</xdr:row>
      <xdr:rowOff>484397</xdr:rowOff>
    </xdr:to>
    <xdr:pic>
      <xdr:nvPicPr>
        <xdr:cNvPr id="89" name="4 Imagen" descr="E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217696" y="39848451"/>
          <a:ext cx="605474" cy="502834"/>
        </a:xfrm>
        <a:prstGeom prst="rect">
          <a:avLst/>
        </a:prstGeom>
      </xdr:spPr>
    </xdr:pic>
    <xdr:clientData/>
  </xdr:twoCellAnchor>
  <xdr:twoCellAnchor editAs="oneCell">
    <xdr:from>
      <xdr:col>10</xdr:col>
      <xdr:colOff>6005</xdr:colOff>
      <xdr:row>237</xdr:row>
      <xdr:rowOff>181745</xdr:rowOff>
    </xdr:from>
    <xdr:to>
      <xdr:col>11</xdr:col>
      <xdr:colOff>1677</xdr:colOff>
      <xdr:row>237</xdr:row>
      <xdr:rowOff>293395</xdr:rowOff>
    </xdr:to>
    <xdr:pic>
      <xdr:nvPicPr>
        <xdr:cNvPr id="90" name="6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535643" y="40048633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8</xdr:col>
      <xdr:colOff>43931</xdr:colOff>
      <xdr:row>236</xdr:row>
      <xdr:rowOff>117076</xdr:rowOff>
    </xdr:from>
    <xdr:to>
      <xdr:col>8</xdr:col>
      <xdr:colOff>612731</xdr:colOff>
      <xdr:row>238</xdr:row>
      <xdr:rowOff>4158</xdr:rowOff>
    </xdr:to>
    <xdr:pic>
      <xdr:nvPicPr>
        <xdr:cNvPr id="92" name="91 Imagen" descr="PD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7240069" y="39807751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9</xdr:col>
      <xdr:colOff>39298</xdr:colOff>
      <xdr:row>236</xdr:row>
      <xdr:rowOff>114181</xdr:rowOff>
    </xdr:from>
    <xdr:to>
      <xdr:col>9</xdr:col>
      <xdr:colOff>608098</xdr:colOff>
      <xdr:row>238</xdr:row>
      <xdr:rowOff>1263</xdr:rowOff>
    </xdr:to>
    <xdr:pic>
      <xdr:nvPicPr>
        <xdr:cNvPr id="93" name="92 Imagen" descr="PNA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7902186" y="39804856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6</xdr:col>
      <xdr:colOff>47116</xdr:colOff>
      <xdr:row>236</xdr:row>
      <xdr:rowOff>121773</xdr:rowOff>
    </xdr:from>
    <xdr:to>
      <xdr:col>6</xdr:col>
      <xdr:colOff>615916</xdr:colOff>
      <xdr:row>238</xdr:row>
      <xdr:rowOff>8855</xdr:rowOff>
    </xdr:to>
    <xdr:pic>
      <xdr:nvPicPr>
        <xdr:cNvPr id="94" name="93 Imagen" descr="PT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576504" y="39812448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7</xdr:col>
      <xdr:colOff>55690</xdr:colOff>
      <xdr:row>236</xdr:row>
      <xdr:rowOff>113232</xdr:rowOff>
    </xdr:from>
    <xdr:to>
      <xdr:col>7</xdr:col>
      <xdr:colOff>614965</xdr:colOff>
      <xdr:row>238</xdr:row>
      <xdr:rowOff>314</xdr:rowOff>
    </xdr:to>
    <xdr:pic>
      <xdr:nvPicPr>
        <xdr:cNvPr id="95" name="94 Imagen" descr="PVEM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5918328" y="39803907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12</xdr:col>
      <xdr:colOff>42862</xdr:colOff>
      <xdr:row>236</xdr:row>
      <xdr:rowOff>104776</xdr:rowOff>
    </xdr:from>
    <xdr:to>
      <xdr:col>12</xdr:col>
      <xdr:colOff>611662</xdr:colOff>
      <xdr:row>237</xdr:row>
      <xdr:rowOff>497261</xdr:rowOff>
    </xdr:to>
    <xdr:pic>
      <xdr:nvPicPr>
        <xdr:cNvPr id="96" name="95 Imagen" descr="IND_DTTO_02.wmf"/>
        <xdr:cNvPicPr>
          <a:picLocks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9906000" y="39795451"/>
          <a:ext cx="568800" cy="568698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209</xdr:row>
      <xdr:rowOff>0</xdr:rowOff>
    </xdr:from>
    <xdr:to>
      <xdr:col>2</xdr:col>
      <xdr:colOff>0</xdr:colOff>
      <xdr:row>212</xdr:row>
      <xdr:rowOff>123825</xdr:rowOff>
    </xdr:to>
    <xdr:sp macro="" textlink="">
      <xdr:nvSpPr>
        <xdr:cNvPr id="2049" name="AutoShape 1"/>
        <xdr:cNvSpPr>
          <a:spLocks noChangeAspect="1" noChangeArrowheads="1"/>
        </xdr:cNvSpPr>
      </xdr:nvSpPr>
      <xdr:spPr bwMode="auto">
        <a:xfrm>
          <a:off x="1076325" y="34470975"/>
          <a:ext cx="55245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14217</xdr:rowOff>
    </xdr:from>
    <xdr:to>
      <xdr:col>1</xdr:col>
      <xdr:colOff>991595</xdr:colOff>
      <xdr:row>2</xdr:row>
      <xdr:rowOff>200361</xdr:rowOff>
    </xdr:to>
    <xdr:pic>
      <xdr:nvPicPr>
        <xdr:cNvPr id="10" name="9 Imagen" descr="LOGO IEPC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217"/>
          <a:ext cx="1653583" cy="662394"/>
        </a:xfrm>
        <a:prstGeom prst="rect">
          <a:avLst/>
        </a:prstGeom>
      </xdr:spPr>
    </xdr:pic>
    <xdr:clientData/>
  </xdr:twoCellAnchor>
  <xdr:twoCellAnchor editAs="oneCell">
    <xdr:from>
      <xdr:col>0</xdr:col>
      <xdr:colOff>35755</xdr:colOff>
      <xdr:row>3</xdr:row>
      <xdr:rowOff>26797</xdr:rowOff>
    </xdr:from>
    <xdr:to>
      <xdr:col>0</xdr:col>
      <xdr:colOff>589525</xdr:colOff>
      <xdr:row>4</xdr:row>
      <xdr:rowOff>478966</xdr:rowOff>
    </xdr:to>
    <xdr:pic>
      <xdr:nvPicPr>
        <xdr:cNvPr id="11" name="10 Imagen" descr="05.- Durango.wmf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755" y="741172"/>
          <a:ext cx="553770" cy="628382"/>
        </a:xfrm>
        <a:prstGeom prst="rect">
          <a:avLst/>
        </a:prstGeom>
      </xdr:spPr>
    </xdr:pic>
    <xdr:clientData/>
  </xdr:twoCellAnchor>
  <xdr:twoCellAnchor editAs="oneCell">
    <xdr:from>
      <xdr:col>13</xdr:col>
      <xdr:colOff>60107</xdr:colOff>
      <xdr:row>202</xdr:row>
      <xdr:rowOff>309562</xdr:rowOff>
    </xdr:from>
    <xdr:to>
      <xdr:col>14</xdr:col>
      <xdr:colOff>52270</xdr:colOff>
      <xdr:row>202</xdr:row>
      <xdr:rowOff>311674</xdr:rowOff>
    </xdr:to>
    <xdr:pic>
      <xdr:nvPicPr>
        <xdr:cNvPr id="18" name="6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323045" y="34861500"/>
          <a:ext cx="633847" cy="2112"/>
        </a:xfrm>
        <a:prstGeom prst="rect">
          <a:avLst/>
        </a:prstGeom>
      </xdr:spPr>
    </xdr:pic>
    <xdr:clientData/>
  </xdr:twoCellAnchor>
  <xdr:twoCellAnchor editAs="oneCell">
    <xdr:from>
      <xdr:col>12</xdr:col>
      <xdr:colOff>20978</xdr:colOff>
      <xdr:row>3</xdr:row>
      <xdr:rowOff>98098</xdr:rowOff>
    </xdr:from>
    <xdr:to>
      <xdr:col>12</xdr:col>
      <xdr:colOff>595522</xdr:colOff>
      <xdr:row>4</xdr:row>
      <xdr:rowOff>426637</xdr:rowOff>
    </xdr:to>
    <xdr:pic>
      <xdr:nvPicPr>
        <xdr:cNvPr id="33" name="4 Imagen" descr="E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549532" y="812473"/>
          <a:ext cx="603119" cy="504467"/>
        </a:xfrm>
        <a:prstGeom prst="rect">
          <a:avLst/>
        </a:prstGeom>
      </xdr:spPr>
    </xdr:pic>
    <xdr:clientData/>
  </xdr:twoCellAnchor>
  <xdr:twoCellAnchor editAs="oneCell">
    <xdr:from>
      <xdr:col>11</xdr:col>
      <xdr:colOff>12495</xdr:colOff>
      <xdr:row>4</xdr:row>
      <xdr:rowOff>122067</xdr:rowOff>
    </xdr:from>
    <xdr:to>
      <xdr:col>12</xdr:col>
      <xdr:colOff>1901</xdr:colOff>
      <xdr:row>4</xdr:row>
      <xdr:rowOff>233717</xdr:rowOff>
    </xdr:to>
    <xdr:pic>
      <xdr:nvPicPr>
        <xdr:cNvPr id="34" name="6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542133" y="1012655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14</xdr:col>
      <xdr:colOff>38947</xdr:colOff>
      <xdr:row>3</xdr:row>
      <xdr:rowOff>74999</xdr:rowOff>
    </xdr:from>
    <xdr:to>
      <xdr:col>15</xdr:col>
      <xdr:colOff>2568</xdr:colOff>
      <xdr:row>4</xdr:row>
      <xdr:rowOff>454192</xdr:rowOff>
    </xdr:to>
    <xdr:pic>
      <xdr:nvPicPr>
        <xdr:cNvPr id="35" name="34 Imagen" descr="NOREG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854087" y="789374"/>
          <a:ext cx="565200" cy="555121"/>
        </a:xfrm>
        <a:prstGeom prst="rect">
          <a:avLst/>
        </a:prstGeom>
      </xdr:spPr>
    </xdr:pic>
    <xdr:clientData/>
  </xdr:twoCellAnchor>
  <xdr:twoCellAnchor editAs="oneCell">
    <xdr:from>
      <xdr:col>15</xdr:col>
      <xdr:colOff>34198</xdr:colOff>
      <xdr:row>3</xdr:row>
      <xdr:rowOff>65026</xdr:rowOff>
    </xdr:from>
    <xdr:to>
      <xdr:col>15</xdr:col>
      <xdr:colOff>599398</xdr:colOff>
      <xdr:row>4</xdr:row>
      <xdr:rowOff>444219</xdr:rowOff>
    </xdr:to>
    <xdr:pic>
      <xdr:nvPicPr>
        <xdr:cNvPr id="36" name="35 Imagen" descr="NULOS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92631" y="779401"/>
          <a:ext cx="565200" cy="555121"/>
        </a:xfrm>
        <a:prstGeom prst="rect">
          <a:avLst/>
        </a:prstGeom>
      </xdr:spPr>
    </xdr:pic>
    <xdr:clientData/>
  </xdr:twoCellAnchor>
  <xdr:twoCellAnchor editAs="oneCell">
    <xdr:from>
      <xdr:col>13</xdr:col>
      <xdr:colOff>43022</xdr:colOff>
      <xdr:row>3</xdr:row>
      <xdr:rowOff>65993</xdr:rowOff>
    </xdr:from>
    <xdr:to>
      <xdr:col>14</xdr:col>
      <xdr:colOff>2356</xdr:colOff>
      <xdr:row>4</xdr:row>
      <xdr:rowOff>459332</xdr:rowOff>
    </xdr:to>
    <xdr:pic>
      <xdr:nvPicPr>
        <xdr:cNvPr id="38" name="37 Imagen" descr="IND_DTTO_03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0214869" y="780368"/>
          <a:ext cx="570438" cy="569267"/>
        </a:xfrm>
        <a:prstGeom prst="rect">
          <a:avLst/>
        </a:prstGeom>
      </xdr:spPr>
    </xdr:pic>
    <xdr:clientData/>
  </xdr:twoCellAnchor>
  <xdr:twoCellAnchor editAs="oneCell">
    <xdr:from>
      <xdr:col>9</xdr:col>
      <xdr:colOff>39094</xdr:colOff>
      <xdr:row>3</xdr:row>
      <xdr:rowOff>54429</xdr:rowOff>
    </xdr:from>
    <xdr:to>
      <xdr:col>9</xdr:col>
      <xdr:colOff>598369</xdr:colOff>
      <xdr:row>4</xdr:row>
      <xdr:rowOff>446621</xdr:rowOff>
    </xdr:to>
    <xdr:pic>
      <xdr:nvPicPr>
        <xdr:cNvPr id="39" name="38 Imagen" descr="PD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7637769" y="768804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10</xdr:col>
      <xdr:colOff>40148</xdr:colOff>
      <xdr:row>3</xdr:row>
      <xdr:rowOff>51534</xdr:rowOff>
    </xdr:from>
    <xdr:to>
      <xdr:col>10</xdr:col>
      <xdr:colOff>599423</xdr:colOff>
      <xdr:row>4</xdr:row>
      <xdr:rowOff>443726</xdr:rowOff>
    </xdr:to>
    <xdr:pic>
      <xdr:nvPicPr>
        <xdr:cNvPr id="40" name="39 Imagen" descr="PNA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8282116" y="765909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8</xdr:col>
      <xdr:colOff>12440</xdr:colOff>
      <xdr:row>3</xdr:row>
      <xdr:rowOff>108400</xdr:rowOff>
    </xdr:from>
    <xdr:to>
      <xdr:col>9</xdr:col>
      <xdr:colOff>1897</xdr:colOff>
      <xdr:row>4</xdr:row>
      <xdr:rowOff>405253</xdr:rowOff>
    </xdr:to>
    <xdr:pic>
      <xdr:nvPicPr>
        <xdr:cNvPr id="41" name="5 Imagen" descr="MC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6967822" y="822775"/>
          <a:ext cx="619611" cy="472781"/>
        </a:xfrm>
        <a:prstGeom prst="rect">
          <a:avLst/>
        </a:prstGeom>
      </xdr:spPr>
    </xdr:pic>
    <xdr:clientData/>
  </xdr:twoCellAnchor>
  <xdr:twoCellAnchor editAs="oneCell">
    <xdr:from>
      <xdr:col>4</xdr:col>
      <xdr:colOff>71082</xdr:colOff>
      <xdr:row>3</xdr:row>
      <xdr:rowOff>17771</xdr:rowOff>
    </xdr:from>
    <xdr:to>
      <xdr:col>4</xdr:col>
      <xdr:colOff>589041</xdr:colOff>
      <xdr:row>4</xdr:row>
      <xdr:rowOff>485663</xdr:rowOff>
    </xdr:to>
    <xdr:pic>
      <xdr:nvPicPr>
        <xdr:cNvPr id="42" name="41 Imagen" descr="C_COMUN PAN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4453293" y="732146"/>
          <a:ext cx="517959" cy="643820"/>
        </a:xfrm>
        <a:prstGeom prst="rect">
          <a:avLst/>
        </a:prstGeom>
      </xdr:spPr>
    </xdr:pic>
    <xdr:clientData/>
  </xdr:twoCellAnchor>
  <xdr:twoCellAnchor editAs="oneCell">
    <xdr:from>
      <xdr:col>5</xdr:col>
      <xdr:colOff>36603</xdr:colOff>
      <xdr:row>3</xdr:row>
      <xdr:rowOff>44078</xdr:rowOff>
    </xdr:from>
    <xdr:to>
      <xdr:col>5</xdr:col>
      <xdr:colOff>595878</xdr:colOff>
      <xdr:row>4</xdr:row>
      <xdr:rowOff>436270</xdr:rowOff>
    </xdr:to>
    <xdr:pic>
      <xdr:nvPicPr>
        <xdr:cNvPr id="43" name="42 Imagen" descr="PRI.wmf"/>
        <xdr:cNvPicPr preferRelativeResize="0">
          <a:picLocks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5062107" y="758453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6</xdr:col>
      <xdr:colOff>35896</xdr:colOff>
      <xdr:row>3</xdr:row>
      <xdr:rowOff>52083</xdr:rowOff>
    </xdr:from>
    <xdr:to>
      <xdr:col>7</xdr:col>
      <xdr:colOff>3117</xdr:colOff>
      <xdr:row>4</xdr:row>
      <xdr:rowOff>444275</xdr:rowOff>
    </xdr:to>
    <xdr:pic>
      <xdr:nvPicPr>
        <xdr:cNvPr id="44" name="43 Imagen" descr="PT.wmf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6347986" y="766458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7</xdr:col>
      <xdr:colOff>41006</xdr:colOff>
      <xdr:row>3</xdr:row>
      <xdr:rowOff>45873</xdr:rowOff>
    </xdr:from>
    <xdr:to>
      <xdr:col>7</xdr:col>
      <xdr:colOff>600281</xdr:colOff>
      <xdr:row>4</xdr:row>
      <xdr:rowOff>438065</xdr:rowOff>
    </xdr:to>
    <xdr:pic>
      <xdr:nvPicPr>
        <xdr:cNvPr id="45" name="44 Imagen" descr="PVEM.wmf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5709803" y="760248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9</xdr:col>
      <xdr:colOff>60107</xdr:colOff>
      <xdr:row>202</xdr:row>
      <xdr:rowOff>309562</xdr:rowOff>
    </xdr:from>
    <xdr:to>
      <xdr:col>10</xdr:col>
      <xdr:colOff>29189</xdr:colOff>
      <xdr:row>202</xdr:row>
      <xdr:rowOff>311674</xdr:rowOff>
    </xdr:to>
    <xdr:pic>
      <xdr:nvPicPr>
        <xdr:cNvPr id="46" name="6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256245" y="40176450"/>
          <a:ext cx="635832" cy="2112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200</xdr:row>
      <xdr:rowOff>161925</xdr:rowOff>
    </xdr:from>
    <xdr:to>
      <xdr:col>1</xdr:col>
      <xdr:colOff>243138</xdr:colOff>
      <xdr:row>202</xdr:row>
      <xdr:rowOff>309562</xdr:rowOff>
    </xdr:to>
    <xdr:sp macro="" textlink="">
      <xdr:nvSpPr>
        <xdr:cNvPr id="47" name="AutoShape 3"/>
        <xdr:cNvSpPr>
          <a:spLocks noChangeAspect="1" noChangeArrowheads="1"/>
        </xdr:cNvSpPr>
      </xdr:nvSpPr>
      <xdr:spPr bwMode="auto">
        <a:xfrm>
          <a:off x="890588" y="39624000"/>
          <a:ext cx="676275" cy="552451"/>
        </a:xfrm>
        <a:prstGeom prst="rect">
          <a:avLst/>
        </a:prstGeom>
        <a:noFill/>
      </xdr:spPr>
    </xdr:sp>
    <xdr:clientData/>
  </xdr:twoCellAnchor>
  <xdr:twoCellAnchor editAs="oneCell">
    <xdr:from>
      <xdr:col>12</xdr:col>
      <xdr:colOff>15647</xdr:colOff>
      <xdr:row>194</xdr:row>
      <xdr:rowOff>148230</xdr:rowOff>
    </xdr:from>
    <xdr:to>
      <xdr:col>13</xdr:col>
      <xdr:colOff>3289</xdr:colOff>
      <xdr:row>195</xdr:row>
      <xdr:rowOff>498670</xdr:rowOff>
    </xdr:to>
    <xdr:pic>
      <xdr:nvPicPr>
        <xdr:cNvPr id="48" name="4 Imagen" descr="E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535634" y="32152230"/>
          <a:ext cx="629327" cy="525901"/>
        </a:xfrm>
        <a:prstGeom prst="rect">
          <a:avLst/>
        </a:prstGeom>
      </xdr:spPr>
    </xdr:pic>
    <xdr:clientData/>
  </xdr:twoCellAnchor>
  <xdr:twoCellAnchor editAs="oneCell">
    <xdr:from>
      <xdr:col>11</xdr:col>
      <xdr:colOff>12495</xdr:colOff>
      <xdr:row>195</xdr:row>
      <xdr:rowOff>172199</xdr:rowOff>
    </xdr:from>
    <xdr:to>
      <xdr:col>12</xdr:col>
      <xdr:colOff>1901</xdr:colOff>
      <xdr:row>195</xdr:row>
      <xdr:rowOff>283849</xdr:rowOff>
    </xdr:to>
    <xdr:pic>
      <xdr:nvPicPr>
        <xdr:cNvPr id="49" name="6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90798" y="32351660"/>
          <a:ext cx="629085" cy="111650"/>
        </a:xfrm>
        <a:prstGeom prst="rect">
          <a:avLst/>
        </a:prstGeom>
      </xdr:spPr>
    </xdr:pic>
    <xdr:clientData/>
  </xdr:twoCellAnchor>
  <xdr:twoCellAnchor editAs="oneCell">
    <xdr:from>
      <xdr:col>14</xdr:col>
      <xdr:colOff>47833</xdr:colOff>
      <xdr:row>194</xdr:row>
      <xdr:rowOff>125131</xdr:rowOff>
    </xdr:from>
    <xdr:to>
      <xdr:col>15</xdr:col>
      <xdr:colOff>1929</xdr:colOff>
      <xdr:row>196</xdr:row>
      <xdr:rowOff>3008</xdr:rowOff>
    </xdr:to>
    <xdr:pic>
      <xdr:nvPicPr>
        <xdr:cNvPr id="50" name="49 Imagen" descr="NOREG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851189" y="32129131"/>
          <a:ext cx="565200" cy="554654"/>
        </a:xfrm>
        <a:prstGeom prst="rect">
          <a:avLst/>
        </a:prstGeom>
      </xdr:spPr>
    </xdr:pic>
    <xdr:clientData/>
  </xdr:twoCellAnchor>
  <xdr:twoCellAnchor editAs="oneCell">
    <xdr:from>
      <xdr:col>15</xdr:col>
      <xdr:colOff>44861</xdr:colOff>
      <xdr:row>194</xdr:row>
      <xdr:rowOff>118712</xdr:rowOff>
    </xdr:from>
    <xdr:to>
      <xdr:col>15</xdr:col>
      <xdr:colOff>600536</xdr:colOff>
      <xdr:row>195</xdr:row>
      <xdr:rowOff>497905</xdr:rowOff>
    </xdr:to>
    <xdr:pic>
      <xdr:nvPicPr>
        <xdr:cNvPr id="51" name="50 Imagen" descr="NULOS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89901" y="32122712"/>
          <a:ext cx="565200" cy="554654"/>
        </a:xfrm>
        <a:prstGeom prst="rect">
          <a:avLst/>
        </a:prstGeom>
      </xdr:spPr>
    </xdr:pic>
    <xdr:clientData/>
  </xdr:twoCellAnchor>
  <xdr:twoCellAnchor editAs="oneCell">
    <xdr:from>
      <xdr:col>4</xdr:col>
      <xdr:colOff>61000</xdr:colOff>
      <xdr:row>194</xdr:row>
      <xdr:rowOff>68686</xdr:rowOff>
    </xdr:from>
    <xdr:to>
      <xdr:col>4</xdr:col>
      <xdr:colOff>578959</xdr:colOff>
      <xdr:row>196</xdr:row>
      <xdr:rowOff>29964</xdr:rowOff>
    </xdr:to>
    <xdr:pic>
      <xdr:nvPicPr>
        <xdr:cNvPr id="52" name="51 Imagen" descr="C_COMUN PAN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4447514" y="32072686"/>
          <a:ext cx="517959" cy="643068"/>
        </a:xfrm>
        <a:prstGeom prst="rect">
          <a:avLst/>
        </a:prstGeom>
      </xdr:spPr>
    </xdr:pic>
    <xdr:clientData/>
  </xdr:twoCellAnchor>
  <xdr:twoCellAnchor editAs="oneCell">
    <xdr:from>
      <xdr:col>5</xdr:col>
      <xdr:colOff>46536</xdr:colOff>
      <xdr:row>194</xdr:row>
      <xdr:rowOff>98547</xdr:rowOff>
    </xdr:from>
    <xdr:to>
      <xdr:col>5</xdr:col>
      <xdr:colOff>596286</xdr:colOff>
      <xdr:row>195</xdr:row>
      <xdr:rowOff>490454</xdr:rowOff>
    </xdr:to>
    <xdr:pic>
      <xdr:nvPicPr>
        <xdr:cNvPr id="53" name="52 Imagen" descr="PRI.wmf"/>
        <xdr:cNvPicPr preferRelativeResize="0">
          <a:picLocks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5074734" y="32102547"/>
          <a:ext cx="568800" cy="567368"/>
        </a:xfrm>
        <a:prstGeom prst="rect">
          <a:avLst/>
        </a:prstGeom>
      </xdr:spPr>
    </xdr:pic>
    <xdr:clientData/>
  </xdr:twoCellAnchor>
  <xdr:twoCellAnchor editAs="oneCell">
    <xdr:from>
      <xdr:col>9</xdr:col>
      <xdr:colOff>50421</xdr:colOff>
      <xdr:row>194</xdr:row>
      <xdr:rowOff>107530</xdr:rowOff>
    </xdr:from>
    <xdr:to>
      <xdr:col>9</xdr:col>
      <xdr:colOff>600171</xdr:colOff>
      <xdr:row>195</xdr:row>
      <xdr:rowOff>499437</xdr:rowOff>
    </xdr:to>
    <xdr:pic>
      <xdr:nvPicPr>
        <xdr:cNvPr id="54" name="53 Imagen" descr="PD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7645356" y="32111530"/>
          <a:ext cx="568800" cy="567368"/>
        </a:xfrm>
        <a:prstGeom prst="rect">
          <a:avLst/>
        </a:prstGeom>
      </xdr:spPr>
    </xdr:pic>
    <xdr:clientData/>
  </xdr:twoCellAnchor>
  <xdr:twoCellAnchor editAs="oneCell">
    <xdr:from>
      <xdr:col>10</xdr:col>
      <xdr:colOff>45788</xdr:colOff>
      <xdr:row>194</xdr:row>
      <xdr:rowOff>104635</xdr:rowOff>
    </xdr:from>
    <xdr:to>
      <xdr:col>10</xdr:col>
      <xdr:colOff>595538</xdr:colOff>
      <xdr:row>195</xdr:row>
      <xdr:rowOff>496542</xdr:rowOff>
    </xdr:to>
    <xdr:pic>
      <xdr:nvPicPr>
        <xdr:cNvPr id="55" name="54 Imagen" descr="PNA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8282407" y="32108635"/>
          <a:ext cx="568800" cy="567368"/>
        </a:xfrm>
        <a:prstGeom prst="rect">
          <a:avLst/>
        </a:prstGeom>
      </xdr:spPr>
    </xdr:pic>
    <xdr:clientData/>
  </xdr:twoCellAnchor>
  <xdr:twoCellAnchor editAs="oneCell">
    <xdr:from>
      <xdr:col>6</xdr:col>
      <xdr:colOff>40813</xdr:colOff>
      <xdr:row>194</xdr:row>
      <xdr:rowOff>101789</xdr:rowOff>
    </xdr:from>
    <xdr:to>
      <xdr:col>6</xdr:col>
      <xdr:colOff>600088</xdr:colOff>
      <xdr:row>195</xdr:row>
      <xdr:rowOff>493696</xdr:rowOff>
    </xdr:to>
    <xdr:pic>
      <xdr:nvPicPr>
        <xdr:cNvPr id="56" name="55 Imagen" descr="PT.wmf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6352379" y="32105789"/>
          <a:ext cx="568800" cy="567368"/>
        </a:xfrm>
        <a:prstGeom prst="rect">
          <a:avLst/>
        </a:prstGeom>
      </xdr:spPr>
    </xdr:pic>
    <xdr:clientData/>
  </xdr:twoCellAnchor>
  <xdr:twoCellAnchor editAs="oneCell">
    <xdr:from>
      <xdr:col>10</xdr:col>
      <xdr:colOff>60107</xdr:colOff>
      <xdr:row>202</xdr:row>
      <xdr:rowOff>309562</xdr:rowOff>
    </xdr:from>
    <xdr:to>
      <xdr:col>11</xdr:col>
      <xdr:colOff>29189</xdr:colOff>
      <xdr:row>202</xdr:row>
      <xdr:rowOff>311674</xdr:rowOff>
    </xdr:to>
    <xdr:pic>
      <xdr:nvPicPr>
        <xdr:cNvPr id="59" name="6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22995" y="40176450"/>
          <a:ext cx="635832" cy="2112"/>
        </a:xfrm>
        <a:prstGeom prst="rect">
          <a:avLst/>
        </a:prstGeom>
      </xdr:spPr>
    </xdr:pic>
    <xdr:clientData/>
  </xdr:twoCellAnchor>
  <xdr:twoCellAnchor editAs="oneCell">
    <xdr:from>
      <xdr:col>11</xdr:col>
      <xdr:colOff>60107</xdr:colOff>
      <xdr:row>202</xdr:row>
      <xdr:rowOff>309562</xdr:rowOff>
    </xdr:from>
    <xdr:to>
      <xdr:col>12</xdr:col>
      <xdr:colOff>29189</xdr:colOff>
      <xdr:row>202</xdr:row>
      <xdr:rowOff>311674</xdr:rowOff>
    </xdr:to>
    <xdr:pic>
      <xdr:nvPicPr>
        <xdr:cNvPr id="60" name="6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589745" y="40176450"/>
          <a:ext cx="635832" cy="2112"/>
        </a:xfrm>
        <a:prstGeom prst="rect">
          <a:avLst/>
        </a:prstGeom>
      </xdr:spPr>
    </xdr:pic>
    <xdr:clientData/>
  </xdr:twoCellAnchor>
  <xdr:twoCellAnchor editAs="oneCell">
    <xdr:from>
      <xdr:col>12</xdr:col>
      <xdr:colOff>60107</xdr:colOff>
      <xdr:row>202</xdr:row>
      <xdr:rowOff>309562</xdr:rowOff>
    </xdr:from>
    <xdr:to>
      <xdr:col>13</xdr:col>
      <xdr:colOff>29188</xdr:colOff>
      <xdr:row>202</xdr:row>
      <xdr:rowOff>311674</xdr:rowOff>
    </xdr:to>
    <xdr:pic>
      <xdr:nvPicPr>
        <xdr:cNvPr id="61" name="6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256495" y="40176450"/>
          <a:ext cx="635832" cy="2112"/>
        </a:xfrm>
        <a:prstGeom prst="rect">
          <a:avLst/>
        </a:prstGeom>
      </xdr:spPr>
    </xdr:pic>
    <xdr:clientData/>
  </xdr:twoCellAnchor>
  <xdr:twoCellAnchor editAs="oneCell">
    <xdr:from>
      <xdr:col>12</xdr:col>
      <xdr:colOff>60107</xdr:colOff>
      <xdr:row>202</xdr:row>
      <xdr:rowOff>309562</xdr:rowOff>
    </xdr:from>
    <xdr:to>
      <xdr:col>13</xdr:col>
      <xdr:colOff>27203</xdr:colOff>
      <xdr:row>202</xdr:row>
      <xdr:rowOff>311674</xdr:rowOff>
    </xdr:to>
    <xdr:pic>
      <xdr:nvPicPr>
        <xdr:cNvPr id="62" name="6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256495" y="40176450"/>
          <a:ext cx="633847" cy="2112"/>
        </a:xfrm>
        <a:prstGeom prst="rect">
          <a:avLst/>
        </a:prstGeom>
      </xdr:spPr>
    </xdr:pic>
    <xdr:clientData/>
  </xdr:twoCellAnchor>
  <xdr:twoCellAnchor editAs="oneCell">
    <xdr:from>
      <xdr:col>4</xdr:col>
      <xdr:colOff>25731</xdr:colOff>
      <xdr:row>201</xdr:row>
      <xdr:rowOff>96603</xdr:rowOff>
    </xdr:from>
    <xdr:to>
      <xdr:col>4</xdr:col>
      <xdr:colOff>592077</xdr:colOff>
      <xdr:row>202</xdr:row>
      <xdr:rowOff>488024</xdr:rowOff>
    </xdr:to>
    <xdr:pic>
      <xdr:nvPicPr>
        <xdr:cNvPr id="63" name="13 Imagen" descr="PRI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4412245" y="33885287"/>
          <a:ext cx="566346" cy="566882"/>
        </a:xfrm>
        <a:prstGeom prst="rect">
          <a:avLst/>
        </a:prstGeom>
      </xdr:spPr>
    </xdr:pic>
    <xdr:clientData/>
  </xdr:twoCellAnchor>
  <xdr:twoCellAnchor editAs="oneCell">
    <xdr:from>
      <xdr:col>3</xdr:col>
      <xdr:colOff>123028</xdr:colOff>
      <xdr:row>201</xdr:row>
      <xdr:rowOff>107525</xdr:rowOff>
    </xdr:from>
    <xdr:to>
      <xdr:col>3</xdr:col>
      <xdr:colOff>690955</xdr:colOff>
      <xdr:row>202</xdr:row>
      <xdr:rowOff>498946</xdr:rowOff>
    </xdr:to>
    <xdr:pic>
      <xdr:nvPicPr>
        <xdr:cNvPr id="64" name="63 Imagen" descr="PAN.wmf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727489" y="33896209"/>
          <a:ext cx="567927" cy="566882"/>
        </a:xfrm>
        <a:prstGeom prst="rect">
          <a:avLst/>
        </a:prstGeom>
      </xdr:spPr>
    </xdr:pic>
    <xdr:clientData/>
  </xdr:twoCellAnchor>
  <xdr:twoCellAnchor editAs="oneCell">
    <xdr:from>
      <xdr:col>5</xdr:col>
      <xdr:colOff>41817</xdr:colOff>
      <xdr:row>201</xdr:row>
      <xdr:rowOff>102713</xdr:rowOff>
    </xdr:from>
    <xdr:to>
      <xdr:col>5</xdr:col>
      <xdr:colOff>600795</xdr:colOff>
      <xdr:row>202</xdr:row>
      <xdr:rowOff>494134</xdr:rowOff>
    </xdr:to>
    <xdr:pic>
      <xdr:nvPicPr>
        <xdr:cNvPr id="65" name="14 Imagen" descr="PRD.wmf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5070015" y="33891397"/>
          <a:ext cx="568503" cy="566882"/>
        </a:xfrm>
        <a:prstGeom prst="rect">
          <a:avLst/>
        </a:prstGeom>
      </xdr:spPr>
    </xdr:pic>
    <xdr:clientData/>
  </xdr:twoCellAnchor>
  <xdr:twoCellAnchor editAs="oneCell">
    <xdr:from>
      <xdr:col>14</xdr:col>
      <xdr:colOff>53458</xdr:colOff>
      <xdr:row>201</xdr:row>
      <xdr:rowOff>117297</xdr:rowOff>
    </xdr:from>
    <xdr:to>
      <xdr:col>14</xdr:col>
      <xdr:colOff>599608</xdr:colOff>
      <xdr:row>202</xdr:row>
      <xdr:rowOff>496490</xdr:rowOff>
    </xdr:to>
    <xdr:pic>
      <xdr:nvPicPr>
        <xdr:cNvPr id="66" name="65 Imagen" descr="NOREG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856814" y="33905981"/>
          <a:ext cx="565200" cy="554654"/>
        </a:xfrm>
        <a:prstGeom prst="rect">
          <a:avLst/>
        </a:prstGeom>
      </xdr:spPr>
    </xdr:pic>
    <xdr:clientData/>
  </xdr:twoCellAnchor>
  <xdr:twoCellAnchor editAs="oneCell">
    <xdr:from>
      <xdr:col>15</xdr:col>
      <xdr:colOff>52916</xdr:colOff>
      <xdr:row>201</xdr:row>
      <xdr:rowOff>120597</xdr:rowOff>
    </xdr:from>
    <xdr:to>
      <xdr:col>15</xdr:col>
      <xdr:colOff>599066</xdr:colOff>
      <xdr:row>202</xdr:row>
      <xdr:rowOff>499790</xdr:rowOff>
    </xdr:to>
    <xdr:pic>
      <xdr:nvPicPr>
        <xdr:cNvPr id="67" name="66 Imagen" descr="NULOS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97956" y="33909281"/>
          <a:ext cx="565200" cy="554654"/>
        </a:xfrm>
        <a:prstGeom prst="rect">
          <a:avLst/>
        </a:prstGeom>
      </xdr:spPr>
    </xdr:pic>
    <xdr:clientData/>
  </xdr:twoCellAnchor>
  <xdr:twoCellAnchor editAs="oneCell">
    <xdr:from>
      <xdr:col>12</xdr:col>
      <xdr:colOff>30834</xdr:colOff>
      <xdr:row>201</xdr:row>
      <xdr:rowOff>155520</xdr:rowOff>
    </xdr:from>
    <xdr:to>
      <xdr:col>12</xdr:col>
      <xdr:colOff>598208</xdr:colOff>
      <xdr:row>202</xdr:row>
      <xdr:rowOff>482141</xdr:rowOff>
    </xdr:to>
    <xdr:pic>
      <xdr:nvPicPr>
        <xdr:cNvPr id="68" name="4 Imagen" descr="E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550821" y="33944204"/>
          <a:ext cx="605474" cy="502082"/>
        </a:xfrm>
        <a:prstGeom prst="rect">
          <a:avLst/>
        </a:prstGeom>
      </xdr:spPr>
    </xdr:pic>
    <xdr:clientData/>
  </xdr:twoCellAnchor>
  <xdr:twoCellAnchor editAs="oneCell">
    <xdr:from>
      <xdr:col>11</xdr:col>
      <xdr:colOff>15531</xdr:colOff>
      <xdr:row>202</xdr:row>
      <xdr:rowOff>179489</xdr:rowOff>
    </xdr:from>
    <xdr:to>
      <xdr:col>12</xdr:col>
      <xdr:colOff>2932</xdr:colOff>
      <xdr:row>202</xdr:row>
      <xdr:rowOff>291139</xdr:rowOff>
    </xdr:to>
    <xdr:pic>
      <xdr:nvPicPr>
        <xdr:cNvPr id="69" name="6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93834" y="34143634"/>
          <a:ext cx="629085" cy="111650"/>
        </a:xfrm>
        <a:prstGeom prst="rect">
          <a:avLst/>
        </a:prstGeom>
      </xdr:spPr>
    </xdr:pic>
    <xdr:clientData/>
  </xdr:twoCellAnchor>
  <xdr:twoCellAnchor editAs="oneCell">
    <xdr:from>
      <xdr:col>9</xdr:col>
      <xdr:colOff>53457</xdr:colOff>
      <xdr:row>201</xdr:row>
      <xdr:rowOff>114820</xdr:rowOff>
    </xdr:from>
    <xdr:to>
      <xdr:col>10</xdr:col>
      <xdr:colOff>1628</xdr:colOff>
      <xdr:row>203</xdr:row>
      <xdr:rowOff>399</xdr:rowOff>
    </xdr:to>
    <xdr:pic>
      <xdr:nvPicPr>
        <xdr:cNvPr id="71" name="70 Imagen" descr="PD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7648392" y="33903504"/>
          <a:ext cx="568800" cy="567368"/>
        </a:xfrm>
        <a:prstGeom prst="rect">
          <a:avLst/>
        </a:prstGeom>
      </xdr:spPr>
    </xdr:pic>
    <xdr:clientData/>
  </xdr:twoCellAnchor>
  <xdr:twoCellAnchor editAs="oneCell">
    <xdr:from>
      <xdr:col>10</xdr:col>
      <xdr:colOff>48824</xdr:colOff>
      <xdr:row>201</xdr:row>
      <xdr:rowOff>111925</xdr:rowOff>
    </xdr:from>
    <xdr:to>
      <xdr:col>10</xdr:col>
      <xdr:colOff>598574</xdr:colOff>
      <xdr:row>203</xdr:row>
      <xdr:rowOff>2517</xdr:rowOff>
    </xdr:to>
    <xdr:pic>
      <xdr:nvPicPr>
        <xdr:cNvPr id="72" name="71 Imagen" descr="PNA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8285443" y="33900609"/>
          <a:ext cx="568800" cy="567368"/>
        </a:xfrm>
        <a:prstGeom prst="rect">
          <a:avLst/>
        </a:prstGeom>
      </xdr:spPr>
    </xdr:pic>
    <xdr:clientData/>
  </xdr:twoCellAnchor>
  <xdr:twoCellAnchor editAs="oneCell">
    <xdr:from>
      <xdr:col>6</xdr:col>
      <xdr:colOff>41101</xdr:colOff>
      <xdr:row>201</xdr:row>
      <xdr:rowOff>89437</xdr:rowOff>
    </xdr:from>
    <xdr:to>
      <xdr:col>6</xdr:col>
      <xdr:colOff>600376</xdr:colOff>
      <xdr:row>202</xdr:row>
      <xdr:rowOff>481344</xdr:rowOff>
    </xdr:to>
    <xdr:pic>
      <xdr:nvPicPr>
        <xdr:cNvPr id="73" name="72 Imagen" descr="PT.wmf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6352667" y="33878121"/>
          <a:ext cx="568800" cy="567368"/>
        </a:xfrm>
        <a:prstGeom prst="rect">
          <a:avLst/>
        </a:prstGeom>
      </xdr:spPr>
    </xdr:pic>
    <xdr:clientData/>
  </xdr:twoCellAnchor>
  <xdr:twoCellAnchor editAs="oneCell">
    <xdr:from>
      <xdr:col>7</xdr:col>
      <xdr:colOff>30625</xdr:colOff>
      <xdr:row>201</xdr:row>
      <xdr:rowOff>95936</xdr:rowOff>
    </xdr:from>
    <xdr:to>
      <xdr:col>7</xdr:col>
      <xdr:colOff>599425</xdr:colOff>
      <xdr:row>202</xdr:row>
      <xdr:rowOff>487843</xdr:rowOff>
    </xdr:to>
    <xdr:pic>
      <xdr:nvPicPr>
        <xdr:cNvPr id="74" name="73 Imagen" descr="PVEM.wmf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5700507" y="33884620"/>
          <a:ext cx="568800" cy="567368"/>
        </a:xfrm>
        <a:prstGeom prst="rect">
          <a:avLst/>
        </a:prstGeom>
      </xdr:spPr>
    </xdr:pic>
    <xdr:clientData/>
  </xdr:twoCellAnchor>
  <xdr:twoCellAnchor editAs="oneCell">
    <xdr:from>
      <xdr:col>7</xdr:col>
      <xdr:colOff>50195</xdr:colOff>
      <xdr:row>194</xdr:row>
      <xdr:rowOff>95329</xdr:rowOff>
    </xdr:from>
    <xdr:to>
      <xdr:col>7</xdr:col>
      <xdr:colOff>599945</xdr:colOff>
      <xdr:row>195</xdr:row>
      <xdr:rowOff>487236</xdr:rowOff>
    </xdr:to>
    <xdr:pic>
      <xdr:nvPicPr>
        <xdr:cNvPr id="75" name="74 Imagen" descr="PVEM.wmf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5720077" y="32099329"/>
          <a:ext cx="568800" cy="567368"/>
        </a:xfrm>
        <a:prstGeom prst="rect">
          <a:avLst/>
        </a:prstGeom>
      </xdr:spPr>
    </xdr:pic>
    <xdr:clientData/>
  </xdr:twoCellAnchor>
  <xdr:twoCellAnchor editAs="oneCell">
    <xdr:from>
      <xdr:col>8</xdr:col>
      <xdr:colOff>20053</xdr:colOff>
      <xdr:row>194</xdr:row>
      <xdr:rowOff>80211</xdr:rowOff>
    </xdr:from>
    <xdr:to>
      <xdr:col>8</xdr:col>
      <xdr:colOff>598070</xdr:colOff>
      <xdr:row>195</xdr:row>
      <xdr:rowOff>491290</xdr:rowOff>
    </xdr:to>
    <xdr:pic>
      <xdr:nvPicPr>
        <xdr:cNvPr id="76" name="75 Imagen" descr="MC.wmf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6973304" y="32084211"/>
          <a:ext cx="606592" cy="586540"/>
        </a:xfrm>
        <a:prstGeom prst="rect">
          <a:avLst/>
        </a:prstGeom>
      </xdr:spPr>
    </xdr:pic>
    <xdr:clientData/>
  </xdr:twoCellAnchor>
  <xdr:twoCellAnchor editAs="oneCell">
    <xdr:from>
      <xdr:col>8</xdr:col>
      <xdr:colOff>20053</xdr:colOff>
      <xdr:row>201</xdr:row>
      <xdr:rowOff>80211</xdr:rowOff>
    </xdr:from>
    <xdr:to>
      <xdr:col>8</xdr:col>
      <xdr:colOff>598070</xdr:colOff>
      <xdr:row>202</xdr:row>
      <xdr:rowOff>491290</xdr:rowOff>
    </xdr:to>
    <xdr:pic>
      <xdr:nvPicPr>
        <xdr:cNvPr id="77" name="76 Imagen" descr="MC.wmf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6973304" y="33868895"/>
          <a:ext cx="606592" cy="586540"/>
        </a:xfrm>
        <a:prstGeom prst="rect">
          <a:avLst/>
        </a:prstGeom>
      </xdr:spPr>
    </xdr:pic>
    <xdr:clientData/>
  </xdr:twoCellAnchor>
  <xdr:twoCellAnchor editAs="oneCell">
    <xdr:from>
      <xdr:col>13</xdr:col>
      <xdr:colOff>45027</xdr:colOff>
      <xdr:row>194</xdr:row>
      <xdr:rowOff>103091</xdr:rowOff>
    </xdr:from>
    <xdr:to>
      <xdr:col>13</xdr:col>
      <xdr:colOff>596415</xdr:colOff>
      <xdr:row>195</xdr:row>
      <xdr:rowOff>496430</xdr:rowOff>
    </xdr:to>
    <xdr:pic>
      <xdr:nvPicPr>
        <xdr:cNvPr id="78" name="77 Imagen" descr="IND_DTTO_03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0206699" y="32107091"/>
          <a:ext cx="570438" cy="568800"/>
        </a:xfrm>
        <a:prstGeom prst="rect">
          <a:avLst/>
        </a:prstGeom>
      </xdr:spPr>
    </xdr:pic>
    <xdr:clientData/>
  </xdr:twoCellAnchor>
  <xdr:twoCellAnchor editAs="oneCell">
    <xdr:from>
      <xdr:col>13</xdr:col>
      <xdr:colOff>30078</xdr:colOff>
      <xdr:row>201</xdr:row>
      <xdr:rowOff>105277</xdr:rowOff>
    </xdr:from>
    <xdr:to>
      <xdr:col>13</xdr:col>
      <xdr:colOff>600516</xdr:colOff>
      <xdr:row>202</xdr:row>
      <xdr:rowOff>498616</xdr:rowOff>
    </xdr:to>
    <xdr:pic>
      <xdr:nvPicPr>
        <xdr:cNvPr id="79" name="78 Imagen" descr="IND_DTTO_03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0191750" y="33893961"/>
          <a:ext cx="570438" cy="5688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14217</xdr:rowOff>
    </xdr:from>
    <xdr:to>
      <xdr:col>1</xdr:col>
      <xdr:colOff>991595</xdr:colOff>
      <xdr:row>2</xdr:row>
      <xdr:rowOff>200361</xdr:rowOff>
    </xdr:to>
    <xdr:pic>
      <xdr:nvPicPr>
        <xdr:cNvPr id="10" name="9 Imagen" descr="LOGO IEPC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217"/>
          <a:ext cx="1653583" cy="662394"/>
        </a:xfrm>
        <a:prstGeom prst="rect">
          <a:avLst/>
        </a:prstGeom>
      </xdr:spPr>
    </xdr:pic>
    <xdr:clientData/>
  </xdr:twoCellAnchor>
  <xdr:twoCellAnchor editAs="oneCell">
    <xdr:from>
      <xdr:col>0</xdr:col>
      <xdr:colOff>35755</xdr:colOff>
      <xdr:row>3</xdr:row>
      <xdr:rowOff>26797</xdr:rowOff>
    </xdr:from>
    <xdr:to>
      <xdr:col>0</xdr:col>
      <xdr:colOff>589525</xdr:colOff>
      <xdr:row>4</xdr:row>
      <xdr:rowOff>478966</xdr:rowOff>
    </xdr:to>
    <xdr:pic>
      <xdr:nvPicPr>
        <xdr:cNvPr id="11" name="10 Imagen" descr="05.- Durango.wmf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755" y="741172"/>
          <a:ext cx="553770" cy="628382"/>
        </a:xfrm>
        <a:prstGeom prst="rect">
          <a:avLst/>
        </a:prstGeom>
      </xdr:spPr>
    </xdr:pic>
    <xdr:clientData/>
  </xdr:twoCellAnchor>
  <xdr:twoCellAnchor editAs="oneCell">
    <xdr:from>
      <xdr:col>11</xdr:col>
      <xdr:colOff>60107</xdr:colOff>
      <xdr:row>238</xdr:row>
      <xdr:rowOff>309562</xdr:rowOff>
    </xdr:from>
    <xdr:to>
      <xdr:col>12</xdr:col>
      <xdr:colOff>26222</xdr:colOff>
      <xdr:row>238</xdr:row>
      <xdr:rowOff>311674</xdr:rowOff>
    </xdr:to>
    <xdr:pic>
      <xdr:nvPicPr>
        <xdr:cNvPr id="18" name="6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323045" y="34537650"/>
          <a:ext cx="633847" cy="2112"/>
        </a:xfrm>
        <a:prstGeom prst="rect">
          <a:avLst/>
        </a:prstGeom>
      </xdr:spPr>
    </xdr:pic>
    <xdr:clientData/>
  </xdr:twoCellAnchor>
  <xdr:twoCellAnchor editAs="oneCell">
    <xdr:from>
      <xdr:col>11</xdr:col>
      <xdr:colOff>60107</xdr:colOff>
      <xdr:row>238</xdr:row>
      <xdr:rowOff>309562</xdr:rowOff>
    </xdr:from>
    <xdr:to>
      <xdr:col>12</xdr:col>
      <xdr:colOff>292332</xdr:colOff>
      <xdr:row>238</xdr:row>
      <xdr:rowOff>311674</xdr:rowOff>
    </xdr:to>
    <xdr:pic>
      <xdr:nvPicPr>
        <xdr:cNvPr id="33" name="6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256495" y="34861500"/>
          <a:ext cx="633847" cy="2112"/>
        </a:xfrm>
        <a:prstGeom prst="rect">
          <a:avLst/>
        </a:prstGeom>
      </xdr:spPr>
    </xdr:pic>
    <xdr:clientData/>
  </xdr:twoCellAnchor>
  <xdr:twoCellAnchor editAs="oneCell">
    <xdr:from>
      <xdr:col>11</xdr:col>
      <xdr:colOff>32656</xdr:colOff>
      <xdr:row>230</xdr:row>
      <xdr:rowOff>153445</xdr:rowOff>
    </xdr:from>
    <xdr:to>
      <xdr:col>12</xdr:col>
      <xdr:colOff>3322</xdr:colOff>
      <xdr:row>231</xdr:row>
      <xdr:rowOff>480066</xdr:rowOff>
    </xdr:to>
    <xdr:pic>
      <xdr:nvPicPr>
        <xdr:cNvPr id="34" name="4 Imagen" descr="E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244967" y="38455490"/>
          <a:ext cx="605474" cy="504614"/>
        </a:xfrm>
        <a:prstGeom prst="rect">
          <a:avLst/>
        </a:prstGeom>
      </xdr:spPr>
    </xdr:pic>
    <xdr:clientData/>
  </xdr:twoCellAnchor>
  <xdr:twoCellAnchor editAs="oneCell">
    <xdr:from>
      <xdr:col>10</xdr:col>
      <xdr:colOff>12495</xdr:colOff>
      <xdr:row>231</xdr:row>
      <xdr:rowOff>174984</xdr:rowOff>
    </xdr:from>
    <xdr:to>
      <xdr:col>11</xdr:col>
      <xdr:colOff>2010</xdr:colOff>
      <xdr:row>231</xdr:row>
      <xdr:rowOff>286634</xdr:rowOff>
    </xdr:to>
    <xdr:pic>
      <xdr:nvPicPr>
        <xdr:cNvPr id="35" name="6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556131" y="38655022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13</xdr:col>
      <xdr:colOff>47833</xdr:colOff>
      <xdr:row>230</xdr:row>
      <xdr:rowOff>127916</xdr:rowOff>
    </xdr:from>
    <xdr:to>
      <xdr:col>13</xdr:col>
      <xdr:colOff>613033</xdr:colOff>
      <xdr:row>232</xdr:row>
      <xdr:rowOff>1995</xdr:rowOff>
    </xdr:to>
    <xdr:pic>
      <xdr:nvPicPr>
        <xdr:cNvPr id="36" name="35 Imagen" descr="NOREG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597493" y="38429961"/>
          <a:ext cx="565200" cy="557186"/>
        </a:xfrm>
        <a:prstGeom prst="rect">
          <a:avLst/>
        </a:prstGeom>
      </xdr:spPr>
    </xdr:pic>
    <xdr:clientData/>
  </xdr:twoCellAnchor>
  <xdr:twoCellAnchor editAs="oneCell">
    <xdr:from>
      <xdr:col>14</xdr:col>
      <xdr:colOff>40001</xdr:colOff>
      <xdr:row>230</xdr:row>
      <xdr:rowOff>131216</xdr:rowOff>
    </xdr:from>
    <xdr:to>
      <xdr:col>14</xdr:col>
      <xdr:colOff>605201</xdr:colOff>
      <xdr:row>232</xdr:row>
      <xdr:rowOff>5295</xdr:rowOff>
    </xdr:to>
    <xdr:pic>
      <xdr:nvPicPr>
        <xdr:cNvPr id="37" name="36 Imagen" descr="NULOS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258334" y="38433261"/>
          <a:ext cx="565200" cy="557186"/>
        </a:xfrm>
        <a:prstGeom prst="rect">
          <a:avLst/>
        </a:prstGeom>
      </xdr:spPr>
    </xdr:pic>
    <xdr:clientData/>
  </xdr:twoCellAnchor>
  <xdr:twoCellAnchor editAs="oneCell">
    <xdr:from>
      <xdr:col>4</xdr:col>
      <xdr:colOff>76039</xdr:colOff>
      <xdr:row>230</xdr:row>
      <xdr:rowOff>71471</xdr:rowOff>
    </xdr:from>
    <xdr:to>
      <xdr:col>4</xdr:col>
      <xdr:colOff>593998</xdr:colOff>
      <xdr:row>232</xdr:row>
      <xdr:rowOff>33964</xdr:rowOff>
    </xdr:to>
    <xdr:pic>
      <xdr:nvPicPr>
        <xdr:cNvPr id="38" name="37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607630" y="38373516"/>
          <a:ext cx="517959" cy="645600"/>
        </a:xfrm>
        <a:prstGeom prst="rect">
          <a:avLst/>
        </a:prstGeom>
      </xdr:spPr>
    </xdr:pic>
    <xdr:clientData/>
  </xdr:twoCellAnchor>
  <xdr:twoCellAnchor editAs="oneCell">
    <xdr:from>
      <xdr:col>5</xdr:col>
      <xdr:colOff>46536</xdr:colOff>
      <xdr:row>230</xdr:row>
      <xdr:rowOff>101332</xdr:rowOff>
    </xdr:from>
    <xdr:to>
      <xdr:col>5</xdr:col>
      <xdr:colOff>615336</xdr:colOff>
      <xdr:row>231</xdr:row>
      <xdr:rowOff>493239</xdr:rowOff>
    </xdr:to>
    <xdr:pic>
      <xdr:nvPicPr>
        <xdr:cNvPr id="40" name="39 Imagen" descr="PRI.wmf"/>
        <xdr:cNvPicPr preferRelativeResize="0">
          <a:picLocks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246802" y="38403377"/>
          <a:ext cx="568800" cy="569900"/>
        </a:xfrm>
        <a:prstGeom prst="rect">
          <a:avLst/>
        </a:prstGeom>
      </xdr:spPr>
    </xdr:pic>
    <xdr:clientData/>
  </xdr:twoCellAnchor>
  <xdr:twoCellAnchor editAs="oneCell">
    <xdr:from>
      <xdr:col>8</xdr:col>
      <xdr:colOff>50421</xdr:colOff>
      <xdr:row>230</xdr:row>
      <xdr:rowOff>110315</xdr:rowOff>
    </xdr:from>
    <xdr:to>
      <xdr:col>9</xdr:col>
      <xdr:colOff>3463</xdr:colOff>
      <xdr:row>232</xdr:row>
      <xdr:rowOff>1919</xdr:rowOff>
    </xdr:to>
    <xdr:pic>
      <xdr:nvPicPr>
        <xdr:cNvPr id="41" name="40 Imagen" descr="PD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7256709" y="38412360"/>
          <a:ext cx="568800" cy="569900"/>
        </a:xfrm>
        <a:prstGeom prst="rect">
          <a:avLst/>
        </a:prstGeom>
      </xdr:spPr>
    </xdr:pic>
    <xdr:clientData/>
  </xdr:twoCellAnchor>
  <xdr:twoCellAnchor editAs="oneCell">
    <xdr:from>
      <xdr:col>9</xdr:col>
      <xdr:colOff>45788</xdr:colOff>
      <xdr:row>230</xdr:row>
      <xdr:rowOff>107420</xdr:rowOff>
    </xdr:from>
    <xdr:to>
      <xdr:col>9</xdr:col>
      <xdr:colOff>614588</xdr:colOff>
      <xdr:row>231</xdr:row>
      <xdr:rowOff>499327</xdr:rowOff>
    </xdr:to>
    <xdr:pic>
      <xdr:nvPicPr>
        <xdr:cNvPr id="42" name="41 Imagen" descr="PNA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7920751" y="38409465"/>
          <a:ext cx="568800" cy="569900"/>
        </a:xfrm>
        <a:prstGeom prst="rect">
          <a:avLst/>
        </a:prstGeom>
      </xdr:spPr>
    </xdr:pic>
    <xdr:clientData/>
  </xdr:twoCellAnchor>
  <xdr:twoCellAnchor editAs="oneCell">
    <xdr:from>
      <xdr:col>6</xdr:col>
      <xdr:colOff>48563</xdr:colOff>
      <xdr:row>230</xdr:row>
      <xdr:rowOff>114293</xdr:rowOff>
    </xdr:from>
    <xdr:to>
      <xdr:col>7</xdr:col>
      <xdr:colOff>1605</xdr:colOff>
      <xdr:row>232</xdr:row>
      <xdr:rowOff>1086</xdr:rowOff>
    </xdr:to>
    <xdr:pic>
      <xdr:nvPicPr>
        <xdr:cNvPr id="43" name="42 Imagen" descr="PT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586177" y="38416338"/>
          <a:ext cx="568800" cy="569900"/>
        </a:xfrm>
        <a:prstGeom prst="rect">
          <a:avLst/>
        </a:prstGeom>
      </xdr:spPr>
    </xdr:pic>
    <xdr:clientData/>
  </xdr:twoCellAnchor>
  <xdr:twoCellAnchor editAs="oneCell">
    <xdr:from>
      <xdr:col>7</xdr:col>
      <xdr:colOff>52472</xdr:colOff>
      <xdr:row>230</xdr:row>
      <xdr:rowOff>100697</xdr:rowOff>
    </xdr:from>
    <xdr:to>
      <xdr:col>8</xdr:col>
      <xdr:colOff>5515</xdr:colOff>
      <xdr:row>231</xdr:row>
      <xdr:rowOff>492604</xdr:rowOff>
    </xdr:to>
    <xdr:pic>
      <xdr:nvPicPr>
        <xdr:cNvPr id="44" name="43 Imagen" descr="PVEM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5921411" y="38402742"/>
          <a:ext cx="568800" cy="569900"/>
        </a:xfrm>
        <a:prstGeom prst="rect">
          <a:avLst/>
        </a:prstGeom>
      </xdr:spPr>
    </xdr:pic>
    <xdr:clientData/>
  </xdr:twoCellAnchor>
  <xdr:twoCellAnchor editAs="oneCell">
    <xdr:from>
      <xdr:col>4</xdr:col>
      <xdr:colOff>60321</xdr:colOff>
      <xdr:row>237</xdr:row>
      <xdr:rowOff>114679</xdr:rowOff>
    </xdr:from>
    <xdr:to>
      <xdr:col>5</xdr:col>
      <xdr:colOff>1384</xdr:colOff>
      <xdr:row>239</xdr:row>
      <xdr:rowOff>987</xdr:rowOff>
    </xdr:to>
    <xdr:pic>
      <xdr:nvPicPr>
        <xdr:cNvPr id="45" name="13 Imagen" descr="PRI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591912" y="40206270"/>
          <a:ext cx="566346" cy="569414"/>
        </a:xfrm>
        <a:prstGeom prst="rect">
          <a:avLst/>
        </a:prstGeom>
      </xdr:spPr>
    </xdr:pic>
    <xdr:clientData/>
  </xdr:twoCellAnchor>
  <xdr:twoCellAnchor editAs="oneCell">
    <xdr:from>
      <xdr:col>3</xdr:col>
      <xdr:colOff>184440</xdr:colOff>
      <xdr:row>237</xdr:row>
      <xdr:rowOff>105798</xdr:rowOff>
    </xdr:from>
    <xdr:to>
      <xdr:col>3</xdr:col>
      <xdr:colOff>752367</xdr:colOff>
      <xdr:row>238</xdr:row>
      <xdr:rowOff>497219</xdr:rowOff>
    </xdr:to>
    <xdr:pic>
      <xdr:nvPicPr>
        <xdr:cNvPr id="46" name="45 Imagen" descr="PAN.wmf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3787584" y="40197389"/>
          <a:ext cx="567927" cy="569414"/>
        </a:xfrm>
        <a:prstGeom prst="rect">
          <a:avLst/>
        </a:prstGeom>
      </xdr:spPr>
    </xdr:pic>
    <xdr:clientData/>
  </xdr:twoCellAnchor>
  <xdr:twoCellAnchor editAs="oneCell">
    <xdr:from>
      <xdr:col>5</xdr:col>
      <xdr:colOff>47582</xdr:colOff>
      <xdr:row>237</xdr:row>
      <xdr:rowOff>121039</xdr:rowOff>
    </xdr:from>
    <xdr:to>
      <xdr:col>6</xdr:col>
      <xdr:colOff>328</xdr:colOff>
      <xdr:row>239</xdr:row>
      <xdr:rowOff>7347</xdr:rowOff>
    </xdr:to>
    <xdr:pic>
      <xdr:nvPicPr>
        <xdr:cNvPr id="47" name="14 Imagen" descr="PRD.wmf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5247848" y="40212630"/>
          <a:ext cx="568503" cy="569414"/>
        </a:xfrm>
        <a:prstGeom prst="rect">
          <a:avLst/>
        </a:prstGeom>
      </xdr:spPr>
    </xdr:pic>
    <xdr:clientData/>
  </xdr:twoCellAnchor>
  <xdr:twoCellAnchor editAs="oneCell">
    <xdr:from>
      <xdr:col>13</xdr:col>
      <xdr:colOff>53458</xdr:colOff>
      <xdr:row>237</xdr:row>
      <xdr:rowOff>120082</xdr:rowOff>
    </xdr:from>
    <xdr:to>
      <xdr:col>14</xdr:col>
      <xdr:colOff>2900</xdr:colOff>
      <xdr:row>238</xdr:row>
      <xdr:rowOff>499275</xdr:rowOff>
    </xdr:to>
    <xdr:pic>
      <xdr:nvPicPr>
        <xdr:cNvPr id="48" name="47 Imagen" descr="NOREG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603118" y="40211673"/>
          <a:ext cx="565200" cy="557186"/>
        </a:xfrm>
        <a:prstGeom prst="rect">
          <a:avLst/>
        </a:prstGeom>
      </xdr:spPr>
    </xdr:pic>
    <xdr:clientData/>
  </xdr:twoCellAnchor>
  <xdr:twoCellAnchor editAs="oneCell">
    <xdr:from>
      <xdr:col>14</xdr:col>
      <xdr:colOff>52916</xdr:colOff>
      <xdr:row>237</xdr:row>
      <xdr:rowOff>123382</xdr:rowOff>
    </xdr:from>
    <xdr:to>
      <xdr:col>15</xdr:col>
      <xdr:colOff>2359</xdr:colOff>
      <xdr:row>239</xdr:row>
      <xdr:rowOff>2272</xdr:rowOff>
    </xdr:to>
    <xdr:pic>
      <xdr:nvPicPr>
        <xdr:cNvPr id="49" name="48 Imagen" descr="NULOS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271249" y="40214973"/>
          <a:ext cx="565200" cy="557186"/>
        </a:xfrm>
        <a:prstGeom prst="rect">
          <a:avLst/>
        </a:prstGeom>
      </xdr:spPr>
    </xdr:pic>
    <xdr:clientData/>
  </xdr:twoCellAnchor>
  <xdr:twoCellAnchor editAs="oneCell">
    <xdr:from>
      <xdr:col>11</xdr:col>
      <xdr:colOff>30834</xdr:colOff>
      <xdr:row>237</xdr:row>
      <xdr:rowOff>158305</xdr:rowOff>
    </xdr:from>
    <xdr:to>
      <xdr:col>12</xdr:col>
      <xdr:colOff>1500</xdr:colOff>
      <xdr:row>238</xdr:row>
      <xdr:rowOff>484926</xdr:rowOff>
    </xdr:to>
    <xdr:pic>
      <xdr:nvPicPr>
        <xdr:cNvPr id="50" name="4 Imagen" descr="E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243145" y="40249896"/>
          <a:ext cx="605474" cy="504614"/>
        </a:xfrm>
        <a:prstGeom prst="rect">
          <a:avLst/>
        </a:prstGeom>
      </xdr:spPr>
    </xdr:pic>
    <xdr:clientData/>
  </xdr:twoCellAnchor>
  <xdr:twoCellAnchor editAs="oneCell">
    <xdr:from>
      <xdr:col>10</xdr:col>
      <xdr:colOff>15531</xdr:colOff>
      <xdr:row>238</xdr:row>
      <xdr:rowOff>182274</xdr:rowOff>
    </xdr:from>
    <xdr:to>
      <xdr:col>11</xdr:col>
      <xdr:colOff>5046</xdr:colOff>
      <xdr:row>238</xdr:row>
      <xdr:rowOff>293924</xdr:rowOff>
    </xdr:to>
    <xdr:pic>
      <xdr:nvPicPr>
        <xdr:cNvPr id="51" name="6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559167" y="40451858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8</xdr:col>
      <xdr:colOff>53457</xdr:colOff>
      <xdr:row>237</xdr:row>
      <xdr:rowOff>117605</xdr:rowOff>
    </xdr:from>
    <xdr:to>
      <xdr:col>9</xdr:col>
      <xdr:colOff>6499</xdr:colOff>
      <xdr:row>239</xdr:row>
      <xdr:rowOff>4399</xdr:rowOff>
    </xdr:to>
    <xdr:pic>
      <xdr:nvPicPr>
        <xdr:cNvPr id="53" name="52 Imagen" descr="PD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7259745" y="40209196"/>
          <a:ext cx="568800" cy="569900"/>
        </a:xfrm>
        <a:prstGeom prst="rect">
          <a:avLst/>
        </a:prstGeom>
      </xdr:spPr>
    </xdr:pic>
    <xdr:clientData/>
  </xdr:twoCellAnchor>
  <xdr:twoCellAnchor editAs="oneCell">
    <xdr:from>
      <xdr:col>9</xdr:col>
      <xdr:colOff>48824</xdr:colOff>
      <xdr:row>237</xdr:row>
      <xdr:rowOff>114710</xdr:rowOff>
    </xdr:from>
    <xdr:to>
      <xdr:col>10</xdr:col>
      <xdr:colOff>1866</xdr:colOff>
      <xdr:row>239</xdr:row>
      <xdr:rowOff>1504</xdr:rowOff>
    </xdr:to>
    <xdr:pic>
      <xdr:nvPicPr>
        <xdr:cNvPr id="54" name="53 Imagen" descr="PNA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7923787" y="40206301"/>
          <a:ext cx="568800" cy="569900"/>
        </a:xfrm>
        <a:prstGeom prst="rect">
          <a:avLst/>
        </a:prstGeom>
      </xdr:spPr>
    </xdr:pic>
    <xdr:clientData/>
  </xdr:twoCellAnchor>
  <xdr:twoCellAnchor editAs="oneCell">
    <xdr:from>
      <xdr:col>6</xdr:col>
      <xdr:colOff>47118</xdr:colOff>
      <xdr:row>237</xdr:row>
      <xdr:rowOff>117540</xdr:rowOff>
    </xdr:from>
    <xdr:to>
      <xdr:col>7</xdr:col>
      <xdr:colOff>160</xdr:colOff>
      <xdr:row>239</xdr:row>
      <xdr:rowOff>4334</xdr:rowOff>
    </xdr:to>
    <xdr:pic>
      <xdr:nvPicPr>
        <xdr:cNvPr id="55" name="54 Imagen" descr="PT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584732" y="40209131"/>
          <a:ext cx="568800" cy="569900"/>
        </a:xfrm>
        <a:prstGeom prst="rect">
          <a:avLst/>
        </a:prstGeom>
      </xdr:spPr>
    </xdr:pic>
    <xdr:clientData/>
  </xdr:twoCellAnchor>
  <xdr:twoCellAnchor editAs="oneCell">
    <xdr:from>
      <xdr:col>7</xdr:col>
      <xdr:colOff>46167</xdr:colOff>
      <xdr:row>237</xdr:row>
      <xdr:rowOff>118523</xdr:rowOff>
    </xdr:from>
    <xdr:to>
      <xdr:col>7</xdr:col>
      <xdr:colOff>614967</xdr:colOff>
      <xdr:row>239</xdr:row>
      <xdr:rowOff>5317</xdr:rowOff>
    </xdr:to>
    <xdr:pic>
      <xdr:nvPicPr>
        <xdr:cNvPr id="56" name="55 Imagen" descr="PVEM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5915106" y="40210114"/>
          <a:ext cx="568800" cy="56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15659</xdr:colOff>
      <xdr:row>231</xdr:row>
      <xdr:rowOff>22901</xdr:rowOff>
    </xdr:from>
    <xdr:to>
      <xdr:col>12</xdr:col>
      <xdr:colOff>615538</xdr:colOff>
      <xdr:row>231</xdr:row>
      <xdr:rowOff>427114</xdr:rowOff>
    </xdr:to>
    <xdr:pic>
      <xdr:nvPicPr>
        <xdr:cNvPr id="57" name="56 Imagen" descr="IND_DTTO_04.wmf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9896644" y="38502939"/>
          <a:ext cx="628454" cy="404213"/>
        </a:xfrm>
        <a:prstGeom prst="rect">
          <a:avLst/>
        </a:prstGeom>
      </xdr:spPr>
    </xdr:pic>
    <xdr:clientData/>
  </xdr:twoCellAnchor>
  <xdr:twoCellAnchor editAs="oneCell">
    <xdr:from>
      <xdr:col>12</xdr:col>
      <xdr:colOff>11906</xdr:colOff>
      <xdr:row>238</xdr:row>
      <xdr:rowOff>22902</xdr:rowOff>
    </xdr:from>
    <xdr:to>
      <xdr:col>13</xdr:col>
      <xdr:colOff>5553</xdr:colOff>
      <xdr:row>238</xdr:row>
      <xdr:rowOff>427114</xdr:rowOff>
    </xdr:to>
    <xdr:pic>
      <xdr:nvPicPr>
        <xdr:cNvPr id="58" name="57 Imagen" descr="IND_DTTO_04.wmf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9892891" y="40292486"/>
          <a:ext cx="628454" cy="404212"/>
        </a:xfrm>
        <a:prstGeom prst="rect">
          <a:avLst/>
        </a:prstGeom>
      </xdr:spPr>
    </xdr:pic>
    <xdr:clientData/>
  </xdr:twoCellAnchor>
  <xdr:twoCellAnchor editAs="oneCell">
    <xdr:from>
      <xdr:col>11</xdr:col>
      <xdr:colOff>30226</xdr:colOff>
      <xdr:row>3</xdr:row>
      <xdr:rowOff>93239</xdr:rowOff>
    </xdr:from>
    <xdr:to>
      <xdr:col>12</xdr:col>
      <xdr:colOff>892</xdr:colOff>
      <xdr:row>4</xdr:row>
      <xdr:rowOff>419860</xdr:rowOff>
    </xdr:to>
    <xdr:pic>
      <xdr:nvPicPr>
        <xdr:cNvPr id="59" name="4 Imagen" descr="E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226614" y="807614"/>
          <a:ext cx="605474" cy="502834"/>
        </a:xfrm>
        <a:prstGeom prst="rect">
          <a:avLst/>
        </a:prstGeom>
      </xdr:spPr>
    </xdr:pic>
    <xdr:clientData/>
  </xdr:twoCellAnchor>
  <xdr:twoCellAnchor editAs="oneCell">
    <xdr:from>
      <xdr:col>10</xdr:col>
      <xdr:colOff>12495</xdr:colOff>
      <xdr:row>4</xdr:row>
      <xdr:rowOff>122067</xdr:rowOff>
    </xdr:from>
    <xdr:to>
      <xdr:col>11</xdr:col>
      <xdr:colOff>2010</xdr:colOff>
      <xdr:row>4</xdr:row>
      <xdr:rowOff>233717</xdr:rowOff>
    </xdr:to>
    <xdr:pic>
      <xdr:nvPicPr>
        <xdr:cNvPr id="60" name="6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542133" y="1012655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13</xdr:col>
      <xdr:colOff>47833</xdr:colOff>
      <xdr:row>3</xdr:row>
      <xdr:rowOff>74999</xdr:rowOff>
    </xdr:from>
    <xdr:to>
      <xdr:col>13</xdr:col>
      <xdr:colOff>613033</xdr:colOff>
      <xdr:row>4</xdr:row>
      <xdr:rowOff>454192</xdr:rowOff>
    </xdr:to>
    <xdr:pic>
      <xdr:nvPicPr>
        <xdr:cNvPr id="61" name="60 Imagen" descr="NOREG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577721" y="789374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14</xdr:col>
      <xdr:colOff>44861</xdr:colOff>
      <xdr:row>3</xdr:row>
      <xdr:rowOff>68580</xdr:rowOff>
    </xdr:from>
    <xdr:to>
      <xdr:col>14</xdr:col>
      <xdr:colOff>610061</xdr:colOff>
      <xdr:row>4</xdr:row>
      <xdr:rowOff>447773</xdr:rowOff>
    </xdr:to>
    <xdr:pic>
      <xdr:nvPicPr>
        <xdr:cNvPr id="62" name="61 Imagen" descr="NULOS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241499" y="782955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4</xdr:col>
      <xdr:colOff>76039</xdr:colOff>
      <xdr:row>3</xdr:row>
      <xdr:rowOff>18554</xdr:rowOff>
    </xdr:from>
    <xdr:to>
      <xdr:col>4</xdr:col>
      <xdr:colOff>593998</xdr:colOff>
      <xdr:row>4</xdr:row>
      <xdr:rowOff>486161</xdr:rowOff>
    </xdr:to>
    <xdr:pic>
      <xdr:nvPicPr>
        <xdr:cNvPr id="63" name="62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605177" y="732929"/>
          <a:ext cx="517959" cy="643820"/>
        </a:xfrm>
        <a:prstGeom prst="rect">
          <a:avLst/>
        </a:prstGeom>
      </xdr:spPr>
    </xdr:pic>
    <xdr:clientData/>
  </xdr:twoCellAnchor>
  <xdr:twoCellAnchor editAs="oneCell">
    <xdr:from>
      <xdr:col>5</xdr:col>
      <xdr:colOff>46536</xdr:colOff>
      <xdr:row>3</xdr:row>
      <xdr:rowOff>48415</xdr:rowOff>
    </xdr:from>
    <xdr:to>
      <xdr:col>5</xdr:col>
      <xdr:colOff>615336</xdr:colOff>
      <xdr:row>4</xdr:row>
      <xdr:rowOff>440322</xdr:rowOff>
    </xdr:to>
    <xdr:pic>
      <xdr:nvPicPr>
        <xdr:cNvPr id="65" name="64 Imagen" descr="PRI.wmf"/>
        <xdr:cNvPicPr preferRelativeResize="0">
          <a:picLocks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242424" y="762790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8</xdr:col>
      <xdr:colOff>50421</xdr:colOff>
      <xdr:row>3</xdr:row>
      <xdr:rowOff>57398</xdr:rowOff>
    </xdr:from>
    <xdr:to>
      <xdr:col>9</xdr:col>
      <xdr:colOff>3463</xdr:colOff>
      <xdr:row>4</xdr:row>
      <xdr:rowOff>449305</xdr:rowOff>
    </xdr:to>
    <xdr:pic>
      <xdr:nvPicPr>
        <xdr:cNvPr id="66" name="65 Imagen" descr="PD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7246559" y="771773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9</xdr:col>
      <xdr:colOff>45788</xdr:colOff>
      <xdr:row>3</xdr:row>
      <xdr:rowOff>54503</xdr:rowOff>
    </xdr:from>
    <xdr:to>
      <xdr:col>9</xdr:col>
      <xdr:colOff>614588</xdr:colOff>
      <xdr:row>4</xdr:row>
      <xdr:rowOff>446410</xdr:rowOff>
    </xdr:to>
    <xdr:pic>
      <xdr:nvPicPr>
        <xdr:cNvPr id="67" name="66 Imagen" descr="PNA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7908676" y="768878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6</xdr:col>
      <xdr:colOff>43702</xdr:colOff>
      <xdr:row>3</xdr:row>
      <xdr:rowOff>44367</xdr:rowOff>
    </xdr:from>
    <xdr:to>
      <xdr:col>6</xdr:col>
      <xdr:colOff>612502</xdr:colOff>
      <xdr:row>4</xdr:row>
      <xdr:rowOff>436274</xdr:rowOff>
    </xdr:to>
    <xdr:pic>
      <xdr:nvPicPr>
        <xdr:cNvPr id="68" name="67 Imagen" descr="PT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573090" y="758742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7</xdr:col>
      <xdr:colOff>59761</xdr:colOff>
      <xdr:row>3</xdr:row>
      <xdr:rowOff>40491</xdr:rowOff>
    </xdr:from>
    <xdr:to>
      <xdr:col>8</xdr:col>
      <xdr:colOff>3279</xdr:colOff>
      <xdr:row>4</xdr:row>
      <xdr:rowOff>432398</xdr:rowOff>
    </xdr:to>
    <xdr:pic>
      <xdr:nvPicPr>
        <xdr:cNvPr id="69" name="68 Imagen" descr="PVEM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5922399" y="754866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12</xdr:col>
      <xdr:colOff>28864</xdr:colOff>
      <xdr:row>3</xdr:row>
      <xdr:rowOff>153940</xdr:rowOff>
    </xdr:from>
    <xdr:to>
      <xdr:col>13</xdr:col>
      <xdr:colOff>3461</xdr:colOff>
      <xdr:row>4</xdr:row>
      <xdr:rowOff>380160</xdr:rowOff>
    </xdr:to>
    <xdr:pic>
      <xdr:nvPicPr>
        <xdr:cNvPr id="70" name="69 Imagen" descr="IND_DTTO_04.wmf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9909849" y="875531"/>
          <a:ext cx="628454" cy="404213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236</xdr:row>
      <xdr:rowOff>323850</xdr:rowOff>
    </xdr:from>
    <xdr:to>
      <xdr:col>1</xdr:col>
      <xdr:colOff>1009650</xdr:colOff>
      <xdr:row>239</xdr:row>
      <xdr:rowOff>4522</xdr:rowOff>
    </xdr:to>
    <xdr:sp macro="" textlink="">
      <xdr:nvSpPr>
        <xdr:cNvPr id="4097" name="AutoShape 1"/>
        <xdr:cNvSpPr>
          <a:spLocks noChangeAspect="1" noChangeArrowheads="1"/>
        </xdr:cNvSpPr>
      </xdr:nvSpPr>
      <xdr:spPr bwMode="auto">
        <a:xfrm>
          <a:off x="1076325" y="39700200"/>
          <a:ext cx="552450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14217</xdr:rowOff>
    </xdr:from>
    <xdr:to>
      <xdr:col>1</xdr:col>
      <xdr:colOff>991595</xdr:colOff>
      <xdr:row>2</xdr:row>
      <xdr:rowOff>200361</xdr:rowOff>
    </xdr:to>
    <xdr:pic>
      <xdr:nvPicPr>
        <xdr:cNvPr id="10" name="9 Imagen" descr="LOGO IEPC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217"/>
          <a:ext cx="1653583" cy="662394"/>
        </a:xfrm>
        <a:prstGeom prst="rect">
          <a:avLst/>
        </a:prstGeom>
      </xdr:spPr>
    </xdr:pic>
    <xdr:clientData/>
  </xdr:twoCellAnchor>
  <xdr:twoCellAnchor editAs="oneCell">
    <xdr:from>
      <xdr:col>0</xdr:col>
      <xdr:colOff>35755</xdr:colOff>
      <xdr:row>3</xdr:row>
      <xdr:rowOff>26797</xdr:rowOff>
    </xdr:from>
    <xdr:to>
      <xdr:col>0</xdr:col>
      <xdr:colOff>589525</xdr:colOff>
      <xdr:row>4</xdr:row>
      <xdr:rowOff>478966</xdr:rowOff>
    </xdr:to>
    <xdr:pic>
      <xdr:nvPicPr>
        <xdr:cNvPr id="11" name="10 Imagen" descr="05.- Durango.wmf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755" y="741172"/>
          <a:ext cx="553770" cy="628382"/>
        </a:xfrm>
        <a:prstGeom prst="rect">
          <a:avLst/>
        </a:prstGeom>
      </xdr:spPr>
    </xdr:pic>
    <xdr:clientData/>
  </xdr:twoCellAnchor>
  <xdr:twoCellAnchor editAs="oneCell">
    <xdr:from>
      <xdr:col>10</xdr:col>
      <xdr:colOff>60107</xdr:colOff>
      <xdr:row>295</xdr:row>
      <xdr:rowOff>309562</xdr:rowOff>
    </xdr:from>
    <xdr:to>
      <xdr:col>11</xdr:col>
      <xdr:colOff>55083</xdr:colOff>
      <xdr:row>295</xdr:row>
      <xdr:rowOff>311674</xdr:rowOff>
    </xdr:to>
    <xdr:pic>
      <xdr:nvPicPr>
        <xdr:cNvPr id="18" name="6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323045" y="40366950"/>
          <a:ext cx="633847" cy="2112"/>
        </a:xfrm>
        <a:prstGeom prst="rect">
          <a:avLst/>
        </a:prstGeom>
      </xdr:spPr>
    </xdr:pic>
    <xdr:clientData/>
  </xdr:twoCellAnchor>
  <xdr:twoCellAnchor editAs="oneCell">
    <xdr:from>
      <xdr:col>11</xdr:col>
      <xdr:colOff>20978</xdr:colOff>
      <xdr:row>3</xdr:row>
      <xdr:rowOff>98098</xdr:rowOff>
    </xdr:from>
    <xdr:to>
      <xdr:col>11</xdr:col>
      <xdr:colOff>595522</xdr:colOff>
      <xdr:row>4</xdr:row>
      <xdr:rowOff>426637</xdr:rowOff>
    </xdr:to>
    <xdr:pic>
      <xdr:nvPicPr>
        <xdr:cNvPr id="33" name="4 Imagen" descr="E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545978" y="812473"/>
          <a:ext cx="603119" cy="504752"/>
        </a:xfrm>
        <a:prstGeom prst="rect">
          <a:avLst/>
        </a:prstGeom>
      </xdr:spPr>
    </xdr:pic>
    <xdr:clientData/>
  </xdr:twoCellAnchor>
  <xdr:twoCellAnchor editAs="oneCell">
    <xdr:from>
      <xdr:col>10</xdr:col>
      <xdr:colOff>12495</xdr:colOff>
      <xdr:row>4</xdr:row>
      <xdr:rowOff>122067</xdr:rowOff>
    </xdr:from>
    <xdr:to>
      <xdr:col>10</xdr:col>
      <xdr:colOff>598717</xdr:colOff>
      <xdr:row>4</xdr:row>
      <xdr:rowOff>233717</xdr:rowOff>
    </xdr:to>
    <xdr:pic>
      <xdr:nvPicPr>
        <xdr:cNvPr id="34" name="6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94558" y="1012655"/>
          <a:ext cx="629085" cy="111650"/>
        </a:xfrm>
        <a:prstGeom prst="rect">
          <a:avLst/>
        </a:prstGeom>
      </xdr:spPr>
    </xdr:pic>
    <xdr:clientData/>
  </xdr:twoCellAnchor>
  <xdr:twoCellAnchor editAs="oneCell">
    <xdr:from>
      <xdr:col>14</xdr:col>
      <xdr:colOff>38947</xdr:colOff>
      <xdr:row>3</xdr:row>
      <xdr:rowOff>74999</xdr:rowOff>
    </xdr:from>
    <xdr:to>
      <xdr:col>15</xdr:col>
      <xdr:colOff>897</xdr:colOff>
      <xdr:row>4</xdr:row>
      <xdr:rowOff>454192</xdr:rowOff>
    </xdr:to>
    <xdr:pic>
      <xdr:nvPicPr>
        <xdr:cNvPr id="35" name="34 Imagen" descr="NOREG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849822" y="789374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15</xdr:col>
      <xdr:colOff>34198</xdr:colOff>
      <xdr:row>3</xdr:row>
      <xdr:rowOff>65026</xdr:rowOff>
    </xdr:from>
    <xdr:to>
      <xdr:col>15</xdr:col>
      <xdr:colOff>599398</xdr:colOff>
      <xdr:row>4</xdr:row>
      <xdr:rowOff>444219</xdr:rowOff>
    </xdr:to>
    <xdr:pic>
      <xdr:nvPicPr>
        <xdr:cNvPr id="36" name="35 Imagen" descr="NULOS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88011" y="779401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8</xdr:col>
      <xdr:colOff>39094</xdr:colOff>
      <xdr:row>3</xdr:row>
      <xdr:rowOff>54429</xdr:rowOff>
    </xdr:from>
    <xdr:to>
      <xdr:col>8</xdr:col>
      <xdr:colOff>598369</xdr:colOff>
      <xdr:row>4</xdr:row>
      <xdr:rowOff>446621</xdr:rowOff>
    </xdr:to>
    <xdr:pic>
      <xdr:nvPicPr>
        <xdr:cNvPr id="38" name="37 Imagen" descr="PD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635282" y="768804"/>
          <a:ext cx="568800" cy="568405"/>
        </a:xfrm>
        <a:prstGeom prst="rect">
          <a:avLst/>
        </a:prstGeom>
      </xdr:spPr>
    </xdr:pic>
    <xdr:clientData/>
  </xdr:twoCellAnchor>
  <xdr:twoCellAnchor editAs="oneCell">
    <xdr:from>
      <xdr:col>9</xdr:col>
      <xdr:colOff>40148</xdr:colOff>
      <xdr:row>3</xdr:row>
      <xdr:rowOff>51534</xdr:rowOff>
    </xdr:from>
    <xdr:to>
      <xdr:col>9</xdr:col>
      <xdr:colOff>599423</xdr:colOff>
      <xdr:row>4</xdr:row>
      <xdr:rowOff>443726</xdr:rowOff>
    </xdr:to>
    <xdr:pic>
      <xdr:nvPicPr>
        <xdr:cNvPr id="39" name="38 Imagen" descr="PNA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8279273" y="765909"/>
          <a:ext cx="568800" cy="568405"/>
        </a:xfrm>
        <a:prstGeom prst="rect">
          <a:avLst/>
        </a:prstGeom>
      </xdr:spPr>
    </xdr:pic>
    <xdr:clientData/>
  </xdr:twoCellAnchor>
  <xdr:twoCellAnchor editAs="oneCell">
    <xdr:from>
      <xdr:col>4</xdr:col>
      <xdr:colOff>71082</xdr:colOff>
      <xdr:row>3</xdr:row>
      <xdr:rowOff>17771</xdr:rowOff>
    </xdr:from>
    <xdr:to>
      <xdr:col>4</xdr:col>
      <xdr:colOff>589041</xdr:colOff>
      <xdr:row>4</xdr:row>
      <xdr:rowOff>485663</xdr:rowOff>
    </xdr:to>
    <xdr:pic>
      <xdr:nvPicPr>
        <xdr:cNvPr id="41" name="40 Imagen" descr="C_COMUN PAN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4452582" y="732146"/>
          <a:ext cx="517959" cy="644105"/>
        </a:xfrm>
        <a:prstGeom prst="rect">
          <a:avLst/>
        </a:prstGeom>
      </xdr:spPr>
    </xdr:pic>
    <xdr:clientData/>
  </xdr:twoCellAnchor>
  <xdr:twoCellAnchor editAs="oneCell">
    <xdr:from>
      <xdr:col>5</xdr:col>
      <xdr:colOff>36603</xdr:colOff>
      <xdr:row>3</xdr:row>
      <xdr:rowOff>44078</xdr:rowOff>
    </xdr:from>
    <xdr:to>
      <xdr:col>5</xdr:col>
      <xdr:colOff>595878</xdr:colOff>
      <xdr:row>4</xdr:row>
      <xdr:rowOff>436270</xdr:rowOff>
    </xdr:to>
    <xdr:pic>
      <xdr:nvPicPr>
        <xdr:cNvPr id="42" name="41 Imagen" descr="PRI.wmf"/>
        <xdr:cNvPicPr preferRelativeResize="0">
          <a:picLocks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5061041" y="758453"/>
          <a:ext cx="568800" cy="568405"/>
        </a:xfrm>
        <a:prstGeom prst="rect">
          <a:avLst/>
        </a:prstGeom>
      </xdr:spPr>
    </xdr:pic>
    <xdr:clientData/>
  </xdr:twoCellAnchor>
  <xdr:twoCellAnchor editAs="oneCell">
    <xdr:from>
      <xdr:col>6</xdr:col>
      <xdr:colOff>35896</xdr:colOff>
      <xdr:row>3</xdr:row>
      <xdr:rowOff>52083</xdr:rowOff>
    </xdr:from>
    <xdr:to>
      <xdr:col>7</xdr:col>
      <xdr:colOff>1446</xdr:colOff>
      <xdr:row>4</xdr:row>
      <xdr:rowOff>444275</xdr:rowOff>
    </xdr:to>
    <xdr:pic>
      <xdr:nvPicPr>
        <xdr:cNvPr id="43" name="42 Imagen" descr="PT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346209" y="766458"/>
          <a:ext cx="568800" cy="568405"/>
        </a:xfrm>
        <a:prstGeom prst="rect">
          <a:avLst/>
        </a:prstGeom>
      </xdr:spPr>
    </xdr:pic>
    <xdr:clientData/>
  </xdr:twoCellAnchor>
  <xdr:twoCellAnchor editAs="oneCell">
    <xdr:from>
      <xdr:col>7</xdr:col>
      <xdr:colOff>41006</xdr:colOff>
      <xdr:row>3</xdr:row>
      <xdr:rowOff>45873</xdr:rowOff>
    </xdr:from>
    <xdr:to>
      <xdr:col>7</xdr:col>
      <xdr:colOff>600281</xdr:colOff>
      <xdr:row>4</xdr:row>
      <xdr:rowOff>438065</xdr:rowOff>
    </xdr:to>
    <xdr:pic>
      <xdr:nvPicPr>
        <xdr:cNvPr id="44" name="43 Imagen" descr="PVEM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5708381" y="760248"/>
          <a:ext cx="568800" cy="568405"/>
        </a:xfrm>
        <a:prstGeom prst="rect">
          <a:avLst/>
        </a:prstGeom>
      </xdr:spPr>
    </xdr:pic>
    <xdr:clientData/>
  </xdr:twoCellAnchor>
  <xdr:twoCellAnchor editAs="oneCell">
    <xdr:from>
      <xdr:col>12</xdr:col>
      <xdr:colOff>52271</xdr:colOff>
      <xdr:row>3</xdr:row>
      <xdr:rowOff>63887</xdr:rowOff>
    </xdr:from>
    <xdr:to>
      <xdr:col>12</xdr:col>
      <xdr:colOff>602021</xdr:colOff>
      <xdr:row>4</xdr:row>
      <xdr:rowOff>458450</xdr:rowOff>
    </xdr:to>
    <xdr:pic>
      <xdr:nvPicPr>
        <xdr:cNvPr id="45" name="44 Imagen" descr="IND_DTTO_5A.wmf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9623734" y="778263"/>
          <a:ext cx="568800" cy="568800"/>
        </a:xfrm>
        <a:prstGeom prst="rect">
          <a:avLst/>
        </a:prstGeom>
      </xdr:spPr>
    </xdr:pic>
    <xdr:clientData/>
  </xdr:twoCellAnchor>
  <xdr:twoCellAnchor editAs="oneCell">
    <xdr:from>
      <xdr:col>13</xdr:col>
      <xdr:colOff>25788</xdr:colOff>
      <xdr:row>3</xdr:row>
      <xdr:rowOff>170753</xdr:rowOff>
    </xdr:from>
    <xdr:to>
      <xdr:col>13</xdr:col>
      <xdr:colOff>596591</xdr:colOff>
      <xdr:row>4</xdr:row>
      <xdr:rowOff>340508</xdr:rowOff>
    </xdr:to>
    <xdr:pic>
      <xdr:nvPicPr>
        <xdr:cNvPr id="46" name="45 Imagen" descr="IND_DTTO_5B.wmf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0236123" y="885129"/>
          <a:ext cx="589853" cy="343992"/>
        </a:xfrm>
        <a:prstGeom prst="rect">
          <a:avLst/>
        </a:prstGeom>
      </xdr:spPr>
    </xdr:pic>
    <xdr:clientData/>
  </xdr:twoCellAnchor>
  <xdr:twoCellAnchor editAs="oneCell">
    <xdr:from>
      <xdr:col>13</xdr:col>
      <xdr:colOff>60107</xdr:colOff>
      <xdr:row>295</xdr:row>
      <xdr:rowOff>309562</xdr:rowOff>
    </xdr:from>
    <xdr:to>
      <xdr:col>14</xdr:col>
      <xdr:colOff>52270</xdr:colOff>
      <xdr:row>295</xdr:row>
      <xdr:rowOff>311674</xdr:rowOff>
    </xdr:to>
    <xdr:pic>
      <xdr:nvPicPr>
        <xdr:cNvPr id="47" name="6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228045" y="34537650"/>
          <a:ext cx="635100" cy="2112"/>
        </a:xfrm>
        <a:prstGeom prst="rect">
          <a:avLst/>
        </a:prstGeom>
      </xdr:spPr>
    </xdr:pic>
    <xdr:clientData/>
  </xdr:twoCellAnchor>
  <xdr:twoCellAnchor editAs="oneCell">
    <xdr:from>
      <xdr:col>9</xdr:col>
      <xdr:colOff>60107</xdr:colOff>
      <xdr:row>295</xdr:row>
      <xdr:rowOff>309562</xdr:rowOff>
    </xdr:from>
    <xdr:to>
      <xdr:col>10</xdr:col>
      <xdr:colOff>29189</xdr:colOff>
      <xdr:row>295</xdr:row>
      <xdr:rowOff>311674</xdr:rowOff>
    </xdr:to>
    <xdr:pic>
      <xdr:nvPicPr>
        <xdr:cNvPr id="48" name="6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56295" y="34537650"/>
          <a:ext cx="612019" cy="2112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293</xdr:row>
      <xdr:rowOff>161925</xdr:rowOff>
    </xdr:from>
    <xdr:to>
      <xdr:col>1</xdr:col>
      <xdr:colOff>243416</xdr:colOff>
      <xdr:row>295</xdr:row>
      <xdr:rowOff>309563</xdr:rowOff>
    </xdr:to>
    <xdr:sp macro="" textlink="">
      <xdr:nvSpPr>
        <xdr:cNvPr id="49" name="AutoShape 3"/>
        <xdr:cNvSpPr>
          <a:spLocks noChangeAspect="1" noChangeArrowheads="1"/>
        </xdr:cNvSpPr>
      </xdr:nvSpPr>
      <xdr:spPr bwMode="auto">
        <a:xfrm>
          <a:off x="1971675" y="33985200"/>
          <a:ext cx="676275" cy="552451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613605</xdr:colOff>
      <xdr:row>287</xdr:row>
      <xdr:rowOff>166889</xdr:rowOff>
    </xdr:from>
    <xdr:to>
      <xdr:col>11</xdr:col>
      <xdr:colOff>601246</xdr:colOff>
      <xdr:row>289</xdr:row>
      <xdr:rowOff>14622</xdr:rowOff>
    </xdr:to>
    <xdr:pic>
      <xdr:nvPicPr>
        <xdr:cNvPr id="50" name="4 Imagen" descr="E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910938" y="47908306"/>
          <a:ext cx="627934" cy="525066"/>
        </a:xfrm>
        <a:prstGeom prst="rect">
          <a:avLst/>
        </a:prstGeom>
      </xdr:spPr>
    </xdr:pic>
    <xdr:clientData/>
  </xdr:twoCellAnchor>
  <xdr:twoCellAnchor editAs="oneCell">
    <xdr:from>
      <xdr:col>9</xdr:col>
      <xdr:colOff>610453</xdr:colOff>
      <xdr:row>288</xdr:row>
      <xdr:rowOff>190858</xdr:rowOff>
    </xdr:from>
    <xdr:to>
      <xdr:col>10</xdr:col>
      <xdr:colOff>594484</xdr:colOff>
      <xdr:row>288</xdr:row>
      <xdr:rowOff>302508</xdr:rowOff>
    </xdr:to>
    <xdr:pic>
      <xdr:nvPicPr>
        <xdr:cNvPr id="51" name="6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267495" y="48106900"/>
          <a:ext cx="624322" cy="111650"/>
        </a:xfrm>
        <a:prstGeom prst="rect">
          <a:avLst/>
        </a:prstGeom>
      </xdr:spPr>
    </xdr:pic>
    <xdr:clientData/>
  </xdr:twoCellAnchor>
  <xdr:twoCellAnchor editAs="oneCell">
    <xdr:from>
      <xdr:col>14</xdr:col>
      <xdr:colOff>21374</xdr:colOff>
      <xdr:row>287</xdr:row>
      <xdr:rowOff>133207</xdr:rowOff>
    </xdr:from>
    <xdr:to>
      <xdr:col>14</xdr:col>
      <xdr:colOff>586574</xdr:colOff>
      <xdr:row>289</xdr:row>
      <xdr:rowOff>9693</xdr:rowOff>
    </xdr:to>
    <xdr:pic>
      <xdr:nvPicPr>
        <xdr:cNvPr id="52" name="51 Imagen" descr="NOREG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879874" y="47874624"/>
          <a:ext cx="565200" cy="553819"/>
        </a:xfrm>
        <a:prstGeom prst="rect">
          <a:avLst/>
        </a:prstGeom>
      </xdr:spPr>
    </xdr:pic>
    <xdr:clientData/>
  </xdr:twoCellAnchor>
  <xdr:twoCellAnchor editAs="oneCell">
    <xdr:from>
      <xdr:col>15</xdr:col>
      <xdr:colOff>18402</xdr:colOff>
      <xdr:row>287</xdr:row>
      <xdr:rowOff>126788</xdr:rowOff>
    </xdr:from>
    <xdr:to>
      <xdr:col>15</xdr:col>
      <xdr:colOff>583602</xdr:colOff>
      <xdr:row>289</xdr:row>
      <xdr:rowOff>3274</xdr:rowOff>
    </xdr:to>
    <xdr:pic>
      <xdr:nvPicPr>
        <xdr:cNvPr id="53" name="52 Imagen" descr="NULOS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517194" y="47868205"/>
          <a:ext cx="565200" cy="553819"/>
        </a:xfrm>
        <a:prstGeom prst="rect">
          <a:avLst/>
        </a:prstGeom>
      </xdr:spPr>
    </xdr:pic>
    <xdr:clientData/>
  </xdr:twoCellAnchor>
  <xdr:twoCellAnchor editAs="oneCell">
    <xdr:from>
      <xdr:col>4</xdr:col>
      <xdr:colOff>71583</xdr:colOff>
      <xdr:row>287</xdr:row>
      <xdr:rowOff>76762</xdr:rowOff>
    </xdr:from>
    <xdr:to>
      <xdr:col>4</xdr:col>
      <xdr:colOff>589542</xdr:colOff>
      <xdr:row>289</xdr:row>
      <xdr:rowOff>41662</xdr:rowOff>
    </xdr:to>
    <xdr:pic>
      <xdr:nvPicPr>
        <xdr:cNvPr id="54" name="53 Imagen" descr="C_COMUN PAN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4527166" y="47818179"/>
          <a:ext cx="517959" cy="642233"/>
        </a:xfrm>
        <a:prstGeom prst="rect">
          <a:avLst/>
        </a:prstGeom>
      </xdr:spPr>
    </xdr:pic>
    <xdr:clientData/>
  </xdr:twoCellAnchor>
  <xdr:twoCellAnchor editAs="oneCell">
    <xdr:from>
      <xdr:col>5</xdr:col>
      <xdr:colOff>20077</xdr:colOff>
      <xdr:row>287</xdr:row>
      <xdr:rowOff>106623</xdr:rowOff>
    </xdr:from>
    <xdr:to>
      <xdr:col>5</xdr:col>
      <xdr:colOff>588877</xdr:colOff>
      <xdr:row>288</xdr:row>
      <xdr:rowOff>498531</xdr:rowOff>
    </xdr:to>
    <xdr:pic>
      <xdr:nvPicPr>
        <xdr:cNvPr id="55" name="54 Imagen" descr="PRI.wmf"/>
        <xdr:cNvPicPr preferRelativeResize="0">
          <a:picLocks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5115953" y="47848040"/>
          <a:ext cx="568800" cy="566533"/>
        </a:xfrm>
        <a:prstGeom prst="rect">
          <a:avLst/>
        </a:prstGeom>
      </xdr:spPr>
    </xdr:pic>
    <xdr:clientData/>
  </xdr:twoCellAnchor>
  <xdr:twoCellAnchor editAs="oneCell">
    <xdr:from>
      <xdr:col>8</xdr:col>
      <xdr:colOff>8087</xdr:colOff>
      <xdr:row>287</xdr:row>
      <xdr:rowOff>126189</xdr:rowOff>
    </xdr:from>
    <xdr:to>
      <xdr:col>8</xdr:col>
      <xdr:colOff>576887</xdr:colOff>
      <xdr:row>289</xdr:row>
      <xdr:rowOff>15389</xdr:rowOff>
    </xdr:to>
    <xdr:pic>
      <xdr:nvPicPr>
        <xdr:cNvPr id="56" name="55 Imagen" descr="PD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024837" y="47867606"/>
          <a:ext cx="568800" cy="566533"/>
        </a:xfrm>
        <a:prstGeom prst="rect">
          <a:avLst/>
        </a:prstGeom>
      </xdr:spPr>
    </xdr:pic>
    <xdr:clientData/>
  </xdr:twoCellAnchor>
  <xdr:twoCellAnchor editAs="oneCell">
    <xdr:from>
      <xdr:col>9</xdr:col>
      <xdr:colOff>3453</xdr:colOff>
      <xdr:row>287</xdr:row>
      <xdr:rowOff>123294</xdr:rowOff>
    </xdr:from>
    <xdr:to>
      <xdr:col>9</xdr:col>
      <xdr:colOff>572253</xdr:colOff>
      <xdr:row>289</xdr:row>
      <xdr:rowOff>12494</xdr:rowOff>
    </xdr:to>
    <xdr:pic>
      <xdr:nvPicPr>
        <xdr:cNvPr id="57" name="56 Imagen" descr="PNA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7660495" y="47864711"/>
          <a:ext cx="568800" cy="566533"/>
        </a:xfrm>
        <a:prstGeom prst="rect">
          <a:avLst/>
        </a:prstGeom>
      </xdr:spPr>
    </xdr:pic>
    <xdr:clientData/>
  </xdr:twoCellAnchor>
  <xdr:twoCellAnchor editAs="oneCell">
    <xdr:from>
      <xdr:col>6</xdr:col>
      <xdr:colOff>14354</xdr:colOff>
      <xdr:row>287</xdr:row>
      <xdr:rowOff>109865</xdr:rowOff>
    </xdr:from>
    <xdr:to>
      <xdr:col>6</xdr:col>
      <xdr:colOff>583154</xdr:colOff>
      <xdr:row>288</xdr:row>
      <xdr:rowOff>501773</xdr:rowOff>
    </xdr:to>
    <xdr:pic>
      <xdr:nvPicPr>
        <xdr:cNvPr id="58" name="57 Imagen" descr="PT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390813" y="47851282"/>
          <a:ext cx="568800" cy="566533"/>
        </a:xfrm>
        <a:prstGeom prst="rect">
          <a:avLst/>
        </a:prstGeom>
      </xdr:spPr>
    </xdr:pic>
    <xdr:clientData/>
  </xdr:twoCellAnchor>
  <xdr:twoCellAnchor editAs="oneCell">
    <xdr:from>
      <xdr:col>10</xdr:col>
      <xdr:colOff>60107</xdr:colOff>
      <xdr:row>295</xdr:row>
      <xdr:rowOff>309562</xdr:rowOff>
    </xdr:from>
    <xdr:to>
      <xdr:col>11</xdr:col>
      <xdr:colOff>29189</xdr:colOff>
      <xdr:row>295</xdr:row>
      <xdr:rowOff>311674</xdr:rowOff>
    </xdr:to>
    <xdr:pic>
      <xdr:nvPicPr>
        <xdr:cNvPr id="59" name="6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299232" y="34537650"/>
          <a:ext cx="612020" cy="2112"/>
        </a:xfrm>
        <a:prstGeom prst="rect">
          <a:avLst/>
        </a:prstGeom>
      </xdr:spPr>
    </xdr:pic>
    <xdr:clientData/>
  </xdr:twoCellAnchor>
  <xdr:twoCellAnchor editAs="oneCell">
    <xdr:from>
      <xdr:col>11</xdr:col>
      <xdr:colOff>60107</xdr:colOff>
      <xdr:row>295</xdr:row>
      <xdr:rowOff>309562</xdr:rowOff>
    </xdr:from>
    <xdr:to>
      <xdr:col>12</xdr:col>
      <xdr:colOff>29189</xdr:colOff>
      <xdr:row>295</xdr:row>
      <xdr:rowOff>311674</xdr:rowOff>
    </xdr:to>
    <xdr:pic>
      <xdr:nvPicPr>
        <xdr:cNvPr id="60" name="6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942170" y="34537650"/>
          <a:ext cx="612019" cy="2112"/>
        </a:xfrm>
        <a:prstGeom prst="rect">
          <a:avLst/>
        </a:prstGeom>
      </xdr:spPr>
    </xdr:pic>
    <xdr:clientData/>
  </xdr:twoCellAnchor>
  <xdr:twoCellAnchor editAs="oneCell">
    <xdr:from>
      <xdr:col>12</xdr:col>
      <xdr:colOff>60107</xdr:colOff>
      <xdr:row>295</xdr:row>
      <xdr:rowOff>309562</xdr:rowOff>
    </xdr:from>
    <xdr:to>
      <xdr:col>13</xdr:col>
      <xdr:colOff>29188</xdr:colOff>
      <xdr:row>295</xdr:row>
      <xdr:rowOff>311674</xdr:rowOff>
    </xdr:to>
    <xdr:pic>
      <xdr:nvPicPr>
        <xdr:cNvPr id="61" name="6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585107" y="34537650"/>
          <a:ext cx="612019" cy="2112"/>
        </a:xfrm>
        <a:prstGeom prst="rect">
          <a:avLst/>
        </a:prstGeom>
      </xdr:spPr>
    </xdr:pic>
    <xdr:clientData/>
  </xdr:twoCellAnchor>
  <xdr:twoCellAnchor editAs="oneCell">
    <xdr:from>
      <xdr:col>12</xdr:col>
      <xdr:colOff>60107</xdr:colOff>
      <xdr:row>295</xdr:row>
      <xdr:rowOff>309562</xdr:rowOff>
    </xdr:from>
    <xdr:to>
      <xdr:col>13</xdr:col>
      <xdr:colOff>27203</xdr:colOff>
      <xdr:row>295</xdr:row>
      <xdr:rowOff>311674</xdr:rowOff>
    </xdr:to>
    <xdr:pic>
      <xdr:nvPicPr>
        <xdr:cNvPr id="62" name="6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585107" y="34537650"/>
          <a:ext cx="610034" cy="2112"/>
        </a:xfrm>
        <a:prstGeom prst="rect">
          <a:avLst/>
        </a:prstGeom>
      </xdr:spPr>
    </xdr:pic>
    <xdr:clientData/>
  </xdr:twoCellAnchor>
  <xdr:twoCellAnchor editAs="oneCell">
    <xdr:from>
      <xdr:col>3</xdr:col>
      <xdr:colOff>856522</xdr:colOff>
      <xdr:row>294</xdr:row>
      <xdr:rowOff>104679</xdr:rowOff>
    </xdr:from>
    <xdr:to>
      <xdr:col>4</xdr:col>
      <xdr:colOff>565618</xdr:colOff>
      <xdr:row>295</xdr:row>
      <xdr:rowOff>496100</xdr:rowOff>
    </xdr:to>
    <xdr:pic>
      <xdr:nvPicPr>
        <xdr:cNvPr id="63" name="13 Imagen" descr="PRI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4454855" y="49613512"/>
          <a:ext cx="566346" cy="566047"/>
        </a:xfrm>
        <a:prstGeom prst="rect">
          <a:avLst/>
        </a:prstGeom>
      </xdr:spPr>
    </xdr:pic>
    <xdr:clientData/>
  </xdr:twoCellAnchor>
  <xdr:twoCellAnchor editAs="oneCell">
    <xdr:from>
      <xdr:col>3</xdr:col>
      <xdr:colOff>133611</xdr:colOff>
      <xdr:row>294</xdr:row>
      <xdr:rowOff>115601</xdr:rowOff>
    </xdr:from>
    <xdr:to>
      <xdr:col>3</xdr:col>
      <xdr:colOff>701538</xdr:colOff>
      <xdr:row>296</xdr:row>
      <xdr:rowOff>4314</xdr:rowOff>
    </xdr:to>
    <xdr:pic>
      <xdr:nvPicPr>
        <xdr:cNvPr id="64" name="63 Imagen" descr="PAN.wmf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731944" y="49624434"/>
          <a:ext cx="567927" cy="566047"/>
        </a:xfrm>
        <a:prstGeom prst="rect">
          <a:avLst/>
        </a:prstGeom>
      </xdr:spPr>
    </xdr:pic>
    <xdr:clientData/>
  </xdr:twoCellAnchor>
  <xdr:twoCellAnchor editAs="oneCell">
    <xdr:from>
      <xdr:col>5</xdr:col>
      <xdr:colOff>15358</xdr:colOff>
      <xdr:row>294</xdr:row>
      <xdr:rowOff>110789</xdr:rowOff>
    </xdr:from>
    <xdr:to>
      <xdr:col>5</xdr:col>
      <xdr:colOff>583861</xdr:colOff>
      <xdr:row>295</xdr:row>
      <xdr:rowOff>502210</xdr:rowOff>
    </xdr:to>
    <xdr:pic>
      <xdr:nvPicPr>
        <xdr:cNvPr id="65" name="14 Imagen" descr="PRD.wmf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5111234" y="49619622"/>
          <a:ext cx="568503" cy="566047"/>
        </a:xfrm>
        <a:prstGeom prst="rect">
          <a:avLst/>
        </a:prstGeom>
      </xdr:spPr>
    </xdr:pic>
    <xdr:clientData/>
  </xdr:twoCellAnchor>
  <xdr:twoCellAnchor editAs="oneCell">
    <xdr:from>
      <xdr:col>14</xdr:col>
      <xdr:colOff>26999</xdr:colOff>
      <xdr:row>294</xdr:row>
      <xdr:rowOff>125373</xdr:rowOff>
    </xdr:from>
    <xdr:to>
      <xdr:col>14</xdr:col>
      <xdr:colOff>592199</xdr:colOff>
      <xdr:row>296</xdr:row>
      <xdr:rowOff>1858</xdr:rowOff>
    </xdr:to>
    <xdr:pic>
      <xdr:nvPicPr>
        <xdr:cNvPr id="66" name="65 Imagen" descr="NOREG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885499" y="49634206"/>
          <a:ext cx="565200" cy="553819"/>
        </a:xfrm>
        <a:prstGeom prst="rect">
          <a:avLst/>
        </a:prstGeom>
      </xdr:spPr>
    </xdr:pic>
    <xdr:clientData/>
  </xdr:twoCellAnchor>
  <xdr:twoCellAnchor editAs="oneCell">
    <xdr:from>
      <xdr:col>15</xdr:col>
      <xdr:colOff>26457</xdr:colOff>
      <xdr:row>294</xdr:row>
      <xdr:rowOff>128673</xdr:rowOff>
    </xdr:from>
    <xdr:to>
      <xdr:col>15</xdr:col>
      <xdr:colOff>591657</xdr:colOff>
      <xdr:row>296</xdr:row>
      <xdr:rowOff>5158</xdr:rowOff>
    </xdr:to>
    <xdr:pic>
      <xdr:nvPicPr>
        <xdr:cNvPr id="67" name="66 Imagen" descr="NULOS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525249" y="49637506"/>
          <a:ext cx="565200" cy="553819"/>
        </a:xfrm>
        <a:prstGeom prst="rect">
          <a:avLst/>
        </a:prstGeom>
      </xdr:spPr>
    </xdr:pic>
    <xdr:clientData/>
  </xdr:twoCellAnchor>
  <xdr:twoCellAnchor editAs="oneCell">
    <xdr:from>
      <xdr:col>10</xdr:col>
      <xdr:colOff>628792</xdr:colOff>
      <xdr:row>294</xdr:row>
      <xdr:rowOff>174179</xdr:rowOff>
    </xdr:from>
    <xdr:to>
      <xdr:col>11</xdr:col>
      <xdr:colOff>593973</xdr:colOff>
      <xdr:row>295</xdr:row>
      <xdr:rowOff>500800</xdr:rowOff>
    </xdr:to>
    <xdr:pic>
      <xdr:nvPicPr>
        <xdr:cNvPr id="68" name="4 Imagen" descr="E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926125" y="49683012"/>
          <a:ext cx="605474" cy="501247"/>
        </a:xfrm>
        <a:prstGeom prst="rect">
          <a:avLst/>
        </a:prstGeom>
      </xdr:spPr>
    </xdr:pic>
    <xdr:clientData/>
  </xdr:twoCellAnchor>
  <xdr:twoCellAnchor editAs="oneCell">
    <xdr:from>
      <xdr:col>9</xdr:col>
      <xdr:colOff>613489</xdr:colOff>
      <xdr:row>295</xdr:row>
      <xdr:rowOff>198148</xdr:rowOff>
    </xdr:from>
    <xdr:to>
      <xdr:col>10</xdr:col>
      <xdr:colOff>600890</xdr:colOff>
      <xdr:row>295</xdr:row>
      <xdr:rowOff>309798</xdr:rowOff>
    </xdr:to>
    <xdr:pic>
      <xdr:nvPicPr>
        <xdr:cNvPr id="69" name="6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270531" y="49881607"/>
          <a:ext cx="627692" cy="111650"/>
        </a:xfrm>
        <a:prstGeom prst="rect">
          <a:avLst/>
        </a:prstGeom>
      </xdr:spPr>
    </xdr:pic>
    <xdr:clientData/>
  </xdr:twoCellAnchor>
  <xdr:twoCellAnchor editAs="oneCell">
    <xdr:from>
      <xdr:col>8</xdr:col>
      <xdr:colOff>11123</xdr:colOff>
      <xdr:row>294</xdr:row>
      <xdr:rowOff>133479</xdr:rowOff>
    </xdr:from>
    <xdr:to>
      <xdr:col>8</xdr:col>
      <xdr:colOff>579923</xdr:colOff>
      <xdr:row>296</xdr:row>
      <xdr:rowOff>22678</xdr:rowOff>
    </xdr:to>
    <xdr:pic>
      <xdr:nvPicPr>
        <xdr:cNvPr id="70" name="69 Imagen" descr="PD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027873" y="49642312"/>
          <a:ext cx="568800" cy="566533"/>
        </a:xfrm>
        <a:prstGeom prst="rect">
          <a:avLst/>
        </a:prstGeom>
      </xdr:spPr>
    </xdr:pic>
    <xdr:clientData/>
  </xdr:twoCellAnchor>
  <xdr:twoCellAnchor editAs="oneCell">
    <xdr:from>
      <xdr:col>9</xdr:col>
      <xdr:colOff>6489</xdr:colOff>
      <xdr:row>294</xdr:row>
      <xdr:rowOff>130584</xdr:rowOff>
    </xdr:from>
    <xdr:to>
      <xdr:col>9</xdr:col>
      <xdr:colOff>575289</xdr:colOff>
      <xdr:row>296</xdr:row>
      <xdr:rowOff>19783</xdr:rowOff>
    </xdr:to>
    <xdr:pic>
      <xdr:nvPicPr>
        <xdr:cNvPr id="71" name="70 Imagen" descr="PNA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7663531" y="49639417"/>
          <a:ext cx="568800" cy="566533"/>
        </a:xfrm>
        <a:prstGeom prst="rect">
          <a:avLst/>
        </a:prstGeom>
      </xdr:spPr>
    </xdr:pic>
    <xdr:clientData/>
  </xdr:twoCellAnchor>
  <xdr:twoCellAnchor editAs="oneCell">
    <xdr:from>
      <xdr:col>6</xdr:col>
      <xdr:colOff>14642</xdr:colOff>
      <xdr:row>294</xdr:row>
      <xdr:rowOff>97513</xdr:rowOff>
    </xdr:from>
    <xdr:to>
      <xdr:col>6</xdr:col>
      <xdr:colOff>583442</xdr:colOff>
      <xdr:row>295</xdr:row>
      <xdr:rowOff>489420</xdr:rowOff>
    </xdr:to>
    <xdr:pic>
      <xdr:nvPicPr>
        <xdr:cNvPr id="72" name="71 Imagen" descr="PT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391101" y="49606346"/>
          <a:ext cx="568800" cy="566533"/>
        </a:xfrm>
        <a:prstGeom prst="rect">
          <a:avLst/>
        </a:prstGeom>
      </xdr:spPr>
    </xdr:pic>
    <xdr:clientData/>
  </xdr:twoCellAnchor>
  <xdr:twoCellAnchor editAs="oneCell">
    <xdr:from>
      <xdr:col>7</xdr:col>
      <xdr:colOff>4166</xdr:colOff>
      <xdr:row>294</xdr:row>
      <xdr:rowOff>104012</xdr:rowOff>
    </xdr:from>
    <xdr:to>
      <xdr:col>7</xdr:col>
      <xdr:colOff>572966</xdr:colOff>
      <xdr:row>295</xdr:row>
      <xdr:rowOff>495919</xdr:rowOff>
    </xdr:to>
    <xdr:pic>
      <xdr:nvPicPr>
        <xdr:cNvPr id="73" name="72 Imagen" descr="PVEM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5740333" y="49612845"/>
          <a:ext cx="568800" cy="566533"/>
        </a:xfrm>
        <a:prstGeom prst="rect">
          <a:avLst/>
        </a:prstGeom>
      </xdr:spPr>
    </xdr:pic>
    <xdr:clientData/>
  </xdr:twoCellAnchor>
  <xdr:twoCellAnchor editAs="oneCell">
    <xdr:from>
      <xdr:col>7</xdr:col>
      <xdr:colOff>23736</xdr:colOff>
      <xdr:row>287</xdr:row>
      <xdr:rowOff>103405</xdr:rowOff>
    </xdr:from>
    <xdr:to>
      <xdr:col>7</xdr:col>
      <xdr:colOff>592536</xdr:colOff>
      <xdr:row>288</xdr:row>
      <xdr:rowOff>495313</xdr:rowOff>
    </xdr:to>
    <xdr:pic>
      <xdr:nvPicPr>
        <xdr:cNvPr id="74" name="73 Imagen" descr="PVEM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5759903" y="47844822"/>
          <a:ext cx="568800" cy="566533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293</xdr:row>
      <xdr:rowOff>161925</xdr:rowOff>
    </xdr:from>
    <xdr:to>
      <xdr:col>1</xdr:col>
      <xdr:colOff>248179</xdr:colOff>
      <xdr:row>295</xdr:row>
      <xdr:rowOff>319088</xdr:rowOff>
    </xdr:to>
    <xdr:sp macro="" textlink="">
      <xdr:nvSpPr>
        <xdr:cNvPr id="5122" name="AutoShape 2"/>
        <xdr:cNvSpPr>
          <a:spLocks noChangeAspect="1" noChangeArrowheads="1"/>
        </xdr:cNvSpPr>
      </xdr:nvSpPr>
      <xdr:spPr bwMode="auto">
        <a:xfrm>
          <a:off x="1971675" y="49044225"/>
          <a:ext cx="681038" cy="561975"/>
        </a:xfrm>
        <a:prstGeom prst="rect">
          <a:avLst/>
        </a:prstGeom>
        <a:noFill/>
      </xdr:spPr>
    </xdr:sp>
    <xdr:clientData/>
  </xdr:twoCellAnchor>
  <xdr:twoCellAnchor editAs="oneCell">
    <xdr:from>
      <xdr:col>12</xdr:col>
      <xdr:colOff>10582</xdr:colOff>
      <xdr:row>287</xdr:row>
      <xdr:rowOff>111124</xdr:rowOff>
    </xdr:from>
    <xdr:to>
      <xdr:col>12</xdr:col>
      <xdr:colOff>579382</xdr:colOff>
      <xdr:row>289</xdr:row>
      <xdr:rowOff>2978</xdr:rowOff>
    </xdr:to>
    <xdr:pic>
      <xdr:nvPicPr>
        <xdr:cNvPr id="80" name="79 Imagen" descr="IND_DTTO_5A.wmf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9588499" y="47852541"/>
          <a:ext cx="568800" cy="569187"/>
        </a:xfrm>
        <a:prstGeom prst="rect">
          <a:avLst/>
        </a:prstGeom>
      </xdr:spPr>
    </xdr:pic>
    <xdr:clientData/>
  </xdr:twoCellAnchor>
  <xdr:twoCellAnchor editAs="oneCell">
    <xdr:from>
      <xdr:col>12</xdr:col>
      <xdr:colOff>624391</xdr:colOff>
      <xdr:row>288</xdr:row>
      <xdr:rowOff>43365</xdr:rowOff>
    </xdr:from>
    <xdr:to>
      <xdr:col>13</xdr:col>
      <xdr:colOff>573952</xdr:colOff>
      <xdr:row>288</xdr:row>
      <xdr:rowOff>387744</xdr:rowOff>
    </xdr:to>
    <xdr:pic>
      <xdr:nvPicPr>
        <xdr:cNvPr id="81" name="80 Imagen" descr="IND_DTTO_5B.wmf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0202308" y="47959407"/>
          <a:ext cx="589853" cy="344379"/>
        </a:xfrm>
        <a:prstGeom prst="rect">
          <a:avLst/>
        </a:prstGeom>
      </xdr:spPr>
    </xdr:pic>
    <xdr:clientData/>
  </xdr:twoCellAnchor>
  <xdr:twoCellAnchor editAs="oneCell">
    <xdr:from>
      <xdr:col>12</xdr:col>
      <xdr:colOff>21166</xdr:colOff>
      <xdr:row>294</xdr:row>
      <xdr:rowOff>116416</xdr:rowOff>
    </xdr:from>
    <xdr:to>
      <xdr:col>12</xdr:col>
      <xdr:colOff>589966</xdr:colOff>
      <xdr:row>296</xdr:row>
      <xdr:rowOff>8269</xdr:rowOff>
    </xdr:to>
    <xdr:pic>
      <xdr:nvPicPr>
        <xdr:cNvPr id="82" name="81 Imagen" descr="IND_DTTO_5A.wmf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9599083" y="49625249"/>
          <a:ext cx="568800" cy="569187"/>
        </a:xfrm>
        <a:prstGeom prst="rect">
          <a:avLst/>
        </a:prstGeom>
      </xdr:spPr>
    </xdr:pic>
    <xdr:clientData/>
  </xdr:twoCellAnchor>
  <xdr:twoCellAnchor editAs="oneCell">
    <xdr:from>
      <xdr:col>12</xdr:col>
      <xdr:colOff>634975</xdr:colOff>
      <xdr:row>295</xdr:row>
      <xdr:rowOff>27490</xdr:rowOff>
    </xdr:from>
    <xdr:to>
      <xdr:col>13</xdr:col>
      <xdr:colOff>584536</xdr:colOff>
      <xdr:row>295</xdr:row>
      <xdr:rowOff>371869</xdr:rowOff>
    </xdr:to>
    <xdr:pic>
      <xdr:nvPicPr>
        <xdr:cNvPr id="83" name="82 Imagen" descr="IND_DTTO_5B.wmf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0212892" y="49710949"/>
          <a:ext cx="589853" cy="34437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141378</xdr:colOff>
      <xdr:row>3</xdr:row>
      <xdr:rowOff>92876</xdr:rowOff>
    </xdr:from>
    <xdr:to>
      <xdr:col>9</xdr:col>
      <xdr:colOff>775467</xdr:colOff>
      <xdr:row>4</xdr:row>
      <xdr:rowOff>443316</xdr:rowOff>
    </xdr:to>
    <xdr:pic>
      <xdr:nvPicPr>
        <xdr:cNvPr id="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348878" y="816071"/>
          <a:ext cx="634089" cy="526829"/>
        </a:xfrm>
        <a:prstGeom prst="rect">
          <a:avLst/>
        </a:prstGeom>
      </xdr:spPr>
    </xdr:pic>
    <xdr:clientData/>
  </xdr:twoCellAnchor>
  <xdr:twoCellAnchor editAs="oneCell">
    <xdr:from>
      <xdr:col>8</xdr:col>
      <xdr:colOff>164894</xdr:colOff>
      <xdr:row>4</xdr:row>
      <xdr:rowOff>145420</xdr:rowOff>
    </xdr:from>
    <xdr:to>
      <xdr:col>8</xdr:col>
      <xdr:colOff>798741</xdr:colOff>
      <xdr:row>4</xdr:row>
      <xdr:rowOff>257070</xdr:rowOff>
    </xdr:to>
    <xdr:pic>
      <xdr:nvPicPr>
        <xdr:cNvPr id="3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37534" y="1045004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6</xdr:col>
      <xdr:colOff>180562</xdr:colOff>
      <xdr:row>3</xdr:row>
      <xdr:rowOff>62214</xdr:rowOff>
    </xdr:from>
    <xdr:to>
      <xdr:col>6</xdr:col>
      <xdr:colOff>756586</xdr:colOff>
      <xdr:row>4</xdr:row>
      <xdr:rowOff>455406</xdr:rowOff>
    </xdr:to>
    <xdr:pic>
      <xdr:nvPicPr>
        <xdr:cNvPr id="4" name="11 Imagen" descr="PT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576600" y="776589"/>
          <a:ext cx="576024" cy="569405"/>
        </a:xfrm>
        <a:prstGeom prst="rect">
          <a:avLst/>
        </a:prstGeom>
      </xdr:spPr>
    </xdr:pic>
    <xdr:clientData/>
  </xdr:twoCellAnchor>
  <xdr:twoCellAnchor editAs="oneCell">
    <xdr:from>
      <xdr:col>10</xdr:col>
      <xdr:colOff>165943</xdr:colOff>
      <xdr:row>3</xdr:row>
      <xdr:rowOff>71189</xdr:rowOff>
    </xdr:from>
    <xdr:to>
      <xdr:col>10</xdr:col>
      <xdr:colOff>731143</xdr:colOff>
      <xdr:row>4</xdr:row>
      <xdr:rowOff>450382</xdr:rowOff>
    </xdr:to>
    <xdr:pic>
      <xdr:nvPicPr>
        <xdr:cNvPr id="5" name="4 Imagen" descr="NOREG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295781" y="785564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11</xdr:col>
      <xdr:colOff>174401</xdr:colOff>
      <xdr:row>3</xdr:row>
      <xdr:rowOff>66675</xdr:rowOff>
    </xdr:from>
    <xdr:to>
      <xdr:col>11</xdr:col>
      <xdr:colOff>739601</xdr:colOff>
      <xdr:row>4</xdr:row>
      <xdr:rowOff>445868</xdr:rowOff>
    </xdr:to>
    <xdr:pic>
      <xdr:nvPicPr>
        <xdr:cNvPr id="6" name="5 Imagen" descr="NULOS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7689" y="781050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4</xdr:col>
      <xdr:colOff>205307</xdr:colOff>
      <xdr:row>3</xdr:row>
      <xdr:rowOff>18554</xdr:rowOff>
    </xdr:from>
    <xdr:to>
      <xdr:col>4</xdr:col>
      <xdr:colOff>723266</xdr:colOff>
      <xdr:row>4</xdr:row>
      <xdr:rowOff>486161</xdr:rowOff>
    </xdr:to>
    <xdr:pic>
      <xdr:nvPicPr>
        <xdr:cNvPr id="8" name="7 Imagen" descr="C_COMUN PAN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734445" y="732929"/>
          <a:ext cx="517959" cy="64382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14217</xdr:rowOff>
    </xdr:from>
    <xdr:to>
      <xdr:col>1</xdr:col>
      <xdr:colOff>991595</xdr:colOff>
      <xdr:row>2</xdr:row>
      <xdr:rowOff>200361</xdr:rowOff>
    </xdr:to>
    <xdr:pic>
      <xdr:nvPicPr>
        <xdr:cNvPr id="10" name="9 Imagen" descr="LOGO IEPC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14217"/>
          <a:ext cx="1653583" cy="662394"/>
        </a:xfrm>
        <a:prstGeom prst="rect">
          <a:avLst/>
        </a:prstGeom>
      </xdr:spPr>
    </xdr:pic>
    <xdr:clientData/>
  </xdr:twoCellAnchor>
  <xdr:twoCellAnchor editAs="oneCell">
    <xdr:from>
      <xdr:col>8</xdr:col>
      <xdr:colOff>60107</xdr:colOff>
      <xdr:row>301</xdr:row>
      <xdr:rowOff>309562</xdr:rowOff>
    </xdr:from>
    <xdr:to>
      <xdr:col>8</xdr:col>
      <xdr:colOff>693954</xdr:colOff>
      <xdr:row>301</xdr:row>
      <xdr:rowOff>311674</xdr:rowOff>
    </xdr:to>
    <xdr:pic>
      <xdr:nvPicPr>
        <xdr:cNvPr id="18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23045" y="49596675"/>
          <a:ext cx="633847" cy="2112"/>
        </a:xfrm>
        <a:prstGeom prst="rect">
          <a:avLst/>
        </a:prstGeom>
      </xdr:spPr>
    </xdr:pic>
    <xdr:clientData/>
  </xdr:twoCellAnchor>
  <xdr:twoCellAnchor editAs="oneCell">
    <xdr:from>
      <xdr:col>5</xdr:col>
      <xdr:colOff>187722</xdr:colOff>
      <xdr:row>300</xdr:row>
      <xdr:rowOff>118529</xdr:rowOff>
    </xdr:from>
    <xdr:to>
      <xdr:col>5</xdr:col>
      <xdr:colOff>757165</xdr:colOff>
      <xdr:row>302</xdr:row>
      <xdr:rowOff>6070</xdr:rowOff>
    </xdr:to>
    <xdr:pic>
      <xdr:nvPicPr>
        <xdr:cNvPr id="20" name="7 Imagen" descr="PVEM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718309" y="49909432"/>
          <a:ext cx="569443" cy="570855"/>
        </a:xfrm>
        <a:prstGeom prst="rect">
          <a:avLst/>
        </a:prstGeom>
      </xdr:spPr>
    </xdr:pic>
    <xdr:clientData/>
  </xdr:twoCellAnchor>
  <xdr:twoCellAnchor editAs="oneCell">
    <xdr:from>
      <xdr:col>8</xdr:col>
      <xdr:colOff>180210</xdr:colOff>
      <xdr:row>300</xdr:row>
      <xdr:rowOff>117793</xdr:rowOff>
    </xdr:from>
    <xdr:to>
      <xdr:col>8</xdr:col>
      <xdr:colOff>749653</xdr:colOff>
      <xdr:row>302</xdr:row>
      <xdr:rowOff>5334</xdr:rowOff>
    </xdr:to>
    <xdr:pic>
      <xdr:nvPicPr>
        <xdr:cNvPr id="21" name="9 Imagen" descr="PNA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8437971" y="49908696"/>
          <a:ext cx="569443" cy="570855"/>
        </a:xfrm>
        <a:prstGeom prst="rect">
          <a:avLst/>
        </a:prstGeom>
      </xdr:spPr>
    </xdr:pic>
    <xdr:clientData/>
  </xdr:twoCellAnchor>
  <xdr:twoCellAnchor editAs="oneCell">
    <xdr:from>
      <xdr:col>4</xdr:col>
      <xdr:colOff>182440</xdr:colOff>
      <xdr:row>300</xdr:row>
      <xdr:rowOff>111235</xdr:rowOff>
    </xdr:from>
    <xdr:to>
      <xdr:col>4</xdr:col>
      <xdr:colOff>751883</xdr:colOff>
      <xdr:row>301</xdr:row>
      <xdr:rowOff>504015</xdr:rowOff>
    </xdr:to>
    <xdr:pic>
      <xdr:nvPicPr>
        <xdr:cNvPr id="22" name="11 Imagen" descr="PT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644821" y="49902138"/>
          <a:ext cx="569443" cy="570855"/>
        </a:xfrm>
        <a:prstGeom prst="rect">
          <a:avLst/>
        </a:prstGeom>
      </xdr:spPr>
    </xdr:pic>
    <xdr:clientData/>
  </xdr:twoCellAnchor>
  <xdr:twoCellAnchor editAs="oneCell">
    <xdr:from>
      <xdr:col>2</xdr:col>
      <xdr:colOff>655333</xdr:colOff>
      <xdr:row>300</xdr:row>
      <xdr:rowOff>113383</xdr:rowOff>
    </xdr:from>
    <xdr:to>
      <xdr:col>2</xdr:col>
      <xdr:colOff>1224133</xdr:colOff>
      <xdr:row>302</xdr:row>
      <xdr:rowOff>557</xdr:rowOff>
    </xdr:to>
    <xdr:pic>
      <xdr:nvPicPr>
        <xdr:cNvPr id="23" name="13 Imagen" descr="PRI.wmf"/>
        <xdr:cNvPicPr>
          <a:picLocks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2398823" y="49904286"/>
          <a:ext cx="568800" cy="570488"/>
        </a:xfrm>
        <a:prstGeom prst="rect">
          <a:avLst/>
        </a:prstGeom>
      </xdr:spPr>
    </xdr:pic>
    <xdr:clientData/>
  </xdr:twoCellAnchor>
  <xdr:twoCellAnchor editAs="oneCell">
    <xdr:from>
      <xdr:col>7</xdr:col>
      <xdr:colOff>189106</xdr:colOff>
      <xdr:row>300</xdr:row>
      <xdr:rowOff>121510</xdr:rowOff>
    </xdr:from>
    <xdr:to>
      <xdr:col>7</xdr:col>
      <xdr:colOff>758549</xdr:colOff>
      <xdr:row>302</xdr:row>
      <xdr:rowOff>9051</xdr:rowOff>
    </xdr:to>
    <xdr:pic>
      <xdr:nvPicPr>
        <xdr:cNvPr id="24" name="23 Imagen" descr="PD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7515074" y="49912413"/>
          <a:ext cx="569443" cy="570855"/>
        </a:xfrm>
        <a:prstGeom prst="rect">
          <a:avLst/>
        </a:prstGeom>
      </xdr:spPr>
    </xdr:pic>
    <xdr:clientData/>
  </xdr:twoCellAnchor>
  <xdr:twoCellAnchor editAs="oneCell">
    <xdr:from>
      <xdr:col>1</xdr:col>
      <xdr:colOff>269562</xdr:colOff>
      <xdr:row>300</xdr:row>
      <xdr:rowOff>109995</xdr:rowOff>
    </xdr:from>
    <xdr:to>
      <xdr:col>1</xdr:col>
      <xdr:colOff>839005</xdr:colOff>
      <xdr:row>301</xdr:row>
      <xdr:rowOff>502775</xdr:rowOff>
    </xdr:to>
    <xdr:pic>
      <xdr:nvPicPr>
        <xdr:cNvPr id="25" name="24 Imagen" descr="PAN.wmf"/>
        <xdr:cNvPicPr preferRelativeResize="0"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932171" y="49900898"/>
          <a:ext cx="569443" cy="570855"/>
        </a:xfrm>
        <a:prstGeom prst="rect">
          <a:avLst/>
        </a:prstGeom>
      </xdr:spPr>
    </xdr:pic>
    <xdr:clientData/>
  </xdr:twoCellAnchor>
  <xdr:twoCellAnchor editAs="oneCell">
    <xdr:from>
      <xdr:col>3</xdr:col>
      <xdr:colOff>185411</xdr:colOff>
      <xdr:row>300</xdr:row>
      <xdr:rowOff>117205</xdr:rowOff>
    </xdr:from>
    <xdr:to>
      <xdr:col>3</xdr:col>
      <xdr:colOff>754854</xdr:colOff>
      <xdr:row>302</xdr:row>
      <xdr:rowOff>4379</xdr:rowOff>
    </xdr:to>
    <xdr:pic>
      <xdr:nvPicPr>
        <xdr:cNvPr id="26" name="14 Imagen" descr="PRD.wmf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3788346" y="49908108"/>
          <a:ext cx="569443" cy="570488"/>
        </a:xfrm>
        <a:prstGeom prst="rect">
          <a:avLst/>
        </a:prstGeom>
      </xdr:spPr>
    </xdr:pic>
    <xdr:clientData/>
  </xdr:twoCellAnchor>
  <xdr:twoCellAnchor editAs="oneCell">
    <xdr:from>
      <xdr:col>10</xdr:col>
      <xdr:colOff>144145</xdr:colOff>
      <xdr:row>300</xdr:row>
      <xdr:rowOff>150235</xdr:rowOff>
    </xdr:from>
    <xdr:to>
      <xdr:col>10</xdr:col>
      <xdr:colOff>778234</xdr:colOff>
      <xdr:row>301</xdr:row>
      <xdr:rowOff>500673</xdr:rowOff>
    </xdr:to>
    <xdr:pic>
      <xdr:nvPicPr>
        <xdr:cNvPr id="30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265493" y="49941138"/>
          <a:ext cx="634089" cy="528513"/>
        </a:xfrm>
        <a:prstGeom prst="rect">
          <a:avLst/>
        </a:prstGeom>
      </xdr:spPr>
    </xdr:pic>
    <xdr:clientData/>
  </xdr:twoCellAnchor>
  <xdr:twoCellAnchor editAs="oneCell">
    <xdr:from>
      <xdr:col>0</xdr:col>
      <xdr:colOff>45050</xdr:colOff>
      <xdr:row>3</xdr:row>
      <xdr:rowOff>28962</xdr:rowOff>
    </xdr:from>
    <xdr:to>
      <xdr:col>0</xdr:col>
      <xdr:colOff>592094</xdr:colOff>
      <xdr:row>4</xdr:row>
      <xdr:rowOff>485904</xdr:rowOff>
    </xdr:to>
    <xdr:pic>
      <xdr:nvPicPr>
        <xdr:cNvPr id="33" name="32 Imagen" descr="24.- Pueblo Nuevo.wmf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5050" y="743337"/>
          <a:ext cx="547044" cy="633927"/>
        </a:xfrm>
        <a:prstGeom prst="rect">
          <a:avLst/>
        </a:prstGeom>
      </xdr:spPr>
    </xdr:pic>
    <xdr:clientData/>
  </xdr:twoCellAnchor>
  <xdr:twoCellAnchor editAs="oneCell">
    <xdr:from>
      <xdr:col>7</xdr:col>
      <xdr:colOff>146992</xdr:colOff>
      <xdr:row>3</xdr:row>
      <xdr:rowOff>52917</xdr:rowOff>
    </xdr:from>
    <xdr:to>
      <xdr:col>7</xdr:col>
      <xdr:colOff>753584</xdr:colOff>
      <xdr:row>4</xdr:row>
      <xdr:rowOff>463068</xdr:rowOff>
    </xdr:to>
    <xdr:pic>
      <xdr:nvPicPr>
        <xdr:cNvPr id="34" name="33 Imagen" descr="MC.wmf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7484770" y="776112"/>
          <a:ext cx="606592" cy="586540"/>
        </a:xfrm>
        <a:prstGeom prst="rect">
          <a:avLst/>
        </a:prstGeom>
      </xdr:spPr>
    </xdr:pic>
    <xdr:clientData/>
  </xdr:twoCellAnchor>
  <xdr:twoCellAnchor editAs="oneCell">
    <xdr:from>
      <xdr:col>5</xdr:col>
      <xdr:colOff>205787</xdr:colOff>
      <xdr:row>3</xdr:row>
      <xdr:rowOff>11760</xdr:rowOff>
    </xdr:from>
    <xdr:to>
      <xdr:col>5</xdr:col>
      <xdr:colOff>744370</xdr:colOff>
      <xdr:row>4</xdr:row>
      <xdr:rowOff>483371</xdr:rowOff>
    </xdr:to>
    <xdr:pic>
      <xdr:nvPicPr>
        <xdr:cNvPr id="35" name="34 Imagen" descr="Comun.wmf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673843" y="734955"/>
          <a:ext cx="538583" cy="648000"/>
        </a:xfrm>
        <a:prstGeom prst="rect">
          <a:avLst/>
        </a:prstGeom>
      </xdr:spPr>
    </xdr:pic>
    <xdr:clientData/>
  </xdr:twoCellAnchor>
  <xdr:twoCellAnchor editAs="oneCell">
    <xdr:from>
      <xdr:col>9</xdr:col>
      <xdr:colOff>141378</xdr:colOff>
      <xdr:row>293</xdr:row>
      <xdr:rowOff>150854</xdr:rowOff>
    </xdr:from>
    <xdr:to>
      <xdr:col>9</xdr:col>
      <xdr:colOff>775467</xdr:colOff>
      <xdr:row>294</xdr:row>
      <xdr:rowOff>501295</xdr:rowOff>
    </xdr:to>
    <xdr:pic>
      <xdr:nvPicPr>
        <xdr:cNvPr id="36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330933" y="48165137"/>
          <a:ext cx="634089" cy="528517"/>
        </a:xfrm>
        <a:prstGeom prst="rect">
          <a:avLst/>
        </a:prstGeom>
      </xdr:spPr>
    </xdr:pic>
    <xdr:clientData/>
  </xdr:twoCellAnchor>
  <xdr:twoCellAnchor editAs="oneCell">
    <xdr:from>
      <xdr:col>8</xdr:col>
      <xdr:colOff>164894</xdr:colOff>
      <xdr:row>294</xdr:row>
      <xdr:rowOff>203398</xdr:rowOff>
    </xdr:from>
    <xdr:to>
      <xdr:col>8</xdr:col>
      <xdr:colOff>798741</xdr:colOff>
      <xdr:row>294</xdr:row>
      <xdr:rowOff>315048</xdr:rowOff>
    </xdr:to>
    <xdr:pic>
      <xdr:nvPicPr>
        <xdr:cNvPr id="37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22655" y="48395757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6</xdr:col>
      <xdr:colOff>180562</xdr:colOff>
      <xdr:row>293</xdr:row>
      <xdr:rowOff>120192</xdr:rowOff>
    </xdr:from>
    <xdr:to>
      <xdr:col>6</xdr:col>
      <xdr:colOff>756586</xdr:colOff>
      <xdr:row>295</xdr:row>
      <xdr:rowOff>8146</xdr:rowOff>
    </xdr:to>
    <xdr:pic>
      <xdr:nvPicPr>
        <xdr:cNvPr id="38" name="11 Imagen" descr="PT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574736" y="48134475"/>
          <a:ext cx="576024" cy="571269"/>
        </a:xfrm>
        <a:prstGeom prst="rect">
          <a:avLst/>
        </a:prstGeom>
      </xdr:spPr>
    </xdr:pic>
    <xdr:clientData/>
  </xdr:twoCellAnchor>
  <xdr:twoCellAnchor editAs="oneCell">
    <xdr:from>
      <xdr:col>10</xdr:col>
      <xdr:colOff>165943</xdr:colOff>
      <xdr:row>293</xdr:row>
      <xdr:rowOff>129167</xdr:rowOff>
    </xdr:from>
    <xdr:to>
      <xdr:col>10</xdr:col>
      <xdr:colOff>731143</xdr:colOff>
      <xdr:row>295</xdr:row>
      <xdr:rowOff>3122</xdr:rowOff>
    </xdr:to>
    <xdr:pic>
      <xdr:nvPicPr>
        <xdr:cNvPr id="39" name="38 Imagen" descr="NOREG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287291" y="48143450"/>
          <a:ext cx="565200" cy="557270"/>
        </a:xfrm>
        <a:prstGeom prst="rect">
          <a:avLst/>
        </a:prstGeom>
      </xdr:spPr>
    </xdr:pic>
    <xdr:clientData/>
  </xdr:twoCellAnchor>
  <xdr:twoCellAnchor editAs="oneCell">
    <xdr:from>
      <xdr:col>11</xdr:col>
      <xdr:colOff>174401</xdr:colOff>
      <xdr:row>293</xdr:row>
      <xdr:rowOff>124653</xdr:rowOff>
    </xdr:from>
    <xdr:to>
      <xdr:col>11</xdr:col>
      <xdr:colOff>739601</xdr:colOff>
      <xdr:row>294</xdr:row>
      <xdr:rowOff>503847</xdr:rowOff>
    </xdr:to>
    <xdr:pic>
      <xdr:nvPicPr>
        <xdr:cNvPr id="40" name="39 Imagen" descr="NULOS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27543" y="48138936"/>
          <a:ext cx="565200" cy="557270"/>
        </a:xfrm>
        <a:prstGeom prst="rect">
          <a:avLst/>
        </a:prstGeom>
      </xdr:spPr>
    </xdr:pic>
    <xdr:clientData/>
  </xdr:twoCellAnchor>
  <xdr:twoCellAnchor editAs="oneCell">
    <xdr:from>
      <xdr:col>4</xdr:col>
      <xdr:colOff>205307</xdr:colOff>
      <xdr:row>293</xdr:row>
      <xdr:rowOff>76532</xdr:rowOff>
    </xdr:from>
    <xdr:to>
      <xdr:col>4</xdr:col>
      <xdr:colOff>723266</xdr:colOff>
      <xdr:row>295</xdr:row>
      <xdr:rowOff>38901</xdr:rowOff>
    </xdr:to>
    <xdr:pic>
      <xdr:nvPicPr>
        <xdr:cNvPr id="41" name="40 Imagen" descr="C_COMUN PAN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735894" y="48090815"/>
          <a:ext cx="517959" cy="645684"/>
        </a:xfrm>
        <a:prstGeom prst="rect">
          <a:avLst/>
        </a:prstGeom>
      </xdr:spPr>
    </xdr:pic>
    <xdr:clientData/>
  </xdr:twoCellAnchor>
  <xdr:twoCellAnchor editAs="oneCell">
    <xdr:from>
      <xdr:col>5</xdr:col>
      <xdr:colOff>205787</xdr:colOff>
      <xdr:row>293</xdr:row>
      <xdr:rowOff>69738</xdr:rowOff>
    </xdr:from>
    <xdr:to>
      <xdr:col>5</xdr:col>
      <xdr:colOff>744370</xdr:colOff>
      <xdr:row>295</xdr:row>
      <xdr:rowOff>36111</xdr:rowOff>
    </xdr:to>
    <xdr:pic>
      <xdr:nvPicPr>
        <xdr:cNvPr id="43" name="42 Imagen" descr="Comun.wmf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668168" y="48084021"/>
          <a:ext cx="538583" cy="649688"/>
        </a:xfrm>
        <a:prstGeom prst="rect">
          <a:avLst/>
        </a:prstGeom>
      </xdr:spPr>
    </xdr:pic>
    <xdr:clientData/>
  </xdr:twoCellAnchor>
  <xdr:twoCellAnchor editAs="oneCell">
    <xdr:from>
      <xdr:col>6</xdr:col>
      <xdr:colOff>146990</xdr:colOff>
      <xdr:row>300</xdr:row>
      <xdr:rowOff>99650</xdr:rowOff>
    </xdr:from>
    <xdr:to>
      <xdr:col>6</xdr:col>
      <xdr:colOff>806648</xdr:colOff>
      <xdr:row>301</xdr:row>
      <xdr:rowOff>497308</xdr:rowOff>
    </xdr:to>
    <xdr:pic>
      <xdr:nvPicPr>
        <xdr:cNvPr id="44" name="43 Imagen" descr="MC.wmf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6541164" y="49890553"/>
          <a:ext cx="659658" cy="575733"/>
        </a:xfrm>
        <a:prstGeom prst="rect">
          <a:avLst/>
        </a:prstGeom>
      </xdr:spPr>
    </xdr:pic>
    <xdr:clientData/>
  </xdr:twoCellAnchor>
  <xdr:twoCellAnchor editAs="oneCell">
    <xdr:from>
      <xdr:col>9</xdr:col>
      <xdr:colOff>152722</xdr:colOff>
      <xdr:row>301</xdr:row>
      <xdr:rowOff>175792</xdr:rowOff>
    </xdr:from>
    <xdr:to>
      <xdr:col>9</xdr:col>
      <xdr:colOff>786569</xdr:colOff>
      <xdr:row>301</xdr:row>
      <xdr:rowOff>287442</xdr:rowOff>
    </xdr:to>
    <xdr:pic>
      <xdr:nvPicPr>
        <xdr:cNvPr id="45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342277" y="50144770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11</xdr:col>
      <xdr:colOff>164629</xdr:colOff>
      <xdr:row>300</xdr:row>
      <xdr:rowOff>127167</xdr:rowOff>
    </xdr:from>
    <xdr:to>
      <xdr:col>11</xdr:col>
      <xdr:colOff>729829</xdr:colOff>
      <xdr:row>302</xdr:row>
      <xdr:rowOff>1123</xdr:rowOff>
    </xdr:to>
    <xdr:pic>
      <xdr:nvPicPr>
        <xdr:cNvPr id="46" name="45 Imagen" descr="NOREG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217771" y="49918070"/>
          <a:ext cx="565200" cy="557270"/>
        </a:xfrm>
        <a:prstGeom prst="rect">
          <a:avLst/>
        </a:prstGeom>
      </xdr:spPr>
    </xdr:pic>
    <xdr:clientData/>
  </xdr:twoCellAnchor>
  <xdr:twoCellAnchor editAs="oneCell">
    <xdr:from>
      <xdr:col>12</xdr:col>
      <xdr:colOff>106825</xdr:colOff>
      <xdr:row>300</xdr:row>
      <xdr:rowOff>122653</xdr:rowOff>
    </xdr:from>
    <xdr:to>
      <xdr:col>12</xdr:col>
      <xdr:colOff>672025</xdr:colOff>
      <xdr:row>301</xdr:row>
      <xdr:rowOff>501848</xdr:rowOff>
    </xdr:to>
    <xdr:pic>
      <xdr:nvPicPr>
        <xdr:cNvPr id="47" name="46 Imagen" descr="NULOS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091760" y="49913556"/>
          <a:ext cx="565200" cy="557270"/>
        </a:xfrm>
        <a:prstGeom prst="rect">
          <a:avLst/>
        </a:prstGeom>
      </xdr:spPr>
    </xdr:pic>
    <xdr:clientData/>
  </xdr:twoCellAnchor>
  <xdr:twoCellAnchor editAs="oneCell">
    <xdr:from>
      <xdr:col>7</xdr:col>
      <xdr:colOff>136662</xdr:colOff>
      <xdr:row>293</xdr:row>
      <xdr:rowOff>124238</xdr:rowOff>
    </xdr:from>
    <xdr:to>
      <xdr:col>7</xdr:col>
      <xdr:colOff>796320</xdr:colOff>
      <xdr:row>295</xdr:row>
      <xdr:rowOff>16656</xdr:rowOff>
    </xdr:to>
    <xdr:pic>
      <xdr:nvPicPr>
        <xdr:cNvPr id="48" name="47 Imagen" descr="MC.wmf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7462630" y="48138521"/>
          <a:ext cx="659658" cy="575733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299</xdr:row>
      <xdr:rowOff>323850</xdr:rowOff>
    </xdr:from>
    <xdr:to>
      <xdr:col>1</xdr:col>
      <xdr:colOff>1009650</xdr:colOff>
      <xdr:row>301</xdr:row>
      <xdr:rowOff>504825</xdr:rowOff>
    </xdr:to>
    <xdr:sp macro="" textlink="">
      <xdr:nvSpPr>
        <xdr:cNvPr id="6145" name="AutoShape 1"/>
        <xdr:cNvSpPr>
          <a:spLocks noChangeAspect="1" noChangeArrowheads="1"/>
        </xdr:cNvSpPr>
      </xdr:nvSpPr>
      <xdr:spPr bwMode="auto">
        <a:xfrm>
          <a:off x="1076325" y="49901475"/>
          <a:ext cx="552450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14217</xdr:rowOff>
    </xdr:from>
    <xdr:to>
      <xdr:col>1</xdr:col>
      <xdr:colOff>991595</xdr:colOff>
      <xdr:row>2</xdr:row>
      <xdr:rowOff>200361</xdr:rowOff>
    </xdr:to>
    <xdr:pic>
      <xdr:nvPicPr>
        <xdr:cNvPr id="10" name="9 Imagen" descr="LOGO IEPC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217"/>
          <a:ext cx="1653583" cy="662394"/>
        </a:xfrm>
        <a:prstGeom prst="rect">
          <a:avLst/>
        </a:prstGeom>
      </xdr:spPr>
    </xdr:pic>
    <xdr:clientData/>
  </xdr:twoCellAnchor>
  <xdr:twoCellAnchor editAs="oneCell">
    <xdr:from>
      <xdr:col>11</xdr:col>
      <xdr:colOff>60107</xdr:colOff>
      <xdr:row>376</xdr:row>
      <xdr:rowOff>309562</xdr:rowOff>
    </xdr:from>
    <xdr:to>
      <xdr:col>12</xdr:col>
      <xdr:colOff>24792</xdr:colOff>
      <xdr:row>376</xdr:row>
      <xdr:rowOff>311674</xdr:rowOff>
    </xdr:to>
    <xdr:pic>
      <xdr:nvPicPr>
        <xdr:cNvPr id="18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23045" y="46358175"/>
          <a:ext cx="633847" cy="2112"/>
        </a:xfrm>
        <a:prstGeom prst="rect">
          <a:avLst/>
        </a:prstGeom>
      </xdr:spPr>
    </xdr:pic>
    <xdr:clientData/>
  </xdr:twoCellAnchor>
  <xdr:twoCellAnchor editAs="oneCell">
    <xdr:from>
      <xdr:col>0</xdr:col>
      <xdr:colOff>94257</xdr:colOff>
      <xdr:row>3</xdr:row>
      <xdr:rowOff>24805</xdr:rowOff>
    </xdr:from>
    <xdr:to>
      <xdr:col>0</xdr:col>
      <xdr:colOff>551372</xdr:colOff>
      <xdr:row>4</xdr:row>
      <xdr:rowOff>461366</xdr:rowOff>
    </xdr:to>
    <xdr:pic>
      <xdr:nvPicPr>
        <xdr:cNvPr id="33" name="32 Imagen" descr="33.- Santiago Papasquiaro.wmf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4257" y="739180"/>
          <a:ext cx="457115" cy="615155"/>
        </a:xfrm>
        <a:prstGeom prst="rect">
          <a:avLst/>
        </a:prstGeom>
      </xdr:spPr>
    </xdr:pic>
    <xdr:clientData/>
  </xdr:twoCellAnchor>
  <xdr:twoCellAnchor editAs="oneCell">
    <xdr:from>
      <xdr:col>11</xdr:col>
      <xdr:colOff>60107</xdr:colOff>
      <xdr:row>376</xdr:row>
      <xdr:rowOff>309562</xdr:rowOff>
    </xdr:from>
    <xdr:to>
      <xdr:col>12</xdr:col>
      <xdr:colOff>292457</xdr:colOff>
      <xdr:row>376</xdr:row>
      <xdr:rowOff>311674</xdr:rowOff>
    </xdr:to>
    <xdr:pic>
      <xdr:nvPicPr>
        <xdr:cNvPr id="34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56495" y="34861500"/>
          <a:ext cx="633847" cy="2112"/>
        </a:xfrm>
        <a:prstGeom prst="rect">
          <a:avLst/>
        </a:prstGeom>
      </xdr:spPr>
    </xdr:pic>
    <xdr:clientData/>
  </xdr:twoCellAnchor>
  <xdr:twoCellAnchor editAs="oneCell">
    <xdr:from>
      <xdr:col>12</xdr:col>
      <xdr:colOff>42578</xdr:colOff>
      <xdr:row>368</xdr:row>
      <xdr:rowOff>42065</xdr:rowOff>
    </xdr:from>
    <xdr:to>
      <xdr:col>13</xdr:col>
      <xdr:colOff>4321</xdr:colOff>
      <xdr:row>369</xdr:row>
      <xdr:rowOff>368687</xdr:rowOff>
    </xdr:to>
    <xdr:pic>
      <xdr:nvPicPr>
        <xdr:cNvPr id="35" name="4 Imagen" descr="E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885078" y="61136011"/>
          <a:ext cx="605474" cy="505215"/>
        </a:xfrm>
        <a:prstGeom prst="rect">
          <a:avLst/>
        </a:prstGeom>
      </xdr:spPr>
    </xdr:pic>
    <xdr:clientData/>
  </xdr:twoCellAnchor>
  <xdr:twoCellAnchor editAs="oneCell">
    <xdr:from>
      <xdr:col>11</xdr:col>
      <xdr:colOff>22418</xdr:colOff>
      <xdr:row>369</xdr:row>
      <xdr:rowOff>63604</xdr:rowOff>
    </xdr:from>
    <xdr:to>
      <xdr:col>12</xdr:col>
      <xdr:colOff>3009</xdr:colOff>
      <xdr:row>369</xdr:row>
      <xdr:rowOff>175254</xdr:rowOff>
    </xdr:to>
    <xdr:pic>
      <xdr:nvPicPr>
        <xdr:cNvPr id="36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00152" y="61336144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13</xdr:col>
      <xdr:colOff>57755</xdr:colOff>
      <xdr:row>368</xdr:row>
      <xdr:rowOff>10507</xdr:rowOff>
    </xdr:from>
    <xdr:to>
      <xdr:col>14</xdr:col>
      <xdr:colOff>7799</xdr:colOff>
      <xdr:row>369</xdr:row>
      <xdr:rowOff>389701</xdr:rowOff>
    </xdr:to>
    <xdr:pic>
      <xdr:nvPicPr>
        <xdr:cNvPr id="37" name="36 Imagen" descr="NOREG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565021" y="61104453"/>
          <a:ext cx="565200" cy="557787"/>
        </a:xfrm>
        <a:prstGeom prst="rect">
          <a:avLst/>
        </a:prstGeom>
      </xdr:spPr>
    </xdr:pic>
    <xdr:clientData/>
  </xdr:twoCellAnchor>
  <xdr:twoCellAnchor editAs="oneCell">
    <xdr:from>
      <xdr:col>14</xdr:col>
      <xdr:colOff>49923</xdr:colOff>
      <xdr:row>368</xdr:row>
      <xdr:rowOff>13807</xdr:rowOff>
    </xdr:from>
    <xdr:to>
      <xdr:col>14</xdr:col>
      <xdr:colOff>615123</xdr:colOff>
      <xdr:row>369</xdr:row>
      <xdr:rowOff>393001</xdr:rowOff>
    </xdr:to>
    <xdr:pic>
      <xdr:nvPicPr>
        <xdr:cNvPr id="38" name="37 Imagen" descr="NULOS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221954" y="61107753"/>
          <a:ext cx="565200" cy="557787"/>
        </a:xfrm>
        <a:prstGeom prst="rect">
          <a:avLst/>
        </a:prstGeom>
      </xdr:spPr>
    </xdr:pic>
    <xdr:clientData/>
  </xdr:twoCellAnchor>
  <xdr:twoCellAnchor editAs="oneCell">
    <xdr:from>
      <xdr:col>4</xdr:col>
      <xdr:colOff>76039</xdr:colOff>
      <xdr:row>367</xdr:row>
      <xdr:rowOff>142578</xdr:rowOff>
    </xdr:from>
    <xdr:to>
      <xdr:col>4</xdr:col>
      <xdr:colOff>593998</xdr:colOff>
      <xdr:row>369</xdr:row>
      <xdr:rowOff>431592</xdr:rowOff>
    </xdr:to>
    <xdr:pic>
      <xdr:nvPicPr>
        <xdr:cNvPr id="39" name="38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600414" y="61057930"/>
          <a:ext cx="517959" cy="646201"/>
        </a:xfrm>
        <a:prstGeom prst="rect">
          <a:avLst/>
        </a:prstGeom>
      </xdr:spPr>
    </xdr:pic>
    <xdr:clientData/>
  </xdr:twoCellAnchor>
  <xdr:twoCellAnchor editAs="oneCell">
    <xdr:from>
      <xdr:col>5</xdr:col>
      <xdr:colOff>56458</xdr:colOff>
      <xdr:row>367</xdr:row>
      <xdr:rowOff>162517</xdr:rowOff>
    </xdr:from>
    <xdr:to>
      <xdr:col>6</xdr:col>
      <xdr:colOff>577</xdr:colOff>
      <xdr:row>369</xdr:row>
      <xdr:rowOff>375831</xdr:rowOff>
    </xdr:to>
    <xdr:pic>
      <xdr:nvPicPr>
        <xdr:cNvPr id="41" name="40 Imagen" descr="PRI.wmf"/>
        <xdr:cNvPicPr preferRelativeResize="0">
          <a:picLocks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245599" y="61077869"/>
          <a:ext cx="568800" cy="570501"/>
        </a:xfrm>
        <a:prstGeom prst="rect">
          <a:avLst/>
        </a:prstGeom>
      </xdr:spPr>
    </xdr:pic>
    <xdr:clientData/>
  </xdr:twoCellAnchor>
  <xdr:twoCellAnchor editAs="oneCell">
    <xdr:from>
      <xdr:col>9</xdr:col>
      <xdr:colOff>60344</xdr:colOff>
      <xdr:row>367</xdr:row>
      <xdr:rowOff>177529</xdr:rowOff>
    </xdr:from>
    <xdr:to>
      <xdr:col>10</xdr:col>
      <xdr:colOff>4463</xdr:colOff>
      <xdr:row>369</xdr:row>
      <xdr:rowOff>390843</xdr:rowOff>
    </xdr:to>
    <xdr:pic>
      <xdr:nvPicPr>
        <xdr:cNvPr id="42" name="41 Imagen" descr="PD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7908547" y="61092881"/>
          <a:ext cx="568800" cy="570501"/>
        </a:xfrm>
        <a:prstGeom prst="rect">
          <a:avLst/>
        </a:prstGeom>
      </xdr:spPr>
    </xdr:pic>
    <xdr:clientData/>
  </xdr:twoCellAnchor>
  <xdr:twoCellAnchor editAs="oneCell">
    <xdr:from>
      <xdr:col>10</xdr:col>
      <xdr:colOff>55710</xdr:colOff>
      <xdr:row>367</xdr:row>
      <xdr:rowOff>174634</xdr:rowOff>
    </xdr:from>
    <xdr:to>
      <xdr:col>10</xdr:col>
      <xdr:colOff>614985</xdr:colOff>
      <xdr:row>369</xdr:row>
      <xdr:rowOff>387948</xdr:rowOff>
    </xdr:to>
    <xdr:pic>
      <xdr:nvPicPr>
        <xdr:cNvPr id="43" name="42 Imagen" descr="PNA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8568679" y="61089986"/>
          <a:ext cx="568800" cy="570501"/>
        </a:xfrm>
        <a:prstGeom prst="rect">
          <a:avLst/>
        </a:prstGeom>
      </xdr:spPr>
    </xdr:pic>
    <xdr:clientData/>
  </xdr:twoCellAnchor>
  <xdr:twoCellAnchor editAs="oneCell">
    <xdr:from>
      <xdr:col>6</xdr:col>
      <xdr:colOff>64514</xdr:colOff>
      <xdr:row>367</xdr:row>
      <xdr:rowOff>175478</xdr:rowOff>
    </xdr:from>
    <xdr:to>
      <xdr:col>7</xdr:col>
      <xdr:colOff>8632</xdr:colOff>
      <xdr:row>369</xdr:row>
      <xdr:rowOff>388792</xdr:rowOff>
    </xdr:to>
    <xdr:pic>
      <xdr:nvPicPr>
        <xdr:cNvPr id="44" name="43 Imagen" descr="PT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583186" y="61090830"/>
          <a:ext cx="568800" cy="570501"/>
        </a:xfrm>
        <a:prstGeom prst="rect">
          <a:avLst/>
        </a:prstGeom>
      </xdr:spPr>
    </xdr:pic>
    <xdr:clientData/>
  </xdr:twoCellAnchor>
  <xdr:twoCellAnchor editAs="oneCell">
    <xdr:from>
      <xdr:col>7</xdr:col>
      <xdr:colOff>62394</xdr:colOff>
      <xdr:row>367</xdr:row>
      <xdr:rowOff>161882</xdr:rowOff>
    </xdr:from>
    <xdr:to>
      <xdr:col>8</xdr:col>
      <xdr:colOff>6513</xdr:colOff>
      <xdr:row>369</xdr:row>
      <xdr:rowOff>375196</xdr:rowOff>
    </xdr:to>
    <xdr:pic>
      <xdr:nvPicPr>
        <xdr:cNvPr id="45" name="44 Imagen" descr="PVEM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5916300" y="61077234"/>
          <a:ext cx="568800" cy="570501"/>
        </a:xfrm>
        <a:prstGeom prst="rect">
          <a:avLst/>
        </a:prstGeom>
      </xdr:spPr>
    </xdr:pic>
    <xdr:clientData/>
  </xdr:twoCellAnchor>
  <xdr:twoCellAnchor editAs="oneCell">
    <xdr:from>
      <xdr:col>4</xdr:col>
      <xdr:colOff>70243</xdr:colOff>
      <xdr:row>374</xdr:row>
      <xdr:rowOff>225473</xdr:rowOff>
    </xdr:from>
    <xdr:to>
      <xdr:col>5</xdr:col>
      <xdr:colOff>2383</xdr:colOff>
      <xdr:row>376</xdr:row>
      <xdr:rowOff>388691</xdr:rowOff>
    </xdr:to>
    <xdr:pic>
      <xdr:nvPicPr>
        <xdr:cNvPr id="46" name="13 Imagen" descr="PRI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594618" y="62867231"/>
          <a:ext cx="566346" cy="570015"/>
        </a:xfrm>
        <a:prstGeom prst="rect">
          <a:avLst/>
        </a:prstGeom>
      </xdr:spPr>
    </xdr:pic>
    <xdr:clientData/>
  </xdr:twoCellAnchor>
  <xdr:twoCellAnchor editAs="oneCell">
    <xdr:from>
      <xdr:col>3</xdr:col>
      <xdr:colOff>194362</xdr:colOff>
      <xdr:row>374</xdr:row>
      <xdr:rowOff>216592</xdr:rowOff>
    </xdr:from>
    <xdr:to>
      <xdr:col>3</xdr:col>
      <xdr:colOff>762289</xdr:colOff>
      <xdr:row>376</xdr:row>
      <xdr:rowOff>379810</xdr:rowOff>
    </xdr:to>
    <xdr:pic>
      <xdr:nvPicPr>
        <xdr:cNvPr id="47" name="46 Imagen" descr="PAN.wmf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3791042" y="62858350"/>
          <a:ext cx="567927" cy="570015"/>
        </a:xfrm>
        <a:prstGeom prst="rect">
          <a:avLst/>
        </a:prstGeom>
      </xdr:spPr>
    </xdr:pic>
    <xdr:clientData/>
  </xdr:twoCellAnchor>
  <xdr:twoCellAnchor editAs="oneCell">
    <xdr:from>
      <xdr:col>5</xdr:col>
      <xdr:colOff>57504</xdr:colOff>
      <xdr:row>375</xdr:row>
      <xdr:rowOff>3630</xdr:rowOff>
    </xdr:from>
    <xdr:to>
      <xdr:col>6</xdr:col>
      <xdr:colOff>1326</xdr:colOff>
      <xdr:row>376</xdr:row>
      <xdr:rowOff>395051</xdr:rowOff>
    </xdr:to>
    <xdr:pic>
      <xdr:nvPicPr>
        <xdr:cNvPr id="48" name="14 Imagen" descr="PRD.wmf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5246645" y="62873591"/>
          <a:ext cx="568503" cy="570015"/>
        </a:xfrm>
        <a:prstGeom prst="rect">
          <a:avLst/>
        </a:prstGeom>
      </xdr:spPr>
    </xdr:pic>
    <xdr:clientData/>
  </xdr:twoCellAnchor>
  <xdr:twoCellAnchor editAs="oneCell">
    <xdr:from>
      <xdr:col>13</xdr:col>
      <xdr:colOff>63380</xdr:colOff>
      <xdr:row>375</xdr:row>
      <xdr:rowOff>2673</xdr:rowOff>
    </xdr:from>
    <xdr:to>
      <xdr:col>14</xdr:col>
      <xdr:colOff>3899</xdr:colOff>
      <xdr:row>376</xdr:row>
      <xdr:rowOff>381866</xdr:rowOff>
    </xdr:to>
    <xdr:pic>
      <xdr:nvPicPr>
        <xdr:cNvPr id="49" name="48 Imagen" descr="NOREG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570646" y="62872634"/>
          <a:ext cx="565200" cy="557787"/>
        </a:xfrm>
        <a:prstGeom prst="rect">
          <a:avLst/>
        </a:prstGeom>
      </xdr:spPr>
    </xdr:pic>
    <xdr:clientData/>
  </xdr:twoCellAnchor>
  <xdr:twoCellAnchor editAs="oneCell">
    <xdr:from>
      <xdr:col>14</xdr:col>
      <xdr:colOff>62838</xdr:colOff>
      <xdr:row>375</xdr:row>
      <xdr:rowOff>5973</xdr:rowOff>
    </xdr:from>
    <xdr:to>
      <xdr:col>15</xdr:col>
      <xdr:colOff>3356</xdr:colOff>
      <xdr:row>376</xdr:row>
      <xdr:rowOff>385166</xdr:rowOff>
    </xdr:to>
    <xdr:pic>
      <xdr:nvPicPr>
        <xdr:cNvPr id="50" name="49 Imagen" descr="NULOS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234869" y="62875934"/>
          <a:ext cx="565200" cy="557787"/>
        </a:xfrm>
        <a:prstGeom prst="rect">
          <a:avLst/>
        </a:prstGeom>
      </xdr:spPr>
    </xdr:pic>
    <xdr:clientData/>
  </xdr:twoCellAnchor>
  <xdr:twoCellAnchor editAs="oneCell">
    <xdr:from>
      <xdr:col>12</xdr:col>
      <xdr:colOff>34727</xdr:colOff>
      <xdr:row>375</xdr:row>
      <xdr:rowOff>40896</xdr:rowOff>
    </xdr:from>
    <xdr:to>
      <xdr:col>13</xdr:col>
      <xdr:colOff>5995</xdr:colOff>
      <xdr:row>376</xdr:row>
      <xdr:rowOff>367517</xdr:rowOff>
    </xdr:to>
    <xdr:pic>
      <xdr:nvPicPr>
        <xdr:cNvPr id="51" name="4 Imagen" descr="E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877227" y="62910857"/>
          <a:ext cx="605474" cy="505215"/>
        </a:xfrm>
        <a:prstGeom prst="rect">
          <a:avLst/>
        </a:prstGeom>
      </xdr:spPr>
    </xdr:pic>
    <xdr:clientData/>
  </xdr:twoCellAnchor>
  <xdr:twoCellAnchor editAs="oneCell">
    <xdr:from>
      <xdr:col>11</xdr:col>
      <xdr:colOff>19425</xdr:colOff>
      <xdr:row>376</xdr:row>
      <xdr:rowOff>64865</xdr:rowOff>
    </xdr:from>
    <xdr:to>
      <xdr:col>12</xdr:col>
      <xdr:colOff>16</xdr:colOff>
      <xdr:row>376</xdr:row>
      <xdr:rowOff>176515</xdr:rowOff>
    </xdr:to>
    <xdr:pic>
      <xdr:nvPicPr>
        <xdr:cNvPr id="52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197159" y="63113420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9</xdr:col>
      <xdr:colOff>57351</xdr:colOff>
      <xdr:row>375</xdr:row>
      <xdr:rowOff>196</xdr:rowOff>
    </xdr:from>
    <xdr:to>
      <xdr:col>10</xdr:col>
      <xdr:colOff>1470</xdr:colOff>
      <xdr:row>376</xdr:row>
      <xdr:rowOff>392103</xdr:rowOff>
    </xdr:to>
    <xdr:pic>
      <xdr:nvPicPr>
        <xdr:cNvPr id="54" name="53 Imagen" descr="PD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7905554" y="62870157"/>
          <a:ext cx="568800" cy="570501"/>
        </a:xfrm>
        <a:prstGeom prst="rect">
          <a:avLst/>
        </a:prstGeom>
      </xdr:spPr>
    </xdr:pic>
    <xdr:clientData/>
  </xdr:twoCellAnchor>
  <xdr:twoCellAnchor editAs="oneCell">
    <xdr:from>
      <xdr:col>10</xdr:col>
      <xdr:colOff>52717</xdr:colOff>
      <xdr:row>374</xdr:row>
      <xdr:rowOff>225504</xdr:rowOff>
    </xdr:from>
    <xdr:to>
      <xdr:col>11</xdr:col>
      <xdr:colOff>6360</xdr:colOff>
      <xdr:row>376</xdr:row>
      <xdr:rowOff>389208</xdr:rowOff>
    </xdr:to>
    <xdr:pic>
      <xdr:nvPicPr>
        <xdr:cNvPr id="55" name="54 Imagen" descr="PNA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8565686" y="62867262"/>
          <a:ext cx="568800" cy="570501"/>
        </a:xfrm>
        <a:prstGeom prst="rect">
          <a:avLst/>
        </a:prstGeom>
      </xdr:spPr>
    </xdr:pic>
    <xdr:clientData/>
  </xdr:twoCellAnchor>
  <xdr:twoCellAnchor editAs="oneCell">
    <xdr:from>
      <xdr:col>6</xdr:col>
      <xdr:colOff>57040</xdr:colOff>
      <xdr:row>374</xdr:row>
      <xdr:rowOff>222305</xdr:rowOff>
    </xdr:from>
    <xdr:to>
      <xdr:col>7</xdr:col>
      <xdr:colOff>1158</xdr:colOff>
      <xdr:row>376</xdr:row>
      <xdr:rowOff>386009</xdr:rowOff>
    </xdr:to>
    <xdr:pic>
      <xdr:nvPicPr>
        <xdr:cNvPr id="56" name="55 Imagen" descr="PT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575712" y="62864063"/>
          <a:ext cx="568800" cy="570501"/>
        </a:xfrm>
        <a:prstGeom prst="rect">
          <a:avLst/>
        </a:prstGeom>
      </xdr:spPr>
    </xdr:pic>
    <xdr:clientData/>
  </xdr:twoCellAnchor>
  <xdr:twoCellAnchor editAs="oneCell">
    <xdr:from>
      <xdr:col>7</xdr:col>
      <xdr:colOff>56089</xdr:colOff>
      <xdr:row>375</xdr:row>
      <xdr:rowOff>1114</xdr:rowOff>
    </xdr:from>
    <xdr:to>
      <xdr:col>8</xdr:col>
      <xdr:colOff>208</xdr:colOff>
      <xdr:row>376</xdr:row>
      <xdr:rowOff>393021</xdr:rowOff>
    </xdr:to>
    <xdr:pic>
      <xdr:nvPicPr>
        <xdr:cNvPr id="57" name="56 Imagen" descr="PVEM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5909995" y="62871075"/>
          <a:ext cx="568800" cy="570501"/>
        </a:xfrm>
        <a:prstGeom prst="rect">
          <a:avLst/>
        </a:prstGeom>
      </xdr:spPr>
    </xdr:pic>
    <xdr:clientData/>
  </xdr:twoCellAnchor>
  <xdr:twoCellAnchor editAs="oneCell">
    <xdr:from>
      <xdr:col>8</xdr:col>
      <xdr:colOff>40063</xdr:colOff>
      <xdr:row>367</xdr:row>
      <xdr:rowOff>174387</xdr:rowOff>
    </xdr:from>
    <xdr:to>
      <xdr:col>9</xdr:col>
      <xdr:colOff>7742</xdr:colOff>
      <xdr:row>369</xdr:row>
      <xdr:rowOff>381617</xdr:rowOff>
    </xdr:to>
    <xdr:pic>
      <xdr:nvPicPr>
        <xdr:cNvPr id="58" name="57 Imagen" descr="MC.wmf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7223501" y="61089739"/>
          <a:ext cx="620935" cy="564417"/>
        </a:xfrm>
        <a:prstGeom prst="rect">
          <a:avLst/>
        </a:prstGeom>
      </xdr:spPr>
    </xdr:pic>
    <xdr:clientData/>
  </xdr:twoCellAnchor>
  <xdr:twoCellAnchor editAs="oneCell">
    <xdr:from>
      <xdr:col>8</xdr:col>
      <xdr:colOff>15259</xdr:colOff>
      <xdr:row>375</xdr:row>
      <xdr:rowOff>11744</xdr:rowOff>
    </xdr:from>
    <xdr:to>
      <xdr:col>9</xdr:col>
      <xdr:colOff>1988</xdr:colOff>
      <xdr:row>376</xdr:row>
      <xdr:rowOff>397568</xdr:rowOff>
    </xdr:to>
    <xdr:pic>
      <xdr:nvPicPr>
        <xdr:cNvPr id="59" name="58 Imagen" descr="MC.wmf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7198697" y="62881705"/>
          <a:ext cx="620935" cy="564418"/>
        </a:xfrm>
        <a:prstGeom prst="rect">
          <a:avLst/>
        </a:prstGeom>
      </xdr:spPr>
    </xdr:pic>
    <xdr:clientData/>
  </xdr:twoCellAnchor>
  <xdr:twoCellAnchor editAs="oneCell">
    <xdr:from>
      <xdr:col>12</xdr:col>
      <xdr:colOff>48311</xdr:colOff>
      <xdr:row>3</xdr:row>
      <xdr:rowOff>99268</xdr:rowOff>
    </xdr:from>
    <xdr:to>
      <xdr:col>13</xdr:col>
      <xdr:colOff>529</xdr:colOff>
      <xdr:row>4</xdr:row>
      <xdr:rowOff>425889</xdr:rowOff>
    </xdr:to>
    <xdr:pic>
      <xdr:nvPicPr>
        <xdr:cNvPr id="60" name="4 Imagen" descr="E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28992" y="822686"/>
          <a:ext cx="605474" cy="501447"/>
        </a:xfrm>
        <a:prstGeom prst="rect">
          <a:avLst/>
        </a:prstGeom>
      </xdr:spPr>
    </xdr:pic>
    <xdr:clientData/>
  </xdr:twoCellAnchor>
  <xdr:twoCellAnchor editAs="oneCell">
    <xdr:from>
      <xdr:col>11</xdr:col>
      <xdr:colOff>30581</xdr:colOff>
      <xdr:row>4</xdr:row>
      <xdr:rowOff>128096</xdr:rowOff>
    </xdr:from>
    <xdr:to>
      <xdr:col>12</xdr:col>
      <xdr:colOff>1647</xdr:colOff>
      <xdr:row>4</xdr:row>
      <xdr:rowOff>239746</xdr:rowOff>
    </xdr:to>
    <xdr:pic>
      <xdr:nvPicPr>
        <xdr:cNvPr id="61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42100" y="1026340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13</xdr:col>
      <xdr:colOff>47833</xdr:colOff>
      <xdr:row>3</xdr:row>
      <xdr:rowOff>74999</xdr:rowOff>
    </xdr:from>
    <xdr:to>
      <xdr:col>13</xdr:col>
      <xdr:colOff>613033</xdr:colOff>
      <xdr:row>4</xdr:row>
      <xdr:rowOff>454192</xdr:rowOff>
    </xdr:to>
    <xdr:pic>
      <xdr:nvPicPr>
        <xdr:cNvPr id="62" name="61 Imagen" descr="NOREG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577721" y="789374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14</xdr:col>
      <xdr:colOff>48375</xdr:colOff>
      <xdr:row>3</xdr:row>
      <xdr:rowOff>79881</xdr:rowOff>
    </xdr:from>
    <xdr:to>
      <xdr:col>14</xdr:col>
      <xdr:colOff>613575</xdr:colOff>
      <xdr:row>4</xdr:row>
      <xdr:rowOff>459074</xdr:rowOff>
    </xdr:to>
    <xdr:pic>
      <xdr:nvPicPr>
        <xdr:cNvPr id="63" name="62 Imagen" descr="NULOS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241318" y="797459"/>
          <a:ext cx="565200" cy="556453"/>
        </a:xfrm>
        <a:prstGeom prst="rect">
          <a:avLst/>
        </a:prstGeom>
      </xdr:spPr>
    </xdr:pic>
    <xdr:clientData/>
  </xdr:twoCellAnchor>
  <xdr:twoCellAnchor editAs="oneCell">
    <xdr:from>
      <xdr:col>4</xdr:col>
      <xdr:colOff>76039</xdr:colOff>
      <xdr:row>3</xdr:row>
      <xdr:rowOff>18554</xdr:rowOff>
    </xdr:from>
    <xdr:to>
      <xdr:col>4</xdr:col>
      <xdr:colOff>593998</xdr:colOff>
      <xdr:row>4</xdr:row>
      <xdr:rowOff>486161</xdr:rowOff>
    </xdr:to>
    <xdr:pic>
      <xdr:nvPicPr>
        <xdr:cNvPr id="64" name="63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605177" y="732929"/>
          <a:ext cx="517959" cy="643820"/>
        </a:xfrm>
        <a:prstGeom prst="rect">
          <a:avLst/>
        </a:prstGeom>
      </xdr:spPr>
    </xdr:pic>
    <xdr:clientData/>
  </xdr:twoCellAnchor>
  <xdr:twoCellAnchor editAs="oneCell">
    <xdr:from>
      <xdr:col>5</xdr:col>
      <xdr:colOff>46536</xdr:colOff>
      <xdr:row>3</xdr:row>
      <xdr:rowOff>48415</xdr:rowOff>
    </xdr:from>
    <xdr:to>
      <xdr:col>6</xdr:col>
      <xdr:colOff>180</xdr:colOff>
      <xdr:row>4</xdr:row>
      <xdr:rowOff>440322</xdr:rowOff>
    </xdr:to>
    <xdr:pic>
      <xdr:nvPicPr>
        <xdr:cNvPr id="66" name="65 Imagen" descr="PRI.wmf"/>
        <xdr:cNvPicPr preferRelativeResize="0">
          <a:picLocks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242424" y="762790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9</xdr:col>
      <xdr:colOff>68507</xdr:colOff>
      <xdr:row>3</xdr:row>
      <xdr:rowOff>63427</xdr:rowOff>
    </xdr:from>
    <xdr:to>
      <xdr:col>10</xdr:col>
      <xdr:colOff>3101</xdr:colOff>
      <xdr:row>4</xdr:row>
      <xdr:rowOff>455334</xdr:rowOff>
    </xdr:to>
    <xdr:pic>
      <xdr:nvPicPr>
        <xdr:cNvPr id="67" name="66 Imagen" descr="PD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7941703" y="786845"/>
          <a:ext cx="568800" cy="566733"/>
        </a:xfrm>
        <a:prstGeom prst="rect">
          <a:avLst/>
        </a:prstGeom>
      </xdr:spPr>
    </xdr:pic>
    <xdr:clientData/>
  </xdr:twoCellAnchor>
  <xdr:twoCellAnchor editAs="oneCell">
    <xdr:from>
      <xdr:col>10</xdr:col>
      <xdr:colOff>63873</xdr:colOff>
      <xdr:row>3</xdr:row>
      <xdr:rowOff>60532</xdr:rowOff>
    </xdr:from>
    <xdr:to>
      <xdr:col>11</xdr:col>
      <xdr:colOff>7991</xdr:colOff>
      <xdr:row>4</xdr:row>
      <xdr:rowOff>452439</xdr:rowOff>
    </xdr:to>
    <xdr:pic>
      <xdr:nvPicPr>
        <xdr:cNvPr id="68" name="67 Imagen" descr="PNA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8606231" y="783950"/>
          <a:ext cx="568800" cy="566733"/>
        </a:xfrm>
        <a:prstGeom prst="rect">
          <a:avLst/>
        </a:prstGeom>
      </xdr:spPr>
    </xdr:pic>
    <xdr:clientData/>
  </xdr:twoCellAnchor>
  <xdr:twoCellAnchor editAs="oneCell">
    <xdr:from>
      <xdr:col>6</xdr:col>
      <xdr:colOff>55759</xdr:colOff>
      <xdr:row>3</xdr:row>
      <xdr:rowOff>56424</xdr:rowOff>
    </xdr:from>
    <xdr:to>
      <xdr:col>6</xdr:col>
      <xdr:colOff>615034</xdr:colOff>
      <xdr:row>4</xdr:row>
      <xdr:rowOff>448331</xdr:rowOff>
    </xdr:to>
    <xdr:pic>
      <xdr:nvPicPr>
        <xdr:cNvPr id="69" name="68 Imagen" descr="PT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590632" y="779842"/>
          <a:ext cx="568800" cy="566733"/>
        </a:xfrm>
        <a:prstGeom prst="rect">
          <a:avLst/>
        </a:prstGeom>
      </xdr:spPr>
    </xdr:pic>
    <xdr:clientData/>
  </xdr:twoCellAnchor>
  <xdr:twoCellAnchor editAs="oneCell">
    <xdr:from>
      <xdr:col>7</xdr:col>
      <xdr:colOff>59761</xdr:colOff>
      <xdr:row>3</xdr:row>
      <xdr:rowOff>40491</xdr:rowOff>
    </xdr:from>
    <xdr:to>
      <xdr:col>8</xdr:col>
      <xdr:colOff>3880</xdr:colOff>
      <xdr:row>4</xdr:row>
      <xdr:rowOff>432398</xdr:rowOff>
    </xdr:to>
    <xdr:pic>
      <xdr:nvPicPr>
        <xdr:cNvPr id="70" name="69 Imagen" descr="PVEM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5922399" y="754866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8</xdr:col>
      <xdr:colOff>12057</xdr:colOff>
      <xdr:row>3</xdr:row>
      <xdr:rowOff>72342</xdr:rowOff>
    </xdr:from>
    <xdr:to>
      <xdr:col>9</xdr:col>
      <xdr:colOff>8311</xdr:colOff>
      <xdr:row>4</xdr:row>
      <xdr:rowOff>458165</xdr:rowOff>
    </xdr:to>
    <xdr:pic>
      <xdr:nvPicPr>
        <xdr:cNvPr id="71" name="70 Imagen" descr="MC.wmf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7216092" y="795760"/>
          <a:ext cx="620935" cy="560649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374</xdr:row>
      <xdr:rowOff>323850</xdr:rowOff>
    </xdr:from>
    <xdr:to>
      <xdr:col>1</xdr:col>
      <xdr:colOff>1009650</xdr:colOff>
      <xdr:row>376</xdr:row>
      <xdr:rowOff>504825</xdr:rowOff>
    </xdr:to>
    <xdr:sp macro="" textlink="">
      <xdr:nvSpPr>
        <xdr:cNvPr id="7169" name="AutoShape 1"/>
        <xdr:cNvSpPr>
          <a:spLocks noChangeAspect="1" noChangeArrowheads="1"/>
        </xdr:cNvSpPr>
      </xdr:nvSpPr>
      <xdr:spPr bwMode="auto">
        <a:xfrm>
          <a:off x="1076325" y="62007750"/>
          <a:ext cx="552450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14217</xdr:rowOff>
    </xdr:from>
    <xdr:to>
      <xdr:col>1</xdr:col>
      <xdr:colOff>991595</xdr:colOff>
      <xdr:row>2</xdr:row>
      <xdr:rowOff>200361</xdr:rowOff>
    </xdr:to>
    <xdr:pic>
      <xdr:nvPicPr>
        <xdr:cNvPr id="10" name="9 Imagen" descr="LOGO IEPC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217"/>
          <a:ext cx="1653583" cy="662394"/>
        </a:xfrm>
        <a:prstGeom prst="rect">
          <a:avLst/>
        </a:prstGeom>
      </xdr:spPr>
    </xdr:pic>
    <xdr:clientData/>
  </xdr:twoCellAnchor>
  <xdr:twoCellAnchor editAs="oneCell">
    <xdr:from>
      <xdr:col>8</xdr:col>
      <xdr:colOff>60107</xdr:colOff>
      <xdr:row>440</xdr:row>
      <xdr:rowOff>309562</xdr:rowOff>
    </xdr:from>
    <xdr:to>
      <xdr:col>8</xdr:col>
      <xdr:colOff>693954</xdr:colOff>
      <xdr:row>440</xdr:row>
      <xdr:rowOff>311674</xdr:rowOff>
    </xdr:to>
    <xdr:pic>
      <xdr:nvPicPr>
        <xdr:cNvPr id="18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23045" y="46358175"/>
          <a:ext cx="633847" cy="2112"/>
        </a:xfrm>
        <a:prstGeom prst="rect">
          <a:avLst/>
        </a:prstGeom>
      </xdr:spPr>
    </xdr:pic>
    <xdr:clientData/>
  </xdr:twoCellAnchor>
  <xdr:twoCellAnchor editAs="oneCell">
    <xdr:from>
      <xdr:col>0</xdr:col>
      <xdr:colOff>8569</xdr:colOff>
      <xdr:row>3</xdr:row>
      <xdr:rowOff>3460</xdr:rowOff>
    </xdr:from>
    <xdr:to>
      <xdr:col>1</xdr:col>
      <xdr:colOff>3788</xdr:colOff>
      <xdr:row>4</xdr:row>
      <xdr:rowOff>459662</xdr:rowOff>
    </xdr:to>
    <xdr:pic>
      <xdr:nvPicPr>
        <xdr:cNvPr id="33" name="32 Imagen" descr="06.- El Oro.wmf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69" y="725200"/>
          <a:ext cx="613853" cy="632955"/>
        </a:xfrm>
        <a:prstGeom prst="rect">
          <a:avLst/>
        </a:prstGeom>
      </xdr:spPr>
    </xdr:pic>
    <xdr:clientData/>
  </xdr:twoCellAnchor>
  <xdr:twoCellAnchor editAs="oneCell">
    <xdr:from>
      <xdr:col>9</xdr:col>
      <xdr:colOff>141378</xdr:colOff>
      <xdr:row>3</xdr:row>
      <xdr:rowOff>92876</xdr:rowOff>
    </xdr:from>
    <xdr:to>
      <xdr:col>9</xdr:col>
      <xdr:colOff>775467</xdr:colOff>
      <xdr:row>4</xdr:row>
      <xdr:rowOff>443316</xdr:rowOff>
    </xdr:to>
    <xdr:pic>
      <xdr:nvPicPr>
        <xdr:cNvPr id="34" name="4 Imagen" descr="E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337766" y="48398914"/>
          <a:ext cx="634089" cy="526652"/>
        </a:xfrm>
        <a:prstGeom prst="rect">
          <a:avLst/>
        </a:prstGeom>
      </xdr:spPr>
    </xdr:pic>
    <xdr:clientData/>
  </xdr:twoCellAnchor>
  <xdr:twoCellAnchor editAs="oneCell">
    <xdr:from>
      <xdr:col>8</xdr:col>
      <xdr:colOff>164894</xdr:colOff>
      <xdr:row>4</xdr:row>
      <xdr:rowOff>145420</xdr:rowOff>
    </xdr:from>
    <xdr:to>
      <xdr:col>8</xdr:col>
      <xdr:colOff>798741</xdr:colOff>
      <xdr:row>4</xdr:row>
      <xdr:rowOff>257070</xdr:rowOff>
    </xdr:to>
    <xdr:pic>
      <xdr:nvPicPr>
        <xdr:cNvPr id="35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27832" y="48627670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6</xdr:col>
      <xdr:colOff>180562</xdr:colOff>
      <xdr:row>3</xdr:row>
      <xdr:rowOff>62214</xdr:rowOff>
    </xdr:from>
    <xdr:to>
      <xdr:col>6</xdr:col>
      <xdr:colOff>756586</xdr:colOff>
      <xdr:row>4</xdr:row>
      <xdr:rowOff>455406</xdr:rowOff>
    </xdr:to>
    <xdr:pic>
      <xdr:nvPicPr>
        <xdr:cNvPr id="36" name="11 Imagen" descr="PT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576600" y="48368252"/>
          <a:ext cx="576024" cy="569404"/>
        </a:xfrm>
        <a:prstGeom prst="rect">
          <a:avLst/>
        </a:prstGeom>
      </xdr:spPr>
    </xdr:pic>
    <xdr:clientData/>
  </xdr:twoCellAnchor>
  <xdr:twoCellAnchor editAs="oneCell">
    <xdr:from>
      <xdr:col>10</xdr:col>
      <xdr:colOff>165943</xdr:colOff>
      <xdr:row>3</xdr:row>
      <xdr:rowOff>71189</xdr:rowOff>
    </xdr:from>
    <xdr:to>
      <xdr:col>10</xdr:col>
      <xdr:colOff>731143</xdr:colOff>
      <xdr:row>4</xdr:row>
      <xdr:rowOff>450382</xdr:rowOff>
    </xdr:to>
    <xdr:pic>
      <xdr:nvPicPr>
        <xdr:cNvPr id="37" name="36 Imagen" descr="NOREG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295781" y="48377227"/>
          <a:ext cx="565200" cy="555405"/>
        </a:xfrm>
        <a:prstGeom prst="rect">
          <a:avLst/>
        </a:prstGeom>
      </xdr:spPr>
    </xdr:pic>
    <xdr:clientData/>
  </xdr:twoCellAnchor>
  <xdr:twoCellAnchor editAs="oneCell">
    <xdr:from>
      <xdr:col>11</xdr:col>
      <xdr:colOff>174401</xdr:colOff>
      <xdr:row>3</xdr:row>
      <xdr:rowOff>66675</xdr:rowOff>
    </xdr:from>
    <xdr:to>
      <xdr:col>11</xdr:col>
      <xdr:colOff>739601</xdr:colOff>
      <xdr:row>4</xdr:row>
      <xdr:rowOff>445868</xdr:rowOff>
    </xdr:to>
    <xdr:pic>
      <xdr:nvPicPr>
        <xdr:cNvPr id="38" name="37 Imagen" descr="NULOS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237689" y="48372713"/>
          <a:ext cx="565200" cy="555405"/>
        </a:xfrm>
        <a:prstGeom prst="rect">
          <a:avLst/>
        </a:prstGeom>
      </xdr:spPr>
    </xdr:pic>
    <xdr:clientData/>
  </xdr:twoCellAnchor>
  <xdr:twoCellAnchor editAs="oneCell">
    <xdr:from>
      <xdr:col>4</xdr:col>
      <xdr:colOff>205307</xdr:colOff>
      <xdr:row>3</xdr:row>
      <xdr:rowOff>18554</xdr:rowOff>
    </xdr:from>
    <xdr:to>
      <xdr:col>4</xdr:col>
      <xdr:colOff>723266</xdr:colOff>
      <xdr:row>4</xdr:row>
      <xdr:rowOff>486161</xdr:rowOff>
    </xdr:to>
    <xdr:pic>
      <xdr:nvPicPr>
        <xdr:cNvPr id="39" name="38 Imagen" descr="C_COMUN PAN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734445" y="48324592"/>
          <a:ext cx="517959" cy="643819"/>
        </a:xfrm>
        <a:prstGeom prst="rect">
          <a:avLst/>
        </a:prstGeom>
      </xdr:spPr>
    </xdr:pic>
    <xdr:clientData/>
  </xdr:twoCellAnchor>
  <xdr:twoCellAnchor editAs="oneCell">
    <xdr:from>
      <xdr:col>5</xdr:col>
      <xdr:colOff>205787</xdr:colOff>
      <xdr:row>3</xdr:row>
      <xdr:rowOff>11760</xdr:rowOff>
    </xdr:from>
    <xdr:to>
      <xdr:col>5</xdr:col>
      <xdr:colOff>744370</xdr:colOff>
      <xdr:row>4</xdr:row>
      <xdr:rowOff>483371</xdr:rowOff>
    </xdr:to>
    <xdr:pic>
      <xdr:nvPicPr>
        <xdr:cNvPr id="40" name="39 Imagen" descr="Comun.wmf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668375" y="48317798"/>
          <a:ext cx="538583" cy="647823"/>
        </a:xfrm>
        <a:prstGeom prst="rect">
          <a:avLst/>
        </a:prstGeom>
      </xdr:spPr>
    </xdr:pic>
    <xdr:clientData/>
  </xdr:twoCellAnchor>
  <xdr:twoCellAnchor editAs="oneCell">
    <xdr:from>
      <xdr:col>7</xdr:col>
      <xdr:colOff>136662</xdr:colOff>
      <xdr:row>3</xdr:row>
      <xdr:rowOff>66260</xdr:rowOff>
    </xdr:from>
    <xdr:to>
      <xdr:col>7</xdr:col>
      <xdr:colOff>796320</xdr:colOff>
      <xdr:row>4</xdr:row>
      <xdr:rowOff>463916</xdr:rowOff>
    </xdr:to>
    <xdr:pic>
      <xdr:nvPicPr>
        <xdr:cNvPr id="41" name="40 Imagen" descr="MC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7466150" y="48372298"/>
          <a:ext cx="659658" cy="573868"/>
        </a:xfrm>
        <a:prstGeom prst="rect">
          <a:avLst/>
        </a:prstGeom>
      </xdr:spPr>
    </xdr:pic>
    <xdr:clientData/>
  </xdr:twoCellAnchor>
  <xdr:twoCellAnchor editAs="oneCell">
    <xdr:from>
      <xdr:col>9</xdr:col>
      <xdr:colOff>151197</xdr:colOff>
      <xdr:row>432</xdr:row>
      <xdr:rowOff>132153</xdr:rowOff>
    </xdr:from>
    <xdr:to>
      <xdr:col>9</xdr:col>
      <xdr:colOff>785286</xdr:colOff>
      <xdr:row>433</xdr:row>
      <xdr:rowOff>482594</xdr:rowOff>
    </xdr:to>
    <xdr:pic>
      <xdr:nvPicPr>
        <xdr:cNvPr id="42" name="4 Imagen" descr="E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342331" y="77240465"/>
          <a:ext cx="634089" cy="527193"/>
        </a:xfrm>
        <a:prstGeom prst="rect">
          <a:avLst/>
        </a:prstGeom>
      </xdr:spPr>
    </xdr:pic>
    <xdr:clientData/>
  </xdr:twoCellAnchor>
  <xdr:twoCellAnchor editAs="oneCell">
    <xdr:from>
      <xdr:col>8</xdr:col>
      <xdr:colOff>174713</xdr:colOff>
      <xdr:row>433</xdr:row>
      <xdr:rowOff>184697</xdr:rowOff>
    </xdr:from>
    <xdr:to>
      <xdr:col>8</xdr:col>
      <xdr:colOff>808560</xdr:colOff>
      <xdr:row>433</xdr:row>
      <xdr:rowOff>296347</xdr:rowOff>
    </xdr:to>
    <xdr:pic>
      <xdr:nvPicPr>
        <xdr:cNvPr id="43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32986" y="77469762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6</xdr:col>
      <xdr:colOff>190381</xdr:colOff>
      <xdr:row>432</xdr:row>
      <xdr:rowOff>101491</xdr:rowOff>
    </xdr:from>
    <xdr:to>
      <xdr:col>6</xdr:col>
      <xdr:colOff>766405</xdr:colOff>
      <xdr:row>433</xdr:row>
      <xdr:rowOff>494684</xdr:rowOff>
    </xdr:to>
    <xdr:pic>
      <xdr:nvPicPr>
        <xdr:cNvPr id="44" name="11 Imagen" descr="PT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582933" y="77209803"/>
          <a:ext cx="576024" cy="569945"/>
        </a:xfrm>
        <a:prstGeom prst="rect">
          <a:avLst/>
        </a:prstGeom>
      </xdr:spPr>
    </xdr:pic>
    <xdr:clientData/>
  </xdr:twoCellAnchor>
  <xdr:twoCellAnchor editAs="oneCell">
    <xdr:from>
      <xdr:col>10</xdr:col>
      <xdr:colOff>175762</xdr:colOff>
      <xdr:row>432</xdr:row>
      <xdr:rowOff>110466</xdr:rowOff>
    </xdr:from>
    <xdr:to>
      <xdr:col>10</xdr:col>
      <xdr:colOff>740962</xdr:colOff>
      <xdr:row>433</xdr:row>
      <xdr:rowOff>489660</xdr:rowOff>
    </xdr:to>
    <xdr:pic>
      <xdr:nvPicPr>
        <xdr:cNvPr id="45" name="44 Imagen" descr="NOREG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299757" y="77218778"/>
          <a:ext cx="565200" cy="555946"/>
        </a:xfrm>
        <a:prstGeom prst="rect">
          <a:avLst/>
        </a:prstGeom>
      </xdr:spPr>
    </xdr:pic>
    <xdr:clientData/>
  </xdr:twoCellAnchor>
  <xdr:twoCellAnchor editAs="oneCell">
    <xdr:from>
      <xdr:col>11</xdr:col>
      <xdr:colOff>184220</xdr:colOff>
      <xdr:row>432</xdr:row>
      <xdr:rowOff>105952</xdr:rowOff>
    </xdr:from>
    <xdr:to>
      <xdr:col>11</xdr:col>
      <xdr:colOff>749420</xdr:colOff>
      <xdr:row>433</xdr:row>
      <xdr:rowOff>485146</xdr:rowOff>
    </xdr:to>
    <xdr:pic>
      <xdr:nvPicPr>
        <xdr:cNvPr id="46" name="45 Imagen" descr="NULOS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241076" y="77214264"/>
          <a:ext cx="565200" cy="555946"/>
        </a:xfrm>
        <a:prstGeom prst="rect">
          <a:avLst/>
        </a:prstGeom>
      </xdr:spPr>
    </xdr:pic>
    <xdr:clientData/>
  </xdr:twoCellAnchor>
  <xdr:twoCellAnchor editAs="oneCell">
    <xdr:from>
      <xdr:col>4</xdr:col>
      <xdr:colOff>215126</xdr:colOff>
      <xdr:row>432</xdr:row>
      <xdr:rowOff>57831</xdr:rowOff>
    </xdr:from>
    <xdr:to>
      <xdr:col>4</xdr:col>
      <xdr:colOff>733085</xdr:colOff>
      <xdr:row>434</xdr:row>
      <xdr:rowOff>19730</xdr:rowOff>
    </xdr:to>
    <xdr:pic>
      <xdr:nvPicPr>
        <xdr:cNvPr id="47" name="46 Imagen" descr="C_COMUN PAN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741956" y="77166143"/>
          <a:ext cx="517959" cy="644360"/>
        </a:xfrm>
        <a:prstGeom prst="rect">
          <a:avLst/>
        </a:prstGeom>
      </xdr:spPr>
    </xdr:pic>
    <xdr:clientData/>
  </xdr:twoCellAnchor>
  <xdr:twoCellAnchor editAs="oneCell">
    <xdr:from>
      <xdr:col>5</xdr:col>
      <xdr:colOff>215606</xdr:colOff>
      <xdr:row>432</xdr:row>
      <xdr:rowOff>51037</xdr:rowOff>
    </xdr:from>
    <xdr:to>
      <xdr:col>5</xdr:col>
      <xdr:colOff>754189</xdr:colOff>
      <xdr:row>434</xdr:row>
      <xdr:rowOff>16940</xdr:rowOff>
    </xdr:to>
    <xdr:pic>
      <xdr:nvPicPr>
        <xdr:cNvPr id="48" name="47 Imagen" descr="Comun.wmf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675297" y="77159349"/>
          <a:ext cx="538583" cy="648364"/>
        </a:xfrm>
        <a:prstGeom prst="rect">
          <a:avLst/>
        </a:prstGeom>
      </xdr:spPr>
    </xdr:pic>
    <xdr:clientData/>
  </xdr:twoCellAnchor>
  <xdr:twoCellAnchor editAs="oneCell">
    <xdr:from>
      <xdr:col>7</xdr:col>
      <xdr:colOff>146481</xdr:colOff>
      <xdr:row>432</xdr:row>
      <xdr:rowOff>105537</xdr:rowOff>
    </xdr:from>
    <xdr:to>
      <xdr:col>7</xdr:col>
      <xdr:colOff>806139</xdr:colOff>
      <xdr:row>434</xdr:row>
      <xdr:rowOff>2395</xdr:rowOff>
    </xdr:to>
    <xdr:pic>
      <xdr:nvPicPr>
        <xdr:cNvPr id="49" name="48 Imagen" descr="MC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7471893" y="77213849"/>
          <a:ext cx="659658" cy="574409"/>
        </a:xfrm>
        <a:prstGeom prst="rect">
          <a:avLst/>
        </a:prstGeom>
      </xdr:spPr>
    </xdr:pic>
    <xdr:clientData/>
  </xdr:twoCellAnchor>
  <xdr:twoCellAnchor editAs="oneCell">
    <xdr:from>
      <xdr:col>8</xdr:col>
      <xdr:colOff>60107</xdr:colOff>
      <xdr:row>440</xdr:row>
      <xdr:rowOff>309562</xdr:rowOff>
    </xdr:from>
    <xdr:to>
      <xdr:col>8</xdr:col>
      <xdr:colOff>693954</xdr:colOff>
      <xdr:row>440</xdr:row>
      <xdr:rowOff>311674</xdr:rowOff>
    </xdr:to>
    <xdr:pic>
      <xdr:nvPicPr>
        <xdr:cNvPr id="50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23045" y="50568225"/>
          <a:ext cx="633847" cy="2112"/>
        </a:xfrm>
        <a:prstGeom prst="rect">
          <a:avLst/>
        </a:prstGeom>
      </xdr:spPr>
    </xdr:pic>
    <xdr:clientData/>
  </xdr:twoCellAnchor>
  <xdr:twoCellAnchor editAs="oneCell">
    <xdr:from>
      <xdr:col>5</xdr:col>
      <xdr:colOff>197541</xdr:colOff>
      <xdr:row>439</xdr:row>
      <xdr:rowOff>99828</xdr:rowOff>
    </xdr:from>
    <xdr:to>
      <xdr:col>5</xdr:col>
      <xdr:colOff>766984</xdr:colOff>
      <xdr:row>440</xdr:row>
      <xdr:rowOff>492607</xdr:rowOff>
    </xdr:to>
    <xdr:pic>
      <xdr:nvPicPr>
        <xdr:cNvPr id="51" name="7 Imagen" descr="PVEM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4724371" y="78995305"/>
          <a:ext cx="569443" cy="569532"/>
        </a:xfrm>
        <a:prstGeom prst="rect">
          <a:avLst/>
        </a:prstGeom>
      </xdr:spPr>
    </xdr:pic>
    <xdr:clientData/>
  </xdr:twoCellAnchor>
  <xdr:twoCellAnchor editAs="oneCell">
    <xdr:from>
      <xdr:col>8</xdr:col>
      <xdr:colOff>201685</xdr:colOff>
      <xdr:row>439</xdr:row>
      <xdr:rowOff>99860</xdr:rowOff>
    </xdr:from>
    <xdr:to>
      <xdr:col>8</xdr:col>
      <xdr:colOff>771128</xdr:colOff>
      <xdr:row>440</xdr:row>
      <xdr:rowOff>492639</xdr:rowOff>
    </xdr:to>
    <xdr:pic>
      <xdr:nvPicPr>
        <xdr:cNvPr id="52" name="9 Imagen" descr="PNA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8459958" y="78995337"/>
          <a:ext cx="569443" cy="569532"/>
        </a:xfrm>
        <a:prstGeom prst="rect">
          <a:avLst/>
        </a:prstGeom>
      </xdr:spPr>
    </xdr:pic>
    <xdr:clientData/>
  </xdr:twoCellAnchor>
  <xdr:twoCellAnchor editAs="oneCell">
    <xdr:from>
      <xdr:col>4</xdr:col>
      <xdr:colOff>192259</xdr:colOff>
      <xdr:row>439</xdr:row>
      <xdr:rowOff>92534</xdr:rowOff>
    </xdr:from>
    <xdr:to>
      <xdr:col>4</xdr:col>
      <xdr:colOff>761702</xdr:colOff>
      <xdr:row>440</xdr:row>
      <xdr:rowOff>485313</xdr:rowOff>
    </xdr:to>
    <xdr:pic>
      <xdr:nvPicPr>
        <xdr:cNvPr id="53" name="11 Imagen" descr="PT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651950" y="78988011"/>
          <a:ext cx="569443" cy="569532"/>
        </a:xfrm>
        <a:prstGeom prst="rect">
          <a:avLst/>
        </a:prstGeom>
      </xdr:spPr>
    </xdr:pic>
    <xdr:clientData/>
  </xdr:twoCellAnchor>
  <xdr:twoCellAnchor editAs="oneCell">
    <xdr:from>
      <xdr:col>2</xdr:col>
      <xdr:colOff>665152</xdr:colOff>
      <xdr:row>439</xdr:row>
      <xdr:rowOff>94682</xdr:rowOff>
    </xdr:from>
    <xdr:to>
      <xdr:col>2</xdr:col>
      <xdr:colOff>1233952</xdr:colOff>
      <xdr:row>440</xdr:row>
      <xdr:rowOff>487094</xdr:rowOff>
    </xdr:to>
    <xdr:pic>
      <xdr:nvPicPr>
        <xdr:cNvPr id="54" name="13 Imagen" descr="PRI.wmf"/>
        <xdr:cNvPicPr>
          <a:picLocks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2408129" y="78990159"/>
          <a:ext cx="568800" cy="569165"/>
        </a:xfrm>
        <a:prstGeom prst="rect">
          <a:avLst/>
        </a:prstGeom>
      </xdr:spPr>
    </xdr:pic>
    <xdr:clientData/>
  </xdr:twoCellAnchor>
  <xdr:twoCellAnchor editAs="oneCell">
    <xdr:from>
      <xdr:col>7</xdr:col>
      <xdr:colOff>199695</xdr:colOff>
      <xdr:row>439</xdr:row>
      <xdr:rowOff>98668</xdr:rowOff>
    </xdr:from>
    <xdr:to>
      <xdr:col>7</xdr:col>
      <xdr:colOff>769138</xdr:colOff>
      <xdr:row>440</xdr:row>
      <xdr:rowOff>491447</xdr:rowOff>
    </xdr:to>
    <xdr:pic>
      <xdr:nvPicPr>
        <xdr:cNvPr id="55" name="54 Imagen" descr="PD.wmf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7525107" y="78994145"/>
          <a:ext cx="569443" cy="569532"/>
        </a:xfrm>
        <a:prstGeom prst="rect">
          <a:avLst/>
        </a:prstGeom>
      </xdr:spPr>
    </xdr:pic>
    <xdr:clientData/>
  </xdr:twoCellAnchor>
  <xdr:twoCellAnchor editAs="oneCell">
    <xdr:from>
      <xdr:col>1</xdr:col>
      <xdr:colOff>279381</xdr:colOff>
      <xdr:row>439</xdr:row>
      <xdr:rowOff>91294</xdr:rowOff>
    </xdr:from>
    <xdr:to>
      <xdr:col>1</xdr:col>
      <xdr:colOff>848824</xdr:colOff>
      <xdr:row>440</xdr:row>
      <xdr:rowOff>484073</xdr:rowOff>
    </xdr:to>
    <xdr:pic>
      <xdr:nvPicPr>
        <xdr:cNvPr id="56" name="55 Imagen" descr="PAN.wmf"/>
        <xdr:cNvPicPr preferRelativeResize="0"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942204" y="78986771"/>
          <a:ext cx="569443" cy="569532"/>
        </a:xfrm>
        <a:prstGeom prst="rect">
          <a:avLst/>
        </a:prstGeom>
      </xdr:spPr>
    </xdr:pic>
    <xdr:clientData/>
  </xdr:twoCellAnchor>
  <xdr:twoCellAnchor editAs="oneCell">
    <xdr:from>
      <xdr:col>3</xdr:col>
      <xdr:colOff>195230</xdr:colOff>
      <xdr:row>439</xdr:row>
      <xdr:rowOff>98504</xdr:rowOff>
    </xdr:from>
    <xdr:to>
      <xdr:col>3</xdr:col>
      <xdr:colOff>764673</xdr:colOff>
      <xdr:row>440</xdr:row>
      <xdr:rowOff>490916</xdr:rowOff>
    </xdr:to>
    <xdr:pic>
      <xdr:nvPicPr>
        <xdr:cNvPr id="57" name="14 Imagen" descr="PRD.wmf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3794109" y="78993981"/>
          <a:ext cx="569443" cy="569165"/>
        </a:xfrm>
        <a:prstGeom prst="rect">
          <a:avLst/>
        </a:prstGeom>
      </xdr:spPr>
    </xdr:pic>
    <xdr:clientData/>
  </xdr:twoCellAnchor>
  <xdr:twoCellAnchor editAs="oneCell">
    <xdr:from>
      <xdr:col>10</xdr:col>
      <xdr:colOff>153964</xdr:colOff>
      <xdr:row>439</xdr:row>
      <xdr:rowOff>131534</xdr:rowOff>
    </xdr:from>
    <xdr:to>
      <xdr:col>10</xdr:col>
      <xdr:colOff>788053</xdr:colOff>
      <xdr:row>440</xdr:row>
      <xdr:rowOff>481971</xdr:rowOff>
    </xdr:to>
    <xdr:pic>
      <xdr:nvPicPr>
        <xdr:cNvPr id="58" name="4 Imagen" descr="E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277959" y="79027011"/>
          <a:ext cx="634089" cy="527190"/>
        </a:xfrm>
        <a:prstGeom prst="rect">
          <a:avLst/>
        </a:prstGeom>
      </xdr:spPr>
    </xdr:pic>
    <xdr:clientData/>
  </xdr:twoCellAnchor>
  <xdr:twoCellAnchor editAs="oneCell">
    <xdr:from>
      <xdr:col>6</xdr:col>
      <xdr:colOff>156809</xdr:colOff>
      <xdr:row>439</xdr:row>
      <xdr:rowOff>80949</xdr:rowOff>
    </xdr:from>
    <xdr:to>
      <xdr:col>6</xdr:col>
      <xdr:colOff>816467</xdr:colOff>
      <xdr:row>440</xdr:row>
      <xdr:rowOff>478606</xdr:rowOff>
    </xdr:to>
    <xdr:pic>
      <xdr:nvPicPr>
        <xdr:cNvPr id="59" name="58 Imagen" descr="MC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6549361" y="78976426"/>
          <a:ext cx="659658" cy="574410"/>
        </a:xfrm>
        <a:prstGeom prst="rect">
          <a:avLst/>
        </a:prstGeom>
      </xdr:spPr>
    </xdr:pic>
    <xdr:clientData/>
  </xdr:twoCellAnchor>
  <xdr:twoCellAnchor editAs="oneCell">
    <xdr:from>
      <xdr:col>9</xdr:col>
      <xdr:colOff>162541</xdr:colOff>
      <xdr:row>440</xdr:row>
      <xdr:rowOff>157091</xdr:rowOff>
    </xdr:from>
    <xdr:to>
      <xdr:col>9</xdr:col>
      <xdr:colOff>796388</xdr:colOff>
      <xdr:row>440</xdr:row>
      <xdr:rowOff>268741</xdr:rowOff>
    </xdr:to>
    <xdr:pic>
      <xdr:nvPicPr>
        <xdr:cNvPr id="60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353675" y="79229321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11</xdr:col>
      <xdr:colOff>174448</xdr:colOff>
      <xdr:row>439</xdr:row>
      <xdr:rowOff>108466</xdr:rowOff>
    </xdr:from>
    <xdr:to>
      <xdr:col>11</xdr:col>
      <xdr:colOff>739648</xdr:colOff>
      <xdr:row>440</xdr:row>
      <xdr:rowOff>487660</xdr:rowOff>
    </xdr:to>
    <xdr:pic>
      <xdr:nvPicPr>
        <xdr:cNvPr id="61" name="60 Imagen" descr="NOREG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231304" y="79003943"/>
          <a:ext cx="565200" cy="555947"/>
        </a:xfrm>
        <a:prstGeom prst="rect">
          <a:avLst/>
        </a:prstGeom>
      </xdr:spPr>
    </xdr:pic>
    <xdr:clientData/>
  </xdr:twoCellAnchor>
  <xdr:twoCellAnchor editAs="oneCell">
    <xdr:from>
      <xdr:col>12</xdr:col>
      <xdr:colOff>116644</xdr:colOff>
      <xdr:row>439</xdr:row>
      <xdr:rowOff>103952</xdr:rowOff>
    </xdr:from>
    <xdr:to>
      <xdr:col>12</xdr:col>
      <xdr:colOff>681844</xdr:colOff>
      <xdr:row>440</xdr:row>
      <xdr:rowOff>483146</xdr:rowOff>
    </xdr:to>
    <xdr:pic>
      <xdr:nvPicPr>
        <xdr:cNvPr id="62" name="61 Imagen" descr="NULOS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2106360" y="78999429"/>
          <a:ext cx="565200" cy="555947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438</xdr:row>
      <xdr:rowOff>161925</xdr:rowOff>
    </xdr:from>
    <xdr:to>
      <xdr:col>1</xdr:col>
      <xdr:colOff>909638</xdr:colOff>
      <xdr:row>440</xdr:row>
      <xdr:rowOff>300040</xdr:rowOff>
    </xdr:to>
    <xdr:sp macro="" textlink="">
      <xdr:nvSpPr>
        <xdr:cNvPr id="8194" name="AutoShape 2"/>
        <xdr:cNvSpPr>
          <a:spLocks noChangeAspect="1" noChangeArrowheads="1"/>
        </xdr:cNvSpPr>
      </xdr:nvSpPr>
      <xdr:spPr bwMode="auto">
        <a:xfrm>
          <a:off x="890588" y="78576488"/>
          <a:ext cx="681037" cy="542925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457200</xdr:colOff>
      <xdr:row>438</xdr:row>
      <xdr:rowOff>323850</xdr:rowOff>
    </xdr:from>
    <xdr:to>
      <xdr:col>1</xdr:col>
      <xdr:colOff>1009650</xdr:colOff>
      <xdr:row>441</xdr:row>
      <xdr:rowOff>4026</xdr:rowOff>
    </xdr:to>
    <xdr:sp macro="" textlink="">
      <xdr:nvSpPr>
        <xdr:cNvPr id="8193" name="AutoShape 1"/>
        <xdr:cNvSpPr>
          <a:spLocks noChangeAspect="1" noChangeArrowheads="1"/>
        </xdr:cNvSpPr>
      </xdr:nvSpPr>
      <xdr:spPr bwMode="auto">
        <a:xfrm>
          <a:off x="1076325" y="76400025"/>
          <a:ext cx="552450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14217</xdr:rowOff>
    </xdr:from>
    <xdr:to>
      <xdr:col>1</xdr:col>
      <xdr:colOff>991595</xdr:colOff>
      <xdr:row>2</xdr:row>
      <xdr:rowOff>200361</xdr:rowOff>
    </xdr:to>
    <xdr:pic>
      <xdr:nvPicPr>
        <xdr:cNvPr id="10" name="9 Imagen" descr="LOGO IEPC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217"/>
          <a:ext cx="1653583" cy="662394"/>
        </a:xfrm>
        <a:prstGeom prst="rect">
          <a:avLst/>
        </a:prstGeom>
      </xdr:spPr>
    </xdr:pic>
    <xdr:clientData/>
  </xdr:twoCellAnchor>
  <xdr:twoCellAnchor editAs="oneCell">
    <xdr:from>
      <xdr:col>11</xdr:col>
      <xdr:colOff>60107</xdr:colOff>
      <xdr:row>286</xdr:row>
      <xdr:rowOff>309562</xdr:rowOff>
    </xdr:from>
    <xdr:to>
      <xdr:col>12</xdr:col>
      <xdr:colOff>20112</xdr:colOff>
      <xdr:row>286</xdr:row>
      <xdr:rowOff>311674</xdr:rowOff>
    </xdr:to>
    <xdr:pic>
      <xdr:nvPicPr>
        <xdr:cNvPr id="18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23045" y="46358175"/>
          <a:ext cx="633847" cy="2112"/>
        </a:xfrm>
        <a:prstGeom prst="rect">
          <a:avLst/>
        </a:prstGeom>
      </xdr:spPr>
    </xdr:pic>
    <xdr:clientData/>
  </xdr:twoCellAnchor>
  <xdr:twoCellAnchor editAs="oneCell">
    <xdr:from>
      <xdr:col>0</xdr:col>
      <xdr:colOff>54603</xdr:colOff>
      <xdr:row>2</xdr:row>
      <xdr:rowOff>209308</xdr:rowOff>
    </xdr:from>
    <xdr:to>
      <xdr:col>0</xdr:col>
      <xdr:colOff>573321</xdr:colOff>
      <xdr:row>4</xdr:row>
      <xdr:rowOff>474351</xdr:rowOff>
    </xdr:to>
    <xdr:pic>
      <xdr:nvPicPr>
        <xdr:cNvPr id="33" name="32 Imagen" descr="14.- Mapimí.wmf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603" y="688591"/>
          <a:ext cx="518718" cy="680625"/>
        </a:xfrm>
        <a:prstGeom prst="rect">
          <a:avLst/>
        </a:prstGeom>
      </xdr:spPr>
    </xdr:pic>
    <xdr:clientData/>
  </xdr:twoCellAnchor>
  <xdr:twoCellAnchor editAs="oneCell">
    <xdr:from>
      <xdr:col>12</xdr:col>
      <xdr:colOff>48311</xdr:colOff>
      <xdr:row>3</xdr:row>
      <xdr:rowOff>99268</xdr:rowOff>
    </xdr:from>
    <xdr:to>
      <xdr:col>12</xdr:col>
      <xdr:colOff>625210</xdr:colOff>
      <xdr:row>4</xdr:row>
      <xdr:rowOff>425889</xdr:rowOff>
    </xdr:to>
    <xdr:pic>
      <xdr:nvPicPr>
        <xdr:cNvPr id="34" name="4 Imagen" descr="E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11449" y="813643"/>
          <a:ext cx="605474" cy="502834"/>
        </a:xfrm>
        <a:prstGeom prst="rect">
          <a:avLst/>
        </a:prstGeom>
      </xdr:spPr>
    </xdr:pic>
    <xdr:clientData/>
  </xdr:twoCellAnchor>
  <xdr:twoCellAnchor editAs="oneCell">
    <xdr:from>
      <xdr:col>11</xdr:col>
      <xdr:colOff>30581</xdr:colOff>
      <xdr:row>4</xdr:row>
      <xdr:rowOff>128096</xdr:rowOff>
    </xdr:from>
    <xdr:to>
      <xdr:col>11</xdr:col>
      <xdr:colOff>626328</xdr:colOff>
      <xdr:row>4</xdr:row>
      <xdr:rowOff>239746</xdr:rowOff>
    </xdr:to>
    <xdr:pic>
      <xdr:nvPicPr>
        <xdr:cNvPr id="35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26969" y="1018684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13</xdr:col>
      <xdr:colOff>47833</xdr:colOff>
      <xdr:row>3</xdr:row>
      <xdr:rowOff>74999</xdr:rowOff>
    </xdr:from>
    <xdr:to>
      <xdr:col>13</xdr:col>
      <xdr:colOff>613033</xdr:colOff>
      <xdr:row>4</xdr:row>
      <xdr:rowOff>454192</xdr:rowOff>
    </xdr:to>
    <xdr:pic>
      <xdr:nvPicPr>
        <xdr:cNvPr id="36" name="35 Imagen" descr="NOREG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577721" y="789374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14</xdr:col>
      <xdr:colOff>48375</xdr:colOff>
      <xdr:row>3</xdr:row>
      <xdr:rowOff>79881</xdr:rowOff>
    </xdr:from>
    <xdr:to>
      <xdr:col>14</xdr:col>
      <xdr:colOff>613575</xdr:colOff>
      <xdr:row>4</xdr:row>
      <xdr:rowOff>459074</xdr:rowOff>
    </xdr:to>
    <xdr:pic>
      <xdr:nvPicPr>
        <xdr:cNvPr id="37" name="36 Imagen" descr="NULOS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245013" y="794256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4</xdr:col>
      <xdr:colOff>76039</xdr:colOff>
      <xdr:row>3</xdr:row>
      <xdr:rowOff>18554</xdr:rowOff>
    </xdr:from>
    <xdr:to>
      <xdr:col>4</xdr:col>
      <xdr:colOff>593998</xdr:colOff>
      <xdr:row>4</xdr:row>
      <xdr:rowOff>486161</xdr:rowOff>
    </xdr:to>
    <xdr:pic>
      <xdr:nvPicPr>
        <xdr:cNvPr id="38" name="37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605177" y="732929"/>
          <a:ext cx="517959" cy="643820"/>
        </a:xfrm>
        <a:prstGeom prst="rect">
          <a:avLst/>
        </a:prstGeom>
      </xdr:spPr>
    </xdr:pic>
    <xdr:clientData/>
  </xdr:twoCellAnchor>
  <xdr:twoCellAnchor editAs="oneCell">
    <xdr:from>
      <xdr:col>5</xdr:col>
      <xdr:colOff>46536</xdr:colOff>
      <xdr:row>3</xdr:row>
      <xdr:rowOff>48415</xdr:rowOff>
    </xdr:from>
    <xdr:to>
      <xdr:col>5</xdr:col>
      <xdr:colOff>615336</xdr:colOff>
      <xdr:row>4</xdr:row>
      <xdr:rowOff>440322</xdr:rowOff>
    </xdr:to>
    <xdr:pic>
      <xdr:nvPicPr>
        <xdr:cNvPr id="39" name="38 Imagen" descr="PRI.wmf"/>
        <xdr:cNvPicPr preferRelativeResize="0">
          <a:picLocks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242424" y="762790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9</xdr:col>
      <xdr:colOff>68507</xdr:colOff>
      <xdr:row>3</xdr:row>
      <xdr:rowOff>63427</xdr:rowOff>
    </xdr:from>
    <xdr:to>
      <xdr:col>9</xdr:col>
      <xdr:colOff>627782</xdr:colOff>
      <xdr:row>4</xdr:row>
      <xdr:rowOff>455334</xdr:rowOff>
    </xdr:to>
    <xdr:pic>
      <xdr:nvPicPr>
        <xdr:cNvPr id="40" name="39 Imagen" descr="PD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7931395" y="777802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10</xdr:col>
      <xdr:colOff>63873</xdr:colOff>
      <xdr:row>3</xdr:row>
      <xdr:rowOff>60532</xdr:rowOff>
    </xdr:from>
    <xdr:to>
      <xdr:col>11</xdr:col>
      <xdr:colOff>4428</xdr:colOff>
      <xdr:row>4</xdr:row>
      <xdr:rowOff>452439</xdr:rowOff>
    </xdr:to>
    <xdr:pic>
      <xdr:nvPicPr>
        <xdr:cNvPr id="41" name="40 Imagen" descr="PNA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8593511" y="774907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6</xdr:col>
      <xdr:colOff>55759</xdr:colOff>
      <xdr:row>3</xdr:row>
      <xdr:rowOff>56424</xdr:rowOff>
    </xdr:from>
    <xdr:to>
      <xdr:col>6</xdr:col>
      <xdr:colOff>624559</xdr:colOff>
      <xdr:row>4</xdr:row>
      <xdr:rowOff>448331</xdr:rowOff>
    </xdr:to>
    <xdr:pic>
      <xdr:nvPicPr>
        <xdr:cNvPr id="42" name="41 Imagen" descr="PT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585147" y="770799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7</xdr:col>
      <xdr:colOff>59761</xdr:colOff>
      <xdr:row>3</xdr:row>
      <xdr:rowOff>40491</xdr:rowOff>
    </xdr:from>
    <xdr:to>
      <xdr:col>8</xdr:col>
      <xdr:colOff>316</xdr:colOff>
      <xdr:row>4</xdr:row>
      <xdr:rowOff>432398</xdr:rowOff>
    </xdr:to>
    <xdr:pic>
      <xdr:nvPicPr>
        <xdr:cNvPr id="43" name="42 Imagen" descr="PVEM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5922399" y="754866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8</xdr:col>
      <xdr:colOff>12057</xdr:colOff>
      <xdr:row>3</xdr:row>
      <xdr:rowOff>72342</xdr:rowOff>
    </xdr:from>
    <xdr:to>
      <xdr:col>9</xdr:col>
      <xdr:colOff>4747</xdr:colOff>
      <xdr:row>4</xdr:row>
      <xdr:rowOff>458165</xdr:rowOff>
    </xdr:to>
    <xdr:pic>
      <xdr:nvPicPr>
        <xdr:cNvPr id="44" name="43 Imagen" descr="MC.wmf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7208195" y="786717"/>
          <a:ext cx="620935" cy="562036"/>
        </a:xfrm>
        <a:prstGeom prst="rect">
          <a:avLst/>
        </a:prstGeom>
      </xdr:spPr>
    </xdr:pic>
    <xdr:clientData/>
  </xdr:twoCellAnchor>
  <xdr:twoCellAnchor editAs="oneCell">
    <xdr:from>
      <xdr:col>11</xdr:col>
      <xdr:colOff>60107</xdr:colOff>
      <xdr:row>286</xdr:row>
      <xdr:rowOff>309562</xdr:rowOff>
    </xdr:from>
    <xdr:to>
      <xdr:col>12</xdr:col>
      <xdr:colOff>19726</xdr:colOff>
      <xdr:row>286</xdr:row>
      <xdr:rowOff>311674</xdr:rowOff>
    </xdr:to>
    <xdr:pic>
      <xdr:nvPicPr>
        <xdr:cNvPr id="45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56495" y="62712600"/>
          <a:ext cx="631435" cy="2112"/>
        </a:xfrm>
        <a:prstGeom prst="rect">
          <a:avLst/>
        </a:prstGeom>
      </xdr:spPr>
    </xdr:pic>
    <xdr:clientData/>
  </xdr:twoCellAnchor>
  <xdr:twoCellAnchor editAs="oneCell">
    <xdr:from>
      <xdr:col>11</xdr:col>
      <xdr:colOff>60107</xdr:colOff>
      <xdr:row>286</xdr:row>
      <xdr:rowOff>309562</xdr:rowOff>
    </xdr:from>
    <xdr:to>
      <xdr:col>12</xdr:col>
      <xdr:colOff>287391</xdr:colOff>
      <xdr:row>286</xdr:row>
      <xdr:rowOff>311674</xdr:rowOff>
    </xdr:to>
    <xdr:pic>
      <xdr:nvPicPr>
        <xdr:cNvPr id="46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56495" y="62712600"/>
          <a:ext cx="899100" cy="2112"/>
        </a:xfrm>
        <a:prstGeom prst="rect">
          <a:avLst/>
        </a:prstGeom>
      </xdr:spPr>
    </xdr:pic>
    <xdr:clientData/>
  </xdr:twoCellAnchor>
  <xdr:twoCellAnchor editAs="oneCell">
    <xdr:from>
      <xdr:col>12</xdr:col>
      <xdr:colOff>32656</xdr:colOff>
      <xdr:row>278</xdr:row>
      <xdr:rowOff>106557</xdr:rowOff>
    </xdr:from>
    <xdr:to>
      <xdr:col>13</xdr:col>
      <xdr:colOff>361</xdr:colOff>
      <xdr:row>279</xdr:row>
      <xdr:rowOff>433177</xdr:rowOff>
    </xdr:to>
    <xdr:pic>
      <xdr:nvPicPr>
        <xdr:cNvPr id="47" name="4 Imagen" descr="E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895794" y="60556970"/>
          <a:ext cx="605474" cy="502833"/>
        </a:xfrm>
        <a:prstGeom prst="rect">
          <a:avLst/>
        </a:prstGeom>
      </xdr:spPr>
    </xdr:pic>
    <xdr:clientData/>
  </xdr:twoCellAnchor>
  <xdr:twoCellAnchor editAs="oneCell">
    <xdr:from>
      <xdr:col>11</xdr:col>
      <xdr:colOff>12496</xdr:colOff>
      <xdr:row>279</xdr:row>
      <xdr:rowOff>128096</xdr:rowOff>
    </xdr:from>
    <xdr:to>
      <xdr:col>11</xdr:col>
      <xdr:colOff>627293</xdr:colOff>
      <xdr:row>279</xdr:row>
      <xdr:rowOff>239746</xdr:rowOff>
    </xdr:to>
    <xdr:pic>
      <xdr:nvPicPr>
        <xdr:cNvPr id="48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08884" y="60754721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13</xdr:col>
      <xdr:colOff>47833</xdr:colOff>
      <xdr:row>278</xdr:row>
      <xdr:rowOff>74999</xdr:rowOff>
    </xdr:from>
    <xdr:to>
      <xdr:col>13</xdr:col>
      <xdr:colOff>613033</xdr:colOff>
      <xdr:row>279</xdr:row>
      <xdr:rowOff>454191</xdr:rowOff>
    </xdr:to>
    <xdr:pic>
      <xdr:nvPicPr>
        <xdr:cNvPr id="49" name="48 Imagen" descr="NOREG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577721" y="60525412"/>
          <a:ext cx="565200" cy="555405"/>
        </a:xfrm>
        <a:prstGeom prst="rect">
          <a:avLst/>
        </a:prstGeom>
      </xdr:spPr>
    </xdr:pic>
    <xdr:clientData/>
  </xdr:twoCellAnchor>
  <xdr:twoCellAnchor editAs="oneCell">
    <xdr:from>
      <xdr:col>14</xdr:col>
      <xdr:colOff>40001</xdr:colOff>
      <xdr:row>278</xdr:row>
      <xdr:rowOff>78299</xdr:rowOff>
    </xdr:from>
    <xdr:to>
      <xdr:col>14</xdr:col>
      <xdr:colOff>605201</xdr:colOff>
      <xdr:row>279</xdr:row>
      <xdr:rowOff>457491</xdr:rowOff>
    </xdr:to>
    <xdr:pic>
      <xdr:nvPicPr>
        <xdr:cNvPr id="50" name="49 Imagen" descr="NULOS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236639" y="60528712"/>
          <a:ext cx="565200" cy="555405"/>
        </a:xfrm>
        <a:prstGeom prst="rect">
          <a:avLst/>
        </a:prstGeom>
      </xdr:spPr>
    </xdr:pic>
    <xdr:clientData/>
  </xdr:twoCellAnchor>
  <xdr:twoCellAnchor editAs="oneCell">
    <xdr:from>
      <xdr:col>4</xdr:col>
      <xdr:colOff>86172</xdr:colOff>
      <xdr:row>278</xdr:row>
      <xdr:rowOff>48953</xdr:rowOff>
    </xdr:from>
    <xdr:to>
      <xdr:col>4</xdr:col>
      <xdr:colOff>604131</xdr:colOff>
      <xdr:row>280</xdr:row>
      <xdr:rowOff>9910</xdr:rowOff>
    </xdr:to>
    <xdr:pic>
      <xdr:nvPicPr>
        <xdr:cNvPr id="51" name="50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615613" y="49862676"/>
          <a:ext cx="517959" cy="644934"/>
        </a:xfrm>
        <a:prstGeom prst="rect">
          <a:avLst/>
        </a:prstGeom>
      </xdr:spPr>
    </xdr:pic>
    <xdr:clientData/>
  </xdr:twoCellAnchor>
  <xdr:twoCellAnchor editAs="oneCell">
    <xdr:from>
      <xdr:col>5</xdr:col>
      <xdr:colOff>46536</xdr:colOff>
      <xdr:row>278</xdr:row>
      <xdr:rowOff>48415</xdr:rowOff>
    </xdr:from>
    <xdr:to>
      <xdr:col>5</xdr:col>
      <xdr:colOff>615336</xdr:colOff>
      <xdr:row>279</xdr:row>
      <xdr:rowOff>440321</xdr:rowOff>
    </xdr:to>
    <xdr:pic>
      <xdr:nvPicPr>
        <xdr:cNvPr id="52" name="51 Imagen" descr="PRI.wmf"/>
        <xdr:cNvPicPr preferRelativeResize="0">
          <a:picLocks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242424" y="60498828"/>
          <a:ext cx="568800" cy="568119"/>
        </a:xfrm>
        <a:prstGeom prst="rect">
          <a:avLst/>
        </a:prstGeom>
      </xdr:spPr>
    </xdr:pic>
    <xdr:clientData/>
  </xdr:twoCellAnchor>
  <xdr:twoCellAnchor editAs="oneCell">
    <xdr:from>
      <xdr:col>9</xdr:col>
      <xdr:colOff>50422</xdr:colOff>
      <xdr:row>278</xdr:row>
      <xdr:rowOff>63427</xdr:rowOff>
    </xdr:from>
    <xdr:to>
      <xdr:col>9</xdr:col>
      <xdr:colOff>619222</xdr:colOff>
      <xdr:row>279</xdr:row>
      <xdr:rowOff>455333</xdr:rowOff>
    </xdr:to>
    <xdr:pic>
      <xdr:nvPicPr>
        <xdr:cNvPr id="53" name="52 Imagen" descr="PD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7913310" y="60513840"/>
          <a:ext cx="568800" cy="568119"/>
        </a:xfrm>
        <a:prstGeom prst="rect">
          <a:avLst/>
        </a:prstGeom>
      </xdr:spPr>
    </xdr:pic>
    <xdr:clientData/>
  </xdr:twoCellAnchor>
  <xdr:twoCellAnchor editAs="oneCell">
    <xdr:from>
      <xdr:col>10</xdr:col>
      <xdr:colOff>45788</xdr:colOff>
      <xdr:row>278</xdr:row>
      <xdr:rowOff>60532</xdr:rowOff>
    </xdr:from>
    <xdr:to>
      <xdr:col>10</xdr:col>
      <xdr:colOff>614588</xdr:colOff>
      <xdr:row>279</xdr:row>
      <xdr:rowOff>452438</xdr:rowOff>
    </xdr:to>
    <xdr:pic>
      <xdr:nvPicPr>
        <xdr:cNvPr id="54" name="53 Imagen" descr="PNA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8575426" y="60510945"/>
          <a:ext cx="568800" cy="568119"/>
        </a:xfrm>
        <a:prstGeom prst="rect">
          <a:avLst/>
        </a:prstGeom>
      </xdr:spPr>
    </xdr:pic>
    <xdr:clientData/>
  </xdr:twoCellAnchor>
  <xdr:twoCellAnchor editAs="oneCell">
    <xdr:from>
      <xdr:col>6</xdr:col>
      <xdr:colOff>54592</xdr:colOff>
      <xdr:row>278</xdr:row>
      <xdr:rowOff>61376</xdr:rowOff>
    </xdr:from>
    <xdr:to>
      <xdr:col>6</xdr:col>
      <xdr:colOff>623392</xdr:colOff>
      <xdr:row>279</xdr:row>
      <xdr:rowOff>453282</xdr:rowOff>
    </xdr:to>
    <xdr:pic>
      <xdr:nvPicPr>
        <xdr:cNvPr id="55" name="54 Imagen" descr="PT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583980" y="60511789"/>
          <a:ext cx="568800" cy="568119"/>
        </a:xfrm>
        <a:prstGeom prst="rect">
          <a:avLst/>
        </a:prstGeom>
      </xdr:spPr>
    </xdr:pic>
    <xdr:clientData/>
  </xdr:twoCellAnchor>
  <xdr:twoCellAnchor editAs="oneCell">
    <xdr:from>
      <xdr:col>7</xdr:col>
      <xdr:colOff>52472</xdr:colOff>
      <xdr:row>278</xdr:row>
      <xdr:rowOff>47780</xdr:rowOff>
    </xdr:from>
    <xdr:to>
      <xdr:col>7</xdr:col>
      <xdr:colOff>621272</xdr:colOff>
      <xdr:row>279</xdr:row>
      <xdr:rowOff>439686</xdr:rowOff>
    </xdr:to>
    <xdr:pic>
      <xdr:nvPicPr>
        <xdr:cNvPr id="56" name="55 Imagen" descr="PVEM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5915110" y="60498193"/>
          <a:ext cx="568800" cy="568119"/>
        </a:xfrm>
        <a:prstGeom prst="rect">
          <a:avLst/>
        </a:prstGeom>
      </xdr:spPr>
    </xdr:pic>
    <xdr:clientData/>
  </xdr:twoCellAnchor>
  <xdr:twoCellAnchor editAs="oneCell">
    <xdr:from>
      <xdr:col>4</xdr:col>
      <xdr:colOff>60321</xdr:colOff>
      <xdr:row>285</xdr:row>
      <xdr:rowOff>61762</xdr:rowOff>
    </xdr:from>
    <xdr:to>
      <xdr:col>4</xdr:col>
      <xdr:colOff>626667</xdr:colOff>
      <xdr:row>286</xdr:row>
      <xdr:rowOff>453185</xdr:rowOff>
    </xdr:to>
    <xdr:pic>
      <xdr:nvPicPr>
        <xdr:cNvPr id="57" name="13 Imagen" descr="PRI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589459" y="62288587"/>
          <a:ext cx="566346" cy="567634"/>
        </a:xfrm>
        <a:prstGeom prst="rect">
          <a:avLst/>
        </a:prstGeom>
      </xdr:spPr>
    </xdr:pic>
    <xdr:clientData/>
  </xdr:twoCellAnchor>
  <xdr:twoCellAnchor editAs="oneCell">
    <xdr:from>
      <xdr:col>3</xdr:col>
      <xdr:colOff>184440</xdr:colOff>
      <xdr:row>285</xdr:row>
      <xdr:rowOff>52881</xdr:rowOff>
    </xdr:from>
    <xdr:to>
      <xdr:col>3</xdr:col>
      <xdr:colOff>752367</xdr:colOff>
      <xdr:row>286</xdr:row>
      <xdr:rowOff>444304</xdr:rowOff>
    </xdr:to>
    <xdr:pic>
      <xdr:nvPicPr>
        <xdr:cNvPr id="58" name="57 Imagen" descr="PAN.wmf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3784890" y="62279706"/>
          <a:ext cx="567927" cy="567634"/>
        </a:xfrm>
        <a:prstGeom prst="rect">
          <a:avLst/>
        </a:prstGeom>
      </xdr:spPr>
    </xdr:pic>
    <xdr:clientData/>
  </xdr:twoCellAnchor>
  <xdr:twoCellAnchor editAs="oneCell">
    <xdr:from>
      <xdr:col>5</xdr:col>
      <xdr:colOff>47582</xdr:colOff>
      <xdr:row>285</xdr:row>
      <xdr:rowOff>68122</xdr:rowOff>
    </xdr:from>
    <xdr:to>
      <xdr:col>5</xdr:col>
      <xdr:colOff>616085</xdr:colOff>
      <xdr:row>286</xdr:row>
      <xdr:rowOff>459545</xdr:rowOff>
    </xdr:to>
    <xdr:pic>
      <xdr:nvPicPr>
        <xdr:cNvPr id="59" name="14 Imagen" descr="PRD.wmf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5243470" y="62294947"/>
          <a:ext cx="568503" cy="567634"/>
        </a:xfrm>
        <a:prstGeom prst="rect">
          <a:avLst/>
        </a:prstGeom>
      </xdr:spPr>
    </xdr:pic>
    <xdr:clientData/>
  </xdr:twoCellAnchor>
  <xdr:twoCellAnchor editAs="oneCell">
    <xdr:from>
      <xdr:col>13</xdr:col>
      <xdr:colOff>53458</xdr:colOff>
      <xdr:row>285</xdr:row>
      <xdr:rowOff>67165</xdr:rowOff>
    </xdr:from>
    <xdr:to>
      <xdr:col>13</xdr:col>
      <xdr:colOff>618658</xdr:colOff>
      <xdr:row>286</xdr:row>
      <xdr:rowOff>446360</xdr:rowOff>
    </xdr:to>
    <xdr:pic>
      <xdr:nvPicPr>
        <xdr:cNvPr id="60" name="59 Imagen" descr="NOREG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583346" y="62293990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14</xdr:col>
      <xdr:colOff>52916</xdr:colOff>
      <xdr:row>285</xdr:row>
      <xdr:rowOff>70465</xdr:rowOff>
    </xdr:from>
    <xdr:to>
      <xdr:col>14</xdr:col>
      <xdr:colOff>618116</xdr:colOff>
      <xdr:row>286</xdr:row>
      <xdr:rowOff>449660</xdr:rowOff>
    </xdr:to>
    <xdr:pic>
      <xdr:nvPicPr>
        <xdr:cNvPr id="61" name="60 Imagen" descr="NULOS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249554" y="62297290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12</xdr:col>
      <xdr:colOff>24805</xdr:colOff>
      <xdr:row>285</xdr:row>
      <xdr:rowOff>105388</xdr:rowOff>
    </xdr:from>
    <xdr:to>
      <xdr:col>13</xdr:col>
      <xdr:colOff>2035</xdr:colOff>
      <xdr:row>286</xdr:row>
      <xdr:rowOff>432011</xdr:rowOff>
    </xdr:to>
    <xdr:pic>
      <xdr:nvPicPr>
        <xdr:cNvPr id="62" name="4 Imagen" descr="E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887943" y="62332213"/>
          <a:ext cx="605474" cy="502834"/>
        </a:xfrm>
        <a:prstGeom prst="rect">
          <a:avLst/>
        </a:prstGeom>
      </xdr:spPr>
    </xdr:pic>
    <xdr:clientData/>
  </xdr:twoCellAnchor>
  <xdr:twoCellAnchor editAs="oneCell">
    <xdr:from>
      <xdr:col>11</xdr:col>
      <xdr:colOff>9503</xdr:colOff>
      <xdr:row>286</xdr:row>
      <xdr:rowOff>129357</xdr:rowOff>
    </xdr:from>
    <xdr:to>
      <xdr:col>11</xdr:col>
      <xdr:colOff>624300</xdr:colOff>
      <xdr:row>286</xdr:row>
      <xdr:rowOff>241007</xdr:rowOff>
    </xdr:to>
    <xdr:pic>
      <xdr:nvPicPr>
        <xdr:cNvPr id="63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05891" y="62532395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9</xdr:col>
      <xdr:colOff>47429</xdr:colOff>
      <xdr:row>285</xdr:row>
      <xdr:rowOff>64688</xdr:rowOff>
    </xdr:from>
    <xdr:to>
      <xdr:col>9</xdr:col>
      <xdr:colOff>616229</xdr:colOff>
      <xdr:row>286</xdr:row>
      <xdr:rowOff>456597</xdr:rowOff>
    </xdr:to>
    <xdr:pic>
      <xdr:nvPicPr>
        <xdr:cNvPr id="64" name="63 Imagen" descr="PD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7910317" y="62291513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10</xdr:col>
      <xdr:colOff>42795</xdr:colOff>
      <xdr:row>285</xdr:row>
      <xdr:rowOff>61793</xdr:rowOff>
    </xdr:from>
    <xdr:to>
      <xdr:col>10</xdr:col>
      <xdr:colOff>611595</xdr:colOff>
      <xdr:row>286</xdr:row>
      <xdr:rowOff>453702</xdr:rowOff>
    </xdr:to>
    <xdr:pic>
      <xdr:nvPicPr>
        <xdr:cNvPr id="65" name="64 Imagen" descr="PNA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8572433" y="62288618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6</xdr:col>
      <xdr:colOff>47118</xdr:colOff>
      <xdr:row>285</xdr:row>
      <xdr:rowOff>58594</xdr:rowOff>
    </xdr:from>
    <xdr:to>
      <xdr:col>6</xdr:col>
      <xdr:colOff>615918</xdr:colOff>
      <xdr:row>286</xdr:row>
      <xdr:rowOff>450503</xdr:rowOff>
    </xdr:to>
    <xdr:pic>
      <xdr:nvPicPr>
        <xdr:cNvPr id="66" name="65 Imagen" descr="PT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576506" y="62285419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7</xdr:col>
      <xdr:colOff>46167</xdr:colOff>
      <xdr:row>285</xdr:row>
      <xdr:rowOff>65606</xdr:rowOff>
    </xdr:from>
    <xdr:to>
      <xdr:col>7</xdr:col>
      <xdr:colOff>614967</xdr:colOff>
      <xdr:row>286</xdr:row>
      <xdr:rowOff>457515</xdr:rowOff>
    </xdr:to>
    <xdr:pic>
      <xdr:nvPicPr>
        <xdr:cNvPr id="67" name="66 Imagen" descr="PVEM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5908805" y="62292431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8</xdr:col>
      <xdr:colOff>30141</xdr:colOff>
      <xdr:row>278</xdr:row>
      <xdr:rowOff>60285</xdr:rowOff>
    </xdr:from>
    <xdr:to>
      <xdr:col>9</xdr:col>
      <xdr:colOff>3781</xdr:colOff>
      <xdr:row>279</xdr:row>
      <xdr:rowOff>446107</xdr:rowOff>
    </xdr:to>
    <xdr:pic>
      <xdr:nvPicPr>
        <xdr:cNvPr id="68" name="67 Imagen" descr="MC.wmf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7226279" y="60510698"/>
          <a:ext cx="620935" cy="562035"/>
        </a:xfrm>
        <a:prstGeom prst="rect">
          <a:avLst/>
        </a:prstGeom>
      </xdr:spPr>
    </xdr:pic>
    <xdr:clientData/>
  </xdr:twoCellAnchor>
  <xdr:twoCellAnchor editAs="oneCell">
    <xdr:from>
      <xdr:col>8</xdr:col>
      <xdr:colOff>30142</xdr:colOff>
      <xdr:row>285</xdr:row>
      <xdr:rowOff>66314</xdr:rowOff>
    </xdr:from>
    <xdr:to>
      <xdr:col>9</xdr:col>
      <xdr:colOff>3782</xdr:colOff>
      <xdr:row>286</xdr:row>
      <xdr:rowOff>452140</xdr:rowOff>
    </xdr:to>
    <xdr:pic>
      <xdr:nvPicPr>
        <xdr:cNvPr id="69" name="68 Imagen" descr="MC.wmf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7226280" y="62293139"/>
          <a:ext cx="620935" cy="562037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284</xdr:row>
      <xdr:rowOff>161925</xdr:rowOff>
    </xdr:from>
    <xdr:to>
      <xdr:col>1</xdr:col>
      <xdr:colOff>909638</xdr:colOff>
      <xdr:row>286</xdr:row>
      <xdr:rowOff>304800</xdr:rowOff>
    </xdr:to>
    <xdr:sp macro="" textlink="">
      <xdr:nvSpPr>
        <xdr:cNvPr id="9218" name="AutoShape 2"/>
        <xdr:cNvSpPr>
          <a:spLocks noChangeAspect="1" noChangeArrowheads="1"/>
        </xdr:cNvSpPr>
      </xdr:nvSpPr>
      <xdr:spPr bwMode="auto">
        <a:xfrm>
          <a:off x="890588" y="51382613"/>
          <a:ext cx="681037" cy="547687"/>
        </a:xfrm>
        <a:prstGeom prst="rect">
          <a:avLst/>
        </a:prstGeom>
        <a:noFill/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14217</xdr:rowOff>
    </xdr:from>
    <xdr:to>
      <xdr:col>1</xdr:col>
      <xdr:colOff>991595</xdr:colOff>
      <xdr:row>2</xdr:row>
      <xdr:rowOff>200361</xdr:rowOff>
    </xdr:to>
    <xdr:pic>
      <xdr:nvPicPr>
        <xdr:cNvPr id="10" name="9 Imagen" descr="LOGO IEPC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217"/>
          <a:ext cx="1653583" cy="662394"/>
        </a:xfrm>
        <a:prstGeom prst="rect">
          <a:avLst/>
        </a:prstGeom>
      </xdr:spPr>
    </xdr:pic>
    <xdr:clientData/>
  </xdr:twoCellAnchor>
  <xdr:twoCellAnchor editAs="oneCell">
    <xdr:from>
      <xdr:col>11</xdr:col>
      <xdr:colOff>60107</xdr:colOff>
      <xdr:row>226</xdr:row>
      <xdr:rowOff>309562</xdr:rowOff>
    </xdr:from>
    <xdr:to>
      <xdr:col>12</xdr:col>
      <xdr:colOff>23540</xdr:colOff>
      <xdr:row>226</xdr:row>
      <xdr:rowOff>311674</xdr:rowOff>
    </xdr:to>
    <xdr:pic>
      <xdr:nvPicPr>
        <xdr:cNvPr id="18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23045" y="46358175"/>
          <a:ext cx="633847" cy="2112"/>
        </a:xfrm>
        <a:prstGeom prst="rect">
          <a:avLst/>
        </a:prstGeom>
      </xdr:spPr>
    </xdr:pic>
    <xdr:clientData/>
  </xdr:twoCellAnchor>
  <xdr:twoCellAnchor editAs="oneCell">
    <xdr:from>
      <xdr:col>0</xdr:col>
      <xdr:colOff>25691</xdr:colOff>
      <xdr:row>3</xdr:row>
      <xdr:rowOff>23353</xdr:rowOff>
    </xdr:from>
    <xdr:to>
      <xdr:col>0</xdr:col>
      <xdr:colOff>617624</xdr:colOff>
      <xdr:row>4</xdr:row>
      <xdr:rowOff>491881</xdr:rowOff>
    </xdr:to>
    <xdr:pic>
      <xdr:nvPicPr>
        <xdr:cNvPr id="33" name="32 Imagen" descr="07.- Gómez Palacio.wmf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691" y="740692"/>
          <a:ext cx="620508" cy="644405"/>
        </a:xfrm>
        <a:prstGeom prst="rect">
          <a:avLst/>
        </a:prstGeom>
      </xdr:spPr>
    </xdr:pic>
    <xdr:clientData/>
  </xdr:twoCellAnchor>
  <xdr:twoCellAnchor editAs="oneCell">
    <xdr:from>
      <xdr:col>12</xdr:col>
      <xdr:colOff>48311</xdr:colOff>
      <xdr:row>3</xdr:row>
      <xdr:rowOff>99268</xdr:rowOff>
    </xdr:from>
    <xdr:to>
      <xdr:col>12</xdr:col>
      <xdr:colOff>625210</xdr:colOff>
      <xdr:row>4</xdr:row>
      <xdr:rowOff>425889</xdr:rowOff>
    </xdr:to>
    <xdr:pic>
      <xdr:nvPicPr>
        <xdr:cNvPr id="34" name="4 Imagen" descr="E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49549" y="813643"/>
          <a:ext cx="605474" cy="502834"/>
        </a:xfrm>
        <a:prstGeom prst="rect">
          <a:avLst/>
        </a:prstGeom>
      </xdr:spPr>
    </xdr:pic>
    <xdr:clientData/>
  </xdr:twoCellAnchor>
  <xdr:twoCellAnchor editAs="oneCell">
    <xdr:from>
      <xdr:col>11</xdr:col>
      <xdr:colOff>30581</xdr:colOff>
      <xdr:row>4</xdr:row>
      <xdr:rowOff>128096</xdr:rowOff>
    </xdr:from>
    <xdr:to>
      <xdr:col>11</xdr:col>
      <xdr:colOff>626328</xdr:colOff>
      <xdr:row>4</xdr:row>
      <xdr:rowOff>239746</xdr:rowOff>
    </xdr:to>
    <xdr:pic>
      <xdr:nvPicPr>
        <xdr:cNvPr id="35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60306" y="1018684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13</xdr:col>
      <xdr:colOff>47833</xdr:colOff>
      <xdr:row>3</xdr:row>
      <xdr:rowOff>74999</xdr:rowOff>
    </xdr:from>
    <xdr:to>
      <xdr:col>13</xdr:col>
      <xdr:colOff>613033</xdr:colOff>
      <xdr:row>4</xdr:row>
      <xdr:rowOff>454192</xdr:rowOff>
    </xdr:to>
    <xdr:pic>
      <xdr:nvPicPr>
        <xdr:cNvPr id="36" name="35 Imagen" descr="NOREG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620583" y="789374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14</xdr:col>
      <xdr:colOff>48375</xdr:colOff>
      <xdr:row>3</xdr:row>
      <xdr:rowOff>79881</xdr:rowOff>
    </xdr:from>
    <xdr:to>
      <xdr:col>14</xdr:col>
      <xdr:colOff>613575</xdr:colOff>
      <xdr:row>4</xdr:row>
      <xdr:rowOff>459074</xdr:rowOff>
    </xdr:to>
    <xdr:pic>
      <xdr:nvPicPr>
        <xdr:cNvPr id="37" name="36 Imagen" descr="NULOS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292638" y="794256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4</xdr:col>
      <xdr:colOff>76039</xdr:colOff>
      <xdr:row>3</xdr:row>
      <xdr:rowOff>18554</xdr:rowOff>
    </xdr:from>
    <xdr:to>
      <xdr:col>4</xdr:col>
      <xdr:colOff>593998</xdr:colOff>
      <xdr:row>4</xdr:row>
      <xdr:rowOff>486161</xdr:rowOff>
    </xdr:to>
    <xdr:pic>
      <xdr:nvPicPr>
        <xdr:cNvPr id="38" name="37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605177" y="732929"/>
          <a:ext cx="517959" cy="643820"/>
        </a:xfrm>
        <a:prstGeom prst="rect">
          <a:avLst/>
        </a:prstGeom>
      </xdr:spPr>
    </xdr:pic>
    <xdr:clientData/>
  </xdr:twoCellAnchor>
  <xdr:twoCellAnchor editAs="oneCell">
    <xdr:from>
      <xdr:col>5</xdr:col>
      <xdr:colOff>46536</xdr:colOff>
      <xdr:row>3</xdr:row>
      <xdr:rowOff>48415</xdr:rowOff>
    </xdr:from>
    <xdr:to>
      <xdr:col>5</xdr:col>
      <xdr:colOff>615336</xdr:colOff>
      <xdr:row>4</xdr:row>
      <xdr:rowOff>440322</xdr:rowOff>
    </xdr:to>
    <xdr:pic>
      <xdr:nvPicPr>
        <xdr:cNvPr id="39" name="38 Imagen" descr="PRI.wmf"/>
        <xdr:cNvPicPr preferRelativeResize="0">
          <a:picLocks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247186" y="762790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9</xdr:col>
      <xdr:colOff>68507</xdr:colOff>
      <xdr:row>3</xdr:row>
      <xdr:rowOff>63427</xdr:rowOff>
    </xdr:from>
    <xdr:to>
      <xdr:col>9</xdr:col>
      <xdr:colOff>627782</xdr:colOff>
      <xdr:row>4</xdr:row>
      <xdr:rowOff>455334</xdr:rowOff>
    </xdr:to>
    <xdr:pic>
      <xdr:nvPicPr>
        <xdr:cNvPr id="40" name="39 Imagen" descr="PD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7955207" y="777802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10</xdr:col>
      <xdr:colOff>63873</xdr:colOff>
      <xdr:row>3</xdr:row>
      <xdr:rowOff>60532</xdr:rowOff>
    </xdr:from>
    <xdr:to>
      <xdr:col>11</xdr:col>
      <xdr:colOff>2558</xdr:colOff>
      <xdr:row>4</xdr:row>
      <xdr:rowOff>452439</xdr:rowOff>
    </xdr:to>
    <xdr:pic>
      <xdr:nvPicPr>
        <xdr:cNvPr id="41" name="40 Imagen" descr="PNA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8622086" y="774907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6</xdr:col>
      <xdr:colOff>55759</xdr:colOff>
      <xdr:row>3</xdr:row>
      <xdr:rowOff>56424</xdr:rowOff>
    </xdr:from>
    <xdr:to>
      <xdr:col>6</xdr:col>
      <xdr:colOff>624559</xdr:colOff>
      <xdr:row>4</xdr:row>
      <xdr:rowOff>448331</xdr:rowOff>
    </xdr:to>
    <xdr:pic>
      <xdr:nvPicPr>
        <xdr:cNvPr id="42" name="41 Imagen" descr="PT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599434" y="770799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7</xdr:col>
      <xdr:colOff>59761</xdr:colOff>
      <xdr:row>3</xdr:row>
      <xdr:rowOff>40491</xdr:rowOff>
    </xdr:from>
    <xdr:to>
      <xdr:col>7</xdr:col>
      <xdr:colOff>628561</xdr:colOff>
      <xdr:row>4</xdr:row>
      <xdr:rowOff>432398</xdr:rowOff>
    </xdr:to>
    <xdr:pic>
      <xdr:nvPicPr>
        <xdr:cNvPr id="43" name="42 Imagen" descr="PVEM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5931924" y="754866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8</xdr:col>
      <xdr:colOff>30374</xdr:colOff>
      <xdr:row>3</xdr:row>
      <xdr:rowOff>65015</xdr:rowOff>
    </xdr:from>
    <xdr:to>
      <xdr:col>9</xdr:col>
      <xdr:colOff>2144</xdr:colOff>
      <xdr:row>4</xdr:row>
      <xdr:rowOff>450838</xdr:rowOff>
    </xdr:to>
    <xdr:pic>
      <xdr:nvPicPr>
        <xdr:cNvPr id="44" name="43 Imagen" descr="MC.wmf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7243730" y="779390"/>
          <a:ext cx="620935" cy="561670"/>
        </a:xfrm>
        <a:prstGeom prst="rect">
          <a:avLst/>
        </a:prstGeom>
      </xdr:spPr>
    </xdr:pic>
    <xdr:clientData/>
  </xdr:twoCellAnchor>
  <xdr:twoCellAnchor editAs="oneCell">
    <xdr:from>
      <xdr:col>11</xdr:col>
      <xdr:colOff>60107</xdr:colOff>
      <xdr:row>226</xdr:row>
      <xdr:rowOff>309562</xdr:rowOff>
    </xdr:from>
    <xdr:to>
      <xdr:col>12</xdr:col>
      <xdr:colOff>20112</xdr:colOff>
      <xdr:row>226</xdr:row>
      <xdr:rowOff>311674</xdr:rowOff>
    </xdr:to>
    <xdr:pic>
      <xdr:nvPicPr>
        <xdr:cNvPr id="45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89832" y="51935062"/>
          <a:ext cx="631518" cy="2112"/>
        </a:xfrm>
        <a:prstGeom prst="rect">
          <a:avLst/>
        </a:prstGeom>
      </xdr:spPr>
    </xdr:pic>
    <xdr:clientData/>
  </xdr:twoCellAnchor>
  <xdr:twoCellAnchor editAs="oneCell">
    <xdr:from>
      <xdr:col>11</xdr:col>
      <xdr:colOff>60107</xdr:colOff>
      <xdr:row>226</xdr:row>
      <xdr:rowOff>309562</xdr:rowOff>
    </xdr:from>
    <xdr:to>
      <xdr:col>12</xdr:col>
      <xdr:colOff>19726</xdr:colOff>
      <xdr:row>226</xdr:row>
      <xdr:rowOff>311674</xdr:rowOff>
    </xdr:to>
    <xdr:pic>
      <xdr:nvPicPr>
        <xdr:cNvPr id="46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89832" y="51935062"/>
          <a:ext cx="631132" cy="2112"/>
        </a:xfrm>
        <a:prstGeom prst="rect">
          <a:avLst/>
        </a:prstGeom>
      </xdr:spPr>
    </xdr:pic>
    <xdr:clientData/>
  </xdr:twoCellAnchor>
  <xdr:twoCellAnchor editAs="oneCell">
    <xdr:from>
      <xdr:col>11</xdr:col>
      <xdr:colOff>60107</xdr:colOff>
      <xdr:row>226</xdr:row>
      <xdr:rowOff>309562</xdr:rowOff>
    </xdr:from>
    <xdr:to>
      <xdr:col>12</xdr:col>
      <xdr:colOff>287391</xdr:colOff>
      <xdr:row>226</xdr:row>
      <xdr:rowOff>311674</xdr:rowOff>
    </xdr:to>
    <xdr:pic>
      <xdr:nvPicPr>
        <xdr:cNvPr id="47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89832" y="51935062"/>
          <a:ext cx="898797" cy="2112"/>
        </a:xfrm>
        <a:prstGeom prst="rect">
          <a:avLst/>
        </a:prstGeom>
      </xdr:spPr>
    </xdr:pic>
    <xdr:clientData/>
  </xdr:twoCellAnchor>
  <xdr:twoCellAnchor editAs="oneCell">
    <xdr:from>
      <xdr:col>12</xdr:col>
      <xdr:colOff>25329</xdr:colOff>
      <xdr:row>218</xdr:row>
      <xdr:rowOff>22296</xdr:rowOff>
    </xdr:from>
    <xdr:to>
      <xdr:col>13</xdr:col>
      <xdr:colOff>688</xdr:colOff>
      <xdr:row>219</xdr:row>
      <xdr:rowOff>348917</xdr:rowOff>
    </xdr:to>
    <xdr:pic>
      <xdr:nvPicPr>
        <xdr:cNvPr id="48" name="4 Imagen" descr="E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20339" y="38111306"/>
          <a:ext cx="605474" cy="502467"/>
        </a:xfrm>
        <a:prstGeom prst="rect">
          <a:avLst/>
        </a:prstGeom>
      </xdr:spPr>
    </xdr:pic>
    <xdr:clientData/>
  </xdr:twoCellAnchor>
  <xdr:twoCellAnchor editAs="oneCell">
    <xdr:from>
      <xdr:col>11</xdr:col>
      <xdr:colOff>5169</xdr:colOff>
      <xdr:row>219</xdr:row>
      <xdr:rowOff>43835</xdr:rowOff>
    </xdr:from>
    <xdr:to>
      <xdr:col>11</xdr:col>
      <xdr:colOff>629491</xdr:colOff>
      <xdr:row>219</xdr:row>
      <xdr:rowOff>155485</xdr:rowOff>
    </xdr:to>
    <xdr:pic>
      <xdr:nvPicPr>
        <xdr:cNvPr id="49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29765" y="38308691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13</xdr:col>
      <xdr:colOff>40506</xdr:colOff>
      <xdr:row>217</xdr:row>
      <xdr:rowOff>162921</xdr:rowOff>
    </xdr:from>
    <xdr:to>
      <xdr:col>13</xdr:col>
      <xdr:colOff>605706</xdr:colOff>
      <xdr:row>219</xdr:row>
      <xdr:rowOff>369931</xdr:rowOff>
    </xdr:to>
    <xdr:pic>
      <xdr:nvPicPr>
        <xdr:cNvPr id="50" name="49 Imagen" descr="NOREG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605929" y="38079748"/>
          <a:ext cx="565200" cy="555039"/>
        </a:xfrm>
        <a:prstGeom prst="rect">
          <a:avLst/>
        </a:prstGeom>
      </xdr:spPr>
    </xdr:pic>
    <xdr:clientData/>
  </xdr:twoCellAnchor>
  <xdr:twoCellAnchor editAs="oneCell">
    <xdr:from>
      <xdr:col>14</xdr:col>
      <xdr:colOff>32674</xdr:colOff>
      <xdr:row>217</xdr:row>
      <xdr:rowOff>166221</xdr:rowOff>
    </xdr:from>
    <xdr:to>
      <xdr:col>14</xdr:col>
      <xdr:colOff>597874</xdr:colOff>
      <xdr:row>219</xdr:row>
      <xdr:rowOff>373231</xdr:rowOff>
    </xdr:to>
    <xdr:pic>
      <xdr:nvPicPr>
        <xdr:cNvPr id="51" name="50 Imagen" descr="NULOS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268511" y="38083048"/>
          <a:ext cx="565200" cy="555039"/>
        </a:xfrm>
        <a:prstGeom prst="rect">
          <a:avLst/>
        </a:prstGeom>
      </xdr:spPr>
    </xdr:pic>
    <xdr:clientData/>
  </xdr:twoCellAnchor>
  <xdr:twoCellAnchor editAs="oneCell">
    <xdr:from>
      <xdr:col>4</xdr:col>
      <xdr:colOff>76039</xdr:colOff>
      <xdr:row>217</xdr:row>
      <xdr:rowOff>106476</xdr:rowOff>
    </xdr:from>
    <xdr:to>
      <xdr:col>4</xdr:col>
      <xdr:colOff>593998</xdr:colOff>
      <xdr:row>219</xdr:row>
      <xdr:rowOff>401900</xdr:rowOff>
    </xdr:to>
    <xdr:pic>
      <xdr:nvPicPr>
        <xdr:cNvPr id="52" name="51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607741" y="38023303"/>
          <a:ext cx="517959" cy="643453"/>
        </a:xfrm>
        <a:prstGeom prst="rect">
          <a:avLst/>
        </a:prstGeom>
      </xdr:spPr>
    </xdr:pic>
    <xdr:clientData/>
  </xdr:twoCellAnchor>
  <xdr:twoCellAnchor editAs="oneCell">
    <xdr:from>
      <xdr:col>5</xdr:col>
      <xdr:colOff>39209</xdr:colOff>
      <xdr:row>217</xdr:row>
      <xdr:rowOff>136337</xdr:rowOff>
    </xdr:from>
    <xdr:to>
      <xdr:col>5</xdr:col>
      <xdr:colOff>608009</xdr:colOff>
      <xdr:row>219</xdr:row>
      <xdr:rowOff>356061</xdr:rowOff>
    </xdr:to>
    <xdr:pic>
      <xdr:nvPicPr>
        <xdr:cNvPr id="53" name="52 Imagen" descr="PRI.wmf"/>
        <xdr:cNvPicPr preferRelativeResize="0">
          <a:picLocks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241324" y="38053164"/>
          <a:ext cx="568800" cy="567753"/>
        </a:xfrm>
        <a:prstGeom prst="rect">
          <a:avLst/>
        </a:prstGeom>
      </xdr:spPr>
    </xdr:pic>
    <xdr:clientData/>
  </xdr:twoCellAnchor>
  <xdr:twoCellAnchor editAs="oneCell">
    <xdr:from>
      <xdr:col>9</xdr:col>
      <xdr:colOff>43095</xdr:colOff>
      <xdr:row>217</xdr:row>
      <xdr:rowOff>151349</xdr:rowOff>
    </xdr:from>
    <xdr:to>
      <xdr:col>9</xdr:col>
      <xdr:colOff>611895</xdr:colOff>
      <xdr:row>219</xdr:row>
      <xdr:rowOff>371073</xdr:rowOff>
    </xdr:to>
    <xdr:pic>
      <xdr:nvPicPr>
        <xdr:cNvPr id="54" name="53 Imagen" descr="PD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7926864" y="38068176"/>
          <a:ext cx="568800" cy="567753"/>
        </a:xfrm>
        <a:prstGeom prst="rect">
          <a:avLst/>
        </a:prstGeom>
      </xdr:spPr>
    </xdr:pic>
    <xdr:clientData/>
  </xdr:twoCellAnchor>
  <xdr:twoCellAnchor editAs="oneCell">
    <xdr:from>
      <xdr:col>10</xdr:col>
      <xdr:colOff>38461</xdr:colOff>
      <xdr:row>217</xdr:row>
      <xdr:rowOff>148454</xdr:rowOff>
    </xdr:from>
    <xdr:to>
      <xdr:col>10</xdr:col>
      <xdr:colOff>607261</xdr:colOff>
      <xdr:row>219</xdr:row>
      <xdr:rowOff>368178</xdr:rowOff>
    </xdr:to>
    <xdr:pic>
      <xdr:nvPicPr>
        <xdr:cNvPr id="55" name="54 Imagen" descr="PNA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8592644" y="38065281"/>
          <a:ext cx="568800" cy="567753"/>
        </a:xfrm>
        <a:prstGeom prst="rect">
          <a:avLst/>
        </a:prstGeom>
      </xdr:spPr>
    </xdr:pic>
    <xdr:clientData/>
  </xdr:twoCellAnchor>
  <xdr:twoCellAnchor editAs="oneCell">
    <xdr:from>
      <xdr:col>6</xdr:col>
      <xdr:colOff>47265</xdr:colOff>
      <xdr:row>217</xdr:row>
      <xdr:rowOff>149298</xdr:rowOff>
    </xdr:from>
    <xdr:to>
      <xdr:col>6</xdr:col>
      <xdr:colOff>616065</xdr:colOff>
      <xdr:row>219</xdr:row>
      <xdr:rowOff>369022</xdr:rowOff>
    </xdr:to>
    <xdr:pic>
      <xdr:nvPicPr>
        <xdr:cNvPr id="56" name="55 Imagen" descr="PT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590207" y="38066125"/>
          <a:ext cx="568800" cy="567753"/>
        </a:xfrm>
        <a:prstGeom prst="rect">
          <a:avLst/>
        </a:prstGeom>
      </xdr:spPr>
    </xdr:pic>
    <xdr:clientData/>
  </xdr:twoCellAnchor>
  <xdr:twoCellAnchor editAs="oneCell">
    <xdr:from>
      <xdr:col>7</xdr:col>
      <xdr:colOff>45145</xdr:colOff>
      <xdr:row>217</xdr:row>
      <xdr:rowOff>135702</xdr:rowOff>
    </xdr:from>
    <xdr:to>
      <xdr:col>7</xdr:col>
      <xdr:colOff>613945</xdr:colOff>
      <xdr:row>219</xdr:row>
      <xdr:rowOff>355426</xdr:rowOff>
    </xdr:to>
    <xdr:pic>
      <xdr:nvPicPr>
        <xdr:cNvPr id="57" name="56 Imagen" descr="PVEM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5917674" y="38052529"/>
          <a:ext cx="568800" cy="567753"/>
        </a:xfrm>
        <a:prstGeom prst="rect">
          <a:avLst/>
        </a:prstGeom>
      </xdr:spPr>
    </xdr:pic>
    <xdr:clientData/>
  </xdr:twoCellAnchor>
  <xdr:twoCellAnchor editAs="oneCell">
    <xdr:from>
      <xdr:col>4</xdr:col>
      <xdr:colOff>52994</xdr:colOff>
      <xdr:row>224</xdr:row>
      <xdr:rowOff>204636</xdr:rowOff>
    </xdr:from>
    <xdr:to>
      <xdr:col>4</xdr:col>
      <xdr:colOff>619340</xdr:colOff>
      <xdr:row>226</xdr:row>
      <xdr:rowOff>368922</xdr:rowOff>
    </xdr:to>
    <xdr:pic>
      <xdr:nvPicPr>
        <xdr:cNvPr id="58" name="13 Imagen" descr="PRI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584696" y="39835963"/>
          <a:ext cx="566346" cy="567267"/>
        </a:xfrm>
        <a:prstGeom prst="rect">
          <a:avLst/>
        </a:prstGeom>
      </xdr:spPr>
    </xdr:pic>
    <xdr:clientData/>
  </xdr:twoCellAnchor>
  <xdr:twoCellAnchor editAs="oneCell">
    <xdr:from>
      <xdr:col>3</xdr:col>
      <xdr:colOff>177113</xdr:colOff>
      <xdr:row>224</xdr:row>
      <xdr:rowOff>195755</xdr:rowOff>
    </xdr:from>
    <xdr:to>
      <xdr:col>3</xdr:col>
      <xdr:colOff>745040</xdr:colOff>
      <xdr:row>226</xdr:row>
      <xdr:rowOff>360041</xdr:rowOff>
    </xdr:to>
    <xdr:pic>
      <xdr:nvPicPr>
        <xdr:cNvPr id="59" name="58 Imagen" descr="PAN.wmf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3778296" y="39827082"/>
          <a:ext cx="567927" cy="567267"/>
        </a:xfrm>
        <a:prstGeom prst="rect">
          <a:avLst/>
        </a:prstGeom>
      </xdr:spPr>
    </xdr:pic>
    <xdr:clientData/>
  </xdr:twoCellAnchor>
  <xdr:twoCellAnchor editAs="oneCell">
    <xdr:from>
      <xdr:col>5</xdr:col>
      <xdr:colOff>40255</xdr:colOff>
      <xdr:row>224</xdr:row>
      <xdr:rowOff>210996</xdr:rowOff>
    </xdr:from>
    <xdr:to>
      <xdr:col>5</xdr:col>
      <xdr:colOff>608758</xdr:colOff>
      <xdr:row>226</xdr:row>
      <xdr:rowOff>375282</xdr:rowOff>
    </xdr:to>
    <xdr:pic>
      <xdr:nvPicPr>
        <xdr:cNvPr id="60" name="14 Imagen" descr="PRD.wmf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5242370" y="39842323"/>
          <a:ext cx="568503" cy="567267"/>
        </a:xfrm>
        <a:prstGeom prst="rect">
          <a:avLst/>
        </a:prstGeom>
      </xdr:spPr>
    </xdr:pic>
    <xdr:clientData/>
  </xdr:twoCellAnchor>
  <xdr:twoCellAnchor editAs="oneCell">
    <xdr:from>
      <xdr:col>13</xdr:col>
      <xdr:colOff>46131</xdr:colOff>
      <xdr:row>224</xdr:row>
      <xdr:rowOff>210039</xdr:rowOff>
    </xdr:from>
    <xdr:to>
      <xdr:col>13</xdr:col>
      <xdr:colOff>611331</xdr:colOff>
      <xdr:row>226</xdr:row>
      <xdr:rowOff>362097</xdr:rowOff>
    </xdr:to>
    <xdr:pic>
      <xdr:nvPicPr>
        <xdr:cNvPr id="61" name="60 Imagen" descr="NOREG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611554" y="39841366"/>
          <a:ext cx="565200" cy="555039"/>
        </a:xfrm>
        <a:prstGeom prst="rect">
          <a:avLst/>
        </a:prstGeom>
      </xdr:spPr>
    </xdr:pic>
    <xdr:clientData/>
  </xdr:twoCellAnchor>
  <xdr:twoCellAnchor editAs="oneCell">
    <xdr:from>
      <xdr:col>14</xdr:col>
      <xdr:colOff>45589</xdr:colOff>
      <xdr:row>224</xdr:row>
      <xdr:rowOff>213339</xdr:rowOff>
    </xdr:from>
    <xdr:to>
      <xdr:col>14</xdr:col>
      <xdr:colOff>610789</xdr:colOff>
      <xdr:row>226</xdr:row>
      <xdr:rowOff>365397</xdr:rowOff>
    </xdr:to>
    <xdr:pic>
      <xdr:nvPicPr>
        <xdr:cNvPr id="62" name="61 Imagen" descr="NULOS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281426" y="39844666"/>
          <a:ext cx="565200" cy="555039"/>
        </a:xfrm>
        <a:prstGeom prst="rect">
          <a:avLst/>
        </a:prstGeom>
      </xdr:spPr>
    </xdr:pic>
    <xdr:clientData/>
  </xdr:twoCellAnchor>
  <xdr:twoCellAnchor editAs="oneCell">
    <xdr:from>
      <xdr:col>12</xdr:col>
      <xdr:colOff>17478</xdr:colOff>
      <xdr:row>225</xdr:row>
      <xdr:rowOff>21127</xdr:rowOff>
    </xdr:from>
    <xdr:to>
      <xdr:col>12</xdr:col>
      <xdr:colOff>622952</xdr:colOff>
      <xdr:row>226</xdr:row>
      <xdr:rowOff>347748</xdr:rowOff>
    </xdr:to>
    <xdr:pic>
      <xdr:nvPicPr>
        <xdr:cNvPr id="63" name="4 Imagen" descr="E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12488" y="39879589"/>
          <a:ext cx="605474" cy="502467"/>
        </a:xfrm>
        <a:prstGeom prst="rect">
          <a:avLst/>
        </a:prstGeom>
      </xdr:spPr>
    </xdr:pic>
    <xdr:clientData/>
  </xdr:twoCellAnchor>
  <xdr:twoCellAnchor editAs="oneCell">
    <xdr:from>
      <xdr:col>11</xdr:col>
      <xdr:colOff>2176</xdr:colOff>
      <xdr:row>226</xdr:row>
      <xdr:rowOff>45096</xdr:rowOff>
    </xdr:from>
    <xdr:to>
      <xdr:col>11</xdr:col>
      <xdr:colOff>626498</xdr:colOff>
      <xdr:row>226</xdr:row>
      <xdr:rowOff>156746</xdr:rowOff>
    </xdr:to>
    <xdr:pic>
      <xdr:nvPicPr>
        <xdr:cNvPr id="64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26772" y="40079404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9</xdr:col>
      <xdr:colOff>40102</xdr:colOff>
      <xdr:row>224</xdr:row>
      <xdr:rowOff>207562</xdr:rowOff>
    </xdr:from>
    <xdr:to>
      <xdr:col>9</xdr:col>
      <xdr:colOff>608902</xdr:colOff>
      <xdr:row>226</xdr:row>
      <xdr:rowOff>372334</xdr:rowOff>
    </xdr:to>
    <xdr:pic>
      <xdr:nvPicPr>
        <xdr:cNvPr id="65" name="64 Imagen" descr="PD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7923871" y="39838889"/>
          <a:ext cx="568800" cy="567753"/>
        </a:xfrm>
        <a:prstGeom prst="rect">
          <a:avLst/>
        </a:prstGeom>
      </xdr:spPr>
    </xdr:pic>
    <xdr:clientData/>
  </xdr:twoCellAnchor>
  <xdr:twoCellAnchor editAs="oneCell">
    <xdr:from>
      <xdr:col>10</xdr:col>
      <xdr:colOff>35468</xdr:colOff>
      <xdr:row>224</xdr:row>
      <xdr:rowOff>204667</xdr:rowOff>
    </xdr:from>
    <xdr:to>
      <xdr:col>10</xdr:col>
      <xdr:colOff>604268</xdr:colOff>
      <xdr:row>226</xdr:row>
      <xdr:rowOff>369439</xdr:rowOff>
    </xdr:to>
    <xdr:pic>
      <xdr:nvPicPr>
        <xdr:cNvPr id="66" name="65 Imagen" descr="PNA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8589651" y="39835994"/>
          <a:ext cx="568800" cy="567753"/>
        </a:xfrm>
        <a:prstGeom prst="rect">
          <a:avLst/>
        </a:prstGeom>
      </xdr:spPr>
    </xdr:pic>
    <xdr:clientData/>
  </xdr:twoCellAnchor>
  <xdr:twoCellAnchor editAs="oneCell">
    <xdr:from>
      <xdr:col>6</xdr:col>
      <xdr:colOff>39791</xdr:colOff>
      <xdr:row>224</xdr:row>
      <xdr:rowOff>201468</xdr:rowOff>
    </xdr:from>
    <xdr:to>
      <xdr:col>6</xdr:col>
      <xdr:colOff>608591</xdr:colOff>
      <xdr:row>226</xdr:row>
      <xdr:rowOff>366240</xdr:rowOff>
    </xdr:to>
    <xdr:pic>
      <xdr:nvPicPr>
        <xdr:cNvPr id="67" name="66 Imagen" descr="PT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582733" y="39832795"/>
          <a:ext cx="568800" cy="567753"/>
        </a:xfrm>
        <a:prstGeom prst="rect">
          <a:avLst/>
        </a:prstGeom>
      </xdr:spPr>
    </xdr:pic>
    <xdr:clientData/>
  </xdr:twoCellAnchor>
  <xdr:twoCellAnchor editAs="oneCell">
    <xdr:from>
      <xdr:col>7</xdr:col>
      <xdr:colOff>38840</xdr:colOff>
      <xdr:row>224</xdr:row>
      <xdr:rowOff>208480</xdr:rowOff>
    </xdr:from>
    <xdr:to>
      <xdr:col>7</xdr:col>
      <xdr:colOff>607640</xdr:colOff>
      <xdr:row>226</xdr:row>
      <xdr:rowOff>373252</xdr:rowOff>
    </xdr:to>
    <xdr:pic>
      <xdr:nvPicPr>
        <xdr:cNvPr id="68" name="67 Imagen" descr="PVEM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5911369" y="39839807"/>
          <a:ext cx="568800" cy="567753"/>
        </a:xfrm>
        <a:prstGeom prst="rect">
          <a:avLst/>
        </a:prstGeom>
      </xdr:spPr>
    </xdr:pic>
    <xdr:clientData/>
  </xdr:twoCellAnchor>
  <xdr:twoCellAnchor editAs="oneCell">
    <xdr:from>
      <xdr:col>8</xdr:col>
      <xdr:colOff>22814</xdr:colOff>
      <xdr:row>217</xdr:row>
      <xdr:rowOff>148207</xdr:rowOff>
    </xdr:from>
    <xdr:to>
      <xdr:col>8</xdr:col>
      <xdr:colOff>624699</xdr:colOff>
      <xdr:row>219</xdr:row>
      <xdr:rowOff>361847</xdr:rowOff>
    </xdr:to>
    <xdr:pic>
      <xdr:nvPicPr>
        <xdr:cNvPr id="69" name="68 Imagen" descr="MC.wmf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7236170" y="38065034"/>
          <a:ext cx="620935" cy="561669"/>
        </a:xfrm>
        <a:prstGeom prst="rect">
          <a:avLst/>
        </a:prstGeom>
      </xdr:spPr>
    </xdr:pic>
    <xdr:clientData/>
  </xdr:twoCellAnchor>
  <xdr:twoCellAnchor editAs="oneCell">
    <xdr:from>
      <xdr:col>8</xdr:col>
      <xdr:colOff>22815</xdr:colOff>
      <xdr:row>224</xdr:row>
      <xdr:rowOff>209188</xdr:rowOff>
    </xdr:from>
    <xdr:to>
      <xdr:col>8</xdr:col>
      <xdr:colOff>624700</xdr:colOff>
      <xdr:row>226</xdr:row>
      <xdr:rowOff>367877</xdr:rowOff>
    </xdr:to>
    <xdr:pic>
      <xdr:nvPicPr>
        <xdr:cNvPr id="70" name="69 Imagen" descr="MC.wmf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7236171" y="39840515"/>
          <a:ext cx="620935" cy="561670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224</xdr:row>
      <xdr:rowOff>161925</xdr:rowOff>
    </xdr:from>
    <xdr:to>
      <xdr:col>1</xdr:col>
      <xdr:colOff>909638</xdr:colOff>
      <xdr:row>226</xdr:row>
      <xdr:rowOff>304800</xdr:rowOff>
    </xdr:to>
    <xdr:sp macro="" textlink="">
      <xdr:nvSpPr>
        <xdr:cNvPr id="71" name="AutoShape 2"/>
        <xdr:cNvSpPr>
          <a:spLocks noChangeAspect="1" noChangeArrowheads="1"/>
        </xdr:cNvSpPr>
      </xdr:nvSpPr>
      <xdr:spPr bwMode="auto">
        <a:xfrm>
          <a:off x="890588" y="51382613"/>
          <a:ext cx="681038" cy="547687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228600</xdr:colOff>
      <xdr:row>224</xdr:row>
      <xdr:rowOff>161925</xdr:rowOff>
    </xdr:from>
    <xdr:to>
      <xdr:col>1</xdr:col>
      <xdr:colOff>909638</xdr:colOff>
      <xdr:row>226</xdr:row>
      <xdr:rowOff>295275</xdr:rowOff>
    </xdr:to>
    <xdr:sp macro="" textlink="">
      <xdr:nvSpPr>
        <xdr:cNvPr id="10242" name="AutoShape 2"/>
        <xdr:cNvSpPr>
          <a:spLocks noChangeAspect="1" noChangeArrowheads="1"/>
        </xdr:cNvSpPr>
      </xdr:nvSpPr>
      <xdr:spPr bwMode="auto">
        <a:xfrm>
          <a:off x="890588" y="39814500"/>
          <a:ext cx="681037" cy="538163"/>
        </a:xfrm>
        <a:prstGeom prst="rect">
          <a:avLst/>
        </a:prstGeom>
        <a:noFill/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14217</xdr:rowOff>
    </xdr:from>
    <xdr:to>
      <xdr:col>1</xdr:col>
      <xdr:colOff>991595</xdr:colOff>
      <xdr:row>2</xdr:row>
      <xdr:rowOff>200361</xdr:rowOff>
    </xdr:to>
    <xdr:pic>
      <xdr:nvPicPr>
        <xdr:cNvPr id="10" name="9 Imagen" descr="LOGO IEPC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217"/>
          <a:ext cx="1653583" cy="662394"/>
        </a:xfrm>
        <a:prstGeom prst="rect">
          <a:avLst/>
        </a:prstGeom>
      </xdr:spPr>
    </xdr:pic>
    <xdr:clientData/>
  </xdr:twoCellAnchor>
  <xdr:twoCellAnchor editAs="oneCell">
    <xdr:from>
      <xdr:col>11</xdr:col>
      <xdr:colOff>60107</xdr:colOff>
      <xdr:row>248</xdr:row>
      <xdr:rowOff>309562</xdr:rowOff>
    </xdr:from>
    <xdr:to>
      <xdr:col>12</xdr:col>
      <xdr:colOff>56764</xdr:colOff>
      <xdr:row>248</xdr:row>
      <xdr:rowOff>311674</xdr:rowOff>
    </xdr:to>
    <xdr:pic>
      <xdr:nvPicPr>
        <xdr:cNvPr id="18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23045" y="46358175"/>
          <a:ext cx="633847" cy="2112"/>
        </a:xfrm>
        <a:prstGeom prst="rect">
          <a:avLst/>
        </a:prstGeom>
      </xdr:spPr>
    </xdr:pic>
    <xdr:clientData/>
  </xdr:twoCellAnchor>
  <xdr:twoCellAnchor editAs="oneCell">
    <xdr:from>
      <xdr:col>0</xdr:col>
      <xdr:colOff>17804</xdr:colOff>
      <xdr:row>3</xdr:row>
      <xdr:rowOff>8902</xdr:rowOff>
    </xdr:from>
    <xdr:to>
      <xdr:col>1</xdr:col>
      <xdr:colOff>1779</xdr:colOff>
      <xdr:row>4</xdr:row>
      <xdr:rowOff>479070</xdr:rowOff>
    </xdr:to>
    <xdr:pic>
      <xdr:nvPicPr>
        <xdr:cNvPr id="33" name="32 Imagen" descr="07.- Gómez Palacio.wmf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804" y="723277"/>
          <a:ext cx="620508" cy="645980"/>
        </a:xfrm>
        <a:prstGeom prst="rect">
          <a:avLst/>
        </a:prstGeom>
      </xdr:spPr>
    </xdr:pic>
    <xdr:clientData/>
  </xdr:twoCellAnchor>
  <xdr:twoCellAnchor editAs="oneCell">
    <xdr:from>
      <xdr:col>12</xdr:col>
      <xdr:colOff>8897</xdr:colOff>
      <xdr:row>3</xdr:row>
      <xdr:rowOff>99268</xdr:rowOff>
    </xdr:from>
    <xdr:to>
      <xdr:col>12</xdr:col>
      <xdr:colOff>595321</xdr:colOff>
      <xdr:row>4</xdr:row>
      <xdr:rowOff>425889</xdr:rowOff>
    </xdr:to>
    <xdr:pic>
      <xdr:nvPicPr>
        <xdr:cNvPr id="34" name="4 Imagen" descr="E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563458" y="818570"/>
          <a:ext cx="605474" cy="503983"/>
        </a:xfrm>
        <a:prstGeom prst="rect">
          <a:avLst/>
        </a:prstGeom>
      </xdr:spPr>
    </xdr:pic>
    <xdr:clientData/>
  </xdr:twoCellAnchor>
  <xdr:twoCellAnchor editAs="oneCell">
    <xdr:from>
      <xdr:col>11</xdr:col>
      <xdr:colOff>10875</xdr:colOff>
      <xdr:row>4</xdr:row>
      <xdr:rowOff>134665</xdr:rowOff>
    </xdr:from>
    <xdr:to>
      <xdr:col>12</xdr:col>
      <xdr:colOff>986</xdr:colOff>
      <xdr:row>4</xdr:row>
      <xdr:rowOff>246315</xdr:rowOff>
    </xdr:to>
    <xdr:pic>
      <xdr:nvPicPr>
        <xdr:cNvPr id="35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928246" y="1031329"/>
          <a:ext cx="616462" cy="111650"/>
        </a:xfrm>
        <a:prstGeom prst="rect">
          <a:avLst/>
        </a:prstGeom>
      </xdr:spPr>
    </xdr:pic>
    <xdr:clientData/>
  </xdr:twoCellAnchor>
  <xdr:twoCellAnchor editAs="oneCell">
    <xdr:from>
      <xdr:col>14</xdr:col>
      <xdr:colOff>24842</xdr:colOff>
      <xdr:row>3</xdr:row>
      <xdr:rowOff>74999</xdr:rowOff>
    </xdr:from>
    <xdr:to>
      <xdr:col>14</xdr:col>
      <xdr:colOff>590042</xdr:colOff>
      <xdr:row>4</xdr:row>
      <xdr:rowOff>454192</xdr:rowOff>
    </xdr:to>
    <xdr:pic>
      <xdr:nvPicPr>
        <xdr:cNvPr id="36" name="35 Imagen" descr="NOREG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853782" y="794301"/>
          <a:ext cx="565200" cy="556555"/>
        </a:xfrm>
        <a:prstGeom prst="rect">
          <a:avLst/>
        </a:prstGeom>
      </xdr:spPr>
    </xdr:pic>
    <xdr:clientData/>
  </xdr:twoCellAnchor>
  <xdr:twoCellAnchor editAs="oneCell">
    <xdr:from>
      <xdr:col>15</xdr:col>
      <xdr:colOff>28668</xdr:colOff>
      <xdr:row>3</xdr:row>
      <xdr:rowOff>79881</xdr:rowOff>
    </xdr:from>
    <xdr:to>
      <xdr:col>15</xdr:col>
      <xdr:colOff>593868</xdr:colOff>
      <xdr:row>4</xdr:row>
      <xdr:rowOff>459074</xdr:rowOff>
    </xdr:to>
    <xdr:pic>
      <xdr:nvPicPr>
        <xdr:cNvPr id="37" name="36 Imagen" descr="NULOS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94798" y="799183"/>
          <a:ext cx="565200" cy="556555"/>
        </a:xfrm>
        <a:prstGeom prst="rect">
          <a:avLst/>
        </a:prstGeom>
      </xdr:spPr>
    </xdr:pic>
    <xdr:clientData/>
  </xdr:twoCellAnchor>
  <xdr:twoCellAnchor editAs="oneCell">
    <xdr:from>
      <xdr:col>4</xdr:col>
      <xdr:colOff>76039</xdr:colOff>
      <xdr:row>3</xdr:row>
      <xdr:rowOff>18554</xdr:rowOff>
    </xdr:from>
    <xdr:to>
      <xdr:col>4</xdr:col>
      <xdr:colOff>593998</xdr:colOff>
      <xdr:row>4</xdr:row>
      <xdr:rowOff>486161</xdr:rowOff>
    </xdr:to>
    <xdr:pic>
      <xdr:nvPicPr>
        <xdr:cNvPr id="38" name="37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605177" y="732929"/>
          <a:ext cx="517959" cy="643820"/>
        </a:xfrm>
        <a:prstGeom prst="rect">
          <a:avLst/>
        </a:prstGeom>
      </xdr:spPr>
    </xdr:pic>
    <xdr:clientData/>
  </xdr:twoCellAnchor>
  <xdr:twoCellAnchor editAs="oneCell">
    <xdr:from>
      <xdr:col>5</xdr:col>
      <xdr:colOff>46536</xdr:colOff>
      <xdr:row>3</xdr:row>
      <xdr:rowOff>48415</xdr:rowOff>
    </xdr:from>
    <xdr:to>
      <xdr:col>5</xdr:col>
      <xdr:colOff>596286</xdr:colOff>
      <xdr:row>4</xdr:row>
      <xdr:rowOff>440322</xdr:rowOff>
    </xdr:to>
    <xdr:pic>
      <xdr:nvPicPr>
        <xdr:cNvPr id="39" name="38 Imagen" descr="PRI.wmf"/>
        <xdr:cNvPicPr preferRelativeResize="0">
          <a:picLocks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247186" y="762790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9</xdr:col>
      <xdr:colOff>35663</xdr:colOff>
      <xdr:row>3</xdr:row>
      <xdr:rowOff>63427</xdr:rowOff>
    </xdr:from>
    <xdr:to>
      <xdr:col>10</xdr:col>
      <xdr:colOff>6687</xdr:colOff>
      <xdr:row>4</xdr:row>
      <xdr:rowOff>455334</xdr:rowOff>
    </xdr:to>
    <xdr:pic>
      <xdr:nvPicPr>
        <xdr:cNvPr id="40" name="39 Imagen" descr="PD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7678655" y="782729"/>
          <a:ext cx="568800" cy="569269"/>
        </a:xfrm>
        <a:prstGeom prst="rect">
          <a:avLst/>
        </a:prstGeom>
      </xdr:spPr>
    </xdr:pic>
    <xdr:clientData/>
  </xdr:twoCellAnchor>
  <xdr:twoCellAnchor editAs="oneCell">
    <xdr:from>
      <xdr:col>10</xdr:col>
      <xdr:colOff>34313</xdr:colOff>
      <xdr:row>3</xdr:row>
      <xdr:rowOff>60532</xdr:rowOff>
    </xdr:from>
    <xdr:to>
      <xdr:col>11</xdr:col>
      <xdr:colOff>5337</xdr:colOff>
      <xdr:row>4</xdr:row>
      <xdr:rowOff>452439</xdr:rowOff>
    </xdr:to>
    <xdr:pic>
      <xdr:nvPicPr>
        <xdr:cNvPr id="41" name="40 Imagen" descr="PNA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8314494" y="779834"/>
          <a:ext cx="568800" cy="569269"/>
        </a:xfrm>
        <a:prstGeom prst="rect">
          <a:avLst/>
        </a:prstGeom>
      </xdr:spPr>
    </xdr:pic>
    <xdr:clientData/>
  </xdr:twoCellAnchor>
  <xdr:twoCellAnchor editAs="oneCell">
    <xdr:from>
      <xdr:col>6</xdr:col>
      <xdr:colOff>36053</xdr:colOff>
      <xdr:row>3</xdr:row>
      <xdr:rowOff>49855</xdr:rowOff>
    </xdr:from>
    <xdr:to>
      <xdr:col>6</xdr:col>
      <xdr:colOff>595328</xdr:colOff>
      <xdr:row>4</xdr:row>
      <xdr:rowOff>441762</xdr:rowOff>
    </xdr:to>
    <xdr:pic>
      <xdr:nvPicPr>
        <xdr:cNvPr id="42" name="41 Imagen" descr="PT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404665" y="769157"/>
          <a:ext cx="568800" cy="569269"/>
        </a:xfrm>
        <a:prstGeom prst="rect">
          <a:avLst/>
        </a:prstGeom>
      </xdr:spPr>
    </xdr:pic>
    <xdr:clientData/>
  </xdr:twoCellAnchor>
  <xdr:twoCellAnchor editAs="oneCell">
    <xdr:from>
      <xdr:col>7</xdr:col>
      <xdr:colOff>40054</xdr:colOff>
      <xdr:row>3</xdr:row>
      <xdr:rowOff>37206</xdr:rowOff>
    </xdr:from>
    <xdr:to>
      <xdr:col>8</xdr:col>
      <xdr:colOff>1553</xdr:colOff>
      <xdr:row>4</xdr:row>
      <xdr:rowOff>429113</xdr:rowOff>
    </xdr:to>
    <xdr:pic>
      <xdr:nvPicPr>
        <xdr:cNvPr id="43" name="42 Imagen" descr="PVEM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5771477" y="756508"/>
          <a:ext cx="568800" cy="569269"/>
        </a:xfrm>
        <a:prstGeom prst="rect">
          <a:avLst/>
        </a:prstGeom>
      </xdr:spPr>
    </xdr:pic>
    <xdr:clientData/>
  </xdr:twoCellAnchor>
  <xdr:twoCellAnchor editAs="oneCell">
    <xdr:from>
      <xdr:col>8</xdr:col>
      <xdr:colOff>10667</xdr:colOff>
      <xdr:row>3</xdr:row>
      <xdr:rowOff>58446</xdr:rowOff>
    </xdr:from>
    <xdr:to>
      <xdr:col>9</xdr:col>
      <xdr:colOff>5252</xdr:colOff>
      <xdr:row>4</xdr:row>
      <xdr:rowOff>444269</xdr:rowOff>
    </xdr:to>
    <xdr:pic>
      <xdr:nvPicPr>
        <xdr:cNvPr id="44" name="43 Imagen" descr="MC.wmf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7016469" y="777748"/>
          <a:ext cx="620935" cy="563185"/>
        </a:xfrm>
        <a:prstGeom prst="rect">
          <a:avLst/>
        </a:prstGeom>
      </xdr:spPr>
    </xdr:pic>
    <xdr:clientData/>
  </xdr:twoCellAnchor>
  <xdr:twoCellAnchor editAs="oneCell">
    <xdr:from>
      <xdr:col>11</xdr:col>
      <xdr:colOff>60107</xdr:colOff>
      <xdr:row>248</xdr:row>
      <xdr:rowOff>309562</xdr:rowOff>
    </xdr:from>
    <xdr:to>
      <xdr:col>12</xdr:col>
      <xdr:colOff>56384</xdr:colOff>
      <xdr:row>248</xdr:row>
      <xdr:rowOff>311674</xdr:rowOff>
    </xdr:to>
    <xdr:pic>
      <xdr:nvPicPr>
        <xdr:cNvPr id="45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89832" y="40366950"/>
          <a:ext cx="634946" cy="2112"/>
        </a:xfrm>
        <a:prstGeom prst="rect">
          <a:avLst/>
        </a:prstGeom>
      </xdr:spPr>
    </xdr:pic>
    <xdr:clientData/>
  </xdr:twoCellAnchor>
  <xdr:twoCellAnchor editAs="oneCell">
    <xdr:from>
      <xdr:col>11</xdr:col>
      <xdr:colOff>60107</xdr:colOff>
      <xdr:row>248</xdr:row>
      <xdr:rowOff>309562</xdr:rowOff>
    </xdr:from>
    <xdr:to>
      <xdr:col>12</xdr:col>
      <xdr:colOff>52956</xdr:colOff>
      <xdr:row>248</xdr:row>
      <xdr:rowOff>311674</xdr:rowOff>
    </xdr:to>
    <xdr:pic>
      <xdr:nvPicPr>
        <xdr:cNvPr id="46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89832" y="40366950"/>
          <a:ext cx="631518" cy="2112"/>
        </a:xfrm>
        <a:prstGeom prst="rect">
          <a:avLst/>
        </a:prstGeom>
      </xdr:spPr>
    </xdr:pic>
    <xdr:clientData/>
  </xdr:twoCellAnchor>
  <xdr:twoCellAnchor editAs="oneCell">
    <xdr:from>
      <xdr:col>11</xdr:col>
      <xdr:colOff>60107</xdr:colOff>
      <xdr:row>248</xdr:row>
      <xdr:rowOff>309562</xdr:rowOff>
    </xdr:from>
    <xdr:to>
      <xdr:col>12</xdr:col>
      <xdr:colOff>52570</xdr:colOff>
      <xdr:row>248</xdr:row>
      <xdr:rowOff>311674</xdr:rowOff>
    </xdr:to>
    <xdr:pic>
      <xdr:nvPicPr>
        <xdr:cNvPr id="47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89832" y="40366950"/>
          <a:ext cx="631132" cy="2112"/>
        </a:xfrm>
        <a:prstGeom prst="rect">
          <a:avLst/>
        </a:prstGeom>
      </xdr:spPr>
    </xdr:pic>
    <xdr:clientData/>
  </xdr:twoCellAnchor>
  <xdr:twoCellAnchor editAs="oneCell">
    <xdr:from>
      <xdr:col>11</xdr:col>
      <xdr:colOff>60107</xdr:colOff>
      <xdr:row>248</xdr:row>
      <xdr:rowOff>309562</xdr:rowOff>
    </xdr:from>
    <xdr:to>
      <xdr:col>12</xdr:col>
      <xdr:colOff>320235</xdr:colOff>
      <xdr:row>248</xdr:row>
      <xdr:rowOff>311674</xdr:rowOff>
    </xdr:to>
    <xdr:pic>
      <xdr:nvPicPr>
        <xdr:cNvPr id="48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89832" y="40366950"/>
          <a:ext cx="898797" cy="2112"/>
        </a:xfrm>
        <a:prstGeom prst="rect">
          <a:avLst/>
        </a:prstGeom>
      </xdr:spPr>
    </xdr:pic>
    <xdr:clientData/>
  </xdr:twoCellAnchor>
  <xdr:twoCellAnchor editAs="oneCell">
    <xdr:from>
      <xdr:col>11</xdr:col>
      <xdr:colOff>627148</xdr:colOff>
      <xdr:row>240</xdr:row>
      <xdr:rowOff>139402</xdr:rowOff>
    </xdr:from>
    <xdr:to>
      <xdr:col>12</xdr:col>
      <xdr:colOff>595432</xdr:colOff>
      <xdr:row>241</xdr:row>
      <xdr:rowOff>466023</xdr:rowOff>
    </xdr:to>
    <xdr:pic>
      <xdr:nvPicPr>
        <xdr:cNvPr id="49" name="4 Imagen" descr="E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544519" y="39392256"/>
          <a:ext cx="605474" cy="503983"/>
        </a:xfrm>
        <a:prstGeom prst="rect">
          <a:avLst/>
        </a:prstGeom>
      </xdr:spPr>
    </xdr:pic>
    <xdr:clientData/>
  </xdr:twoCellAnchor>
  <xdr:twoCellAnchor editAs="oneCell">
    <xdr:from>
      <xdr:col>10</xdr:col>
      <xdr:colOff>620125</xdr:colOff>
      <xdr:row>241</xdr:row>
      <xdr:rowOff>160941</xdr:rowOff>
    </xdr:from>
    <xdr:to>
      <xdr:col>11</xdr:col>
      <xdr:colOff>597732</xdr:colOff>
      <xdr:row>241</xdr:row>
      <xdr:rowOff>272591</xdr:rowOff>
    </xdr:to>
    <xdr:pic>
      <xdr:nvPicPr>
        <xdr:cNvPr id="50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900306" y="39591157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14</xdr:col>
      <xdr:colOff>28125</xdr:colOff>
      <xdr:row>240</xdr:row>
      <xdr:rowOff>114413</xdr:rowOff>
    </xdr:from>
    <xdr:to>
      <xdr:col>14</xdr:col>
      <xdr:colOff>593325</xdr:colOff>
      <xdr:row>241</xdr:row>
      <xdr:rowOff>493606</xdr:rowOff>
    </xdr:to>
    <xdr:pic>
      <xdr:nvPicPr>
        <xdr:cNvPr id="51" name="50 Imagen" descr="NOREG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857065" y="39367267"/>
          <a:ext cx="565200" cy="556555"/>
        </a:xfrm>
        <a:prstGeom prst="rect">
          <a:avLst/>
        </a:prstGeom>
      </xdr:spPr>
    </xdr:pic>
    <xdr:clientData/>
  </xdr:twoCellAnchor>
  <xdr:twoCellAnchor editAs="oneCell">
    <xdr:from>
      <xdr:col>15</xdr:col>
      <xdr:colOff>23578</xdr:colOff>
      <xdr:row>240</xdr:row>
      <xdr:rowOff>117713</xdr:rowOff>
    </xdr:from>
    <xdr:to>
      <xdr:col>15</xdr:col>
      <xdr:colOff>588778</xdr:colOff>
      <xdr:row>241</xdr:row>
      <xdr:rowOff>496906</xdr:rowOff>
    </xdr:to>
    <xdr:pic>
      <xdr:nvPicPr>
        <xdr:cNvPr id="52" name="51 Imagen" descr="NULOS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89708" y="39370567"/>
          <a:ext cx="565200" cy="556555"/>
        </a:xfrm>
        <a:prstGeom prst="rect">
          <a:avLst/>
        </a:prstGeom>
      </xdr:spPr>
    </xdr:pic>
    <xdr:clientData/>
  </xdr:twoCellAnchor>
  <xdr:twoCellAnchor editAs="oneCell">
    <xdr:from>
      <xdr:col>4</xdr:col>
      <xdr:colOff>59616</xdr:colOff>
      <xdr:row>240</xdr:row>
      <xdr:rowOff>57968</xdr:rowOff>
    </xdr:from>
    <xdr:to>
      <xdr:col>4</xdr:col>
      <xdr:colOff>577575</xdr:colOff>
      <xdr:row>242</xdr:row>
      <xdr:rowOff>19765</xdr:rowOff>
    </xdr:to>
    <xdr:pic>
      <xdr:nvPicPr>
        <xdr:cNvPr id="53" name="52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516659" y="39310822"/>
          <a:ext cx="517959" cy="644969"/>
        </a:xfrm>
        <a:prstGeom prst="rect">
          <a:avLst/>
        </a:prstGeom>
      </xdr:spPr>
    </xdr:pic>
    <xdr:clientData/>
  </xdr:twoCellAnchor>
  <xdr:twoCellAnchor editAs="oneCell">
    <xdr:from>
      <xdr:col>5</xdr:col>
      <xdr:colOff>23544</xdr:colOff>
      <xdr:row>240</xdr:row>
      <xdr:rowOff>87829</xdr:rowOff>
    </xdr:from>
    <xdr:to>
      <xdr:col>5</xdr:col>
      <xdr:colOff>592344</xdr:colOff>
      <xdr:row>241</xdr:row>
      <xdr:rowOff>479736</xdr:rowOff>
    </xdr:to>
    <xdr:pic>
      <xdr:nvPicPr>
        <xdr:cNvPr id="54" name="53 Imagen" descr="PRI.wmf"/>
        <xdr:cNvPicPr preferRelativeResize="0">
          <a:picLocks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117777" y="39340683"/>
          <a:ext cx="568800" cy="569269"/>
        </a:xfrm>
        <a:prstGeom prst="rect">
          <a:avLst/>
        </a:prstGeom>
      </xdr:spPr>
    </xdr:pic>
    <xdr:clientData/>
  </xdr:twoCellAnchor>
  <xdr:twoCellAnchor editAs="oneCell">
    <xdr:from>
      <xdr:col>9</xdr:col>
      <xdr:colOff>14292</xdr:colOff>
      <xdr:row>240</xdr:row>
      <xdr:rowOff>96272</xdr:rowOff>
    </xdr:from>
    <xdr:to>
      <xdr:col>9</xdr:col>
      <xdr:colOff>583092</xdr:colOff>
      <xdr:row>241</xdr:row>
      <xdr:rowOff>488179</xdr:rowOff>
    </xdr:to>
    <xdr:pic>
      <xdr:nvPicPr>
        <xdr:cNvPr id="55" name="54 Imagen" descr="PD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7657284" y="39349126"/>
          <a:ext cx="568800" cy="569269"/>
        </a:xfrm>
        <a:prstGeom prst="rect">
          <a:avLst/>
        </a:prstGeom>
      </xdr:spPr>
    </xdr:pic>
    <xdr:clientData/>
  </xdr:twoCellAnchor>
  <xdr:twoCellAnchor editAs="oneCell">
    <xdr:from>
      <xdr:col>10</xdr:col>
      <xdr:colOff>16227</xdr:colOff>
      <xdr:row>240</xdr:row>
      <xdr:rowOff>99946</xdr:rowOff>
    </xdr:from>
    <xdr:to>
      <xdr:col>10</xdr:col>
      <xdr:colOff>585027</xdr:colOff>
      <xdr:row>241</xdr:row>
      <xdr:rowOff>491853</xdr:rowOff>
    </xdr:to>
    <xdr:pic>
      <xdr:nvPicPr>
        <xdr:cNvPr id="56" name="55 Imagen" descr="PNA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8296408" y="39352800"/>
          <a:ext cx="568800" cy="569269"/>
        </a:xfrm>
        <a:prstGeom prst="rect">
          <a:avLst/>
        </a:prstGeom>
      </xdr:spPr>
    </xdr:pic>
    <xdr:clientData/>
  </xdr:twoCellAnchor>
  <xdr:twoCellAnchor editAs="oneCell">
    <xdr:from>
      <xdr:col>6</xdr:col>
      <xdr:colOff>11893</xdr:colOff>
      <xdr:row>240</xdr:row>
      <xdr:rowOff>94221</xdr:rowOff>
    </xdr:from>
    <xdr:to>
      <xdr:col>6</xdr:col>
      <xdr:colOff>580693</xdr:colOff>
      <xdr:row>241</xdr:row>
      <xdr:rowOff>486128</xdr:rowOff>
    </xdr:to>
    <xdr:pic>
      <xdr:nvPicPr>
        <xdr:cNvPr id="57" name="56 Imagen" descr="PT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380505" y="39347075"/>
          <a:ext cx="568800" cy="569269"/>
        </a:xfrm>
        <a:prstGeom prst="rect">
          <a:avLst/>
        </a:prstGeom>
      </xdr:spPr>
    </xdr:pic>
    <xdr:clientData/>
  </xdr:twoCellAnchor>
  <xdr:twoCellAnchor editAs="oneCell">
    <xdr:from>
      <xdr:col>7</xdr:col>
      <xdr:colOff>16342</xdr:colOff>
      <xdr:row>240</xdr:row>
      <xdr:rowOff>93763</xdr:rowOff>
    </xdr:from>
    <xdr:to>
      <xdr:col>7</xdr:col>
      <xdr:colOff>585142</xdr:colOff>
      <xdr:row>241</xdr:row>
      <xdr:rowOff>485670</xdr:rowOff>
    </xdr:to>
    <xdr:pic>
      <xdr:nvPicPr>
        <xdr:cNvPr id="58" name="57 Imagen" descr="PVEM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5747765" y="39346617"/>
          <a:ext cx="568800" cy="569269"/>
        </a:xfrm>
        <a:prstGeom prst="rect">
          <a:avLst/>
        </a:prstGeom>
      </xdr:spPr>
    </xdr:pic>
    <xdr:clientData/>
  </xdr:twoCellAnchor>
  <xdr:twoCellAnchor editAs="oneCell">
    <xdr:from>
      <xdr:col>4</xdr:col>
      <xdr:colOff>30760</xdr:colOff>
      <xdr:row>247</xdr:row>
      <xdr:rowOff>101176</xdr:rowOff>
    </xdr:from>
    <xdr:to>
      <xdr:col>4</xdr:col>
      <xdr:colOff>597106</xdr:colOff>
      <xdr:row>248</xdr:row>
      <xdr:rowOff>492597</xdr:rowOff>
    </xdr:to>
    <xdr:pic>
      <xdr:nvPicPr>
        <xdr:cNvPr id="59" name="13 Imagen" descr="PRI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487803" y="41137504"/>
          <a:ext cx="566346" cy="568783"/>
        </a:xfrm>
        <a:prstGeom prst="rect">
          <a:avLst/>
        </a:prstGeom>
      </xdr:spPr>
    </xdr:pic>
    <xdr:clientData/>
  </xdr:twoCellAnchor>
  <xdr:twoCellAnchor editAs="oneCell">
    <xdr:from>
      <xdr:col>3</xdr:col>
      <xdr:colOff>148310</xdr:colOff>
      <xdr:row>247</xdr:row>
      <xdr:rowOff>98864</xdr:rowOff>
    </xdr:from>
    <xdr:to>
      <xdr:col>3</xdr:col>
      <xdr:colOff>716237</xdr:colOff>
      <xdr:row>248</xdr:row>
      <xdr:rowOff>490285</xdr:rowOff>
    </xdr:to>
    <xdr:pic>
      <xdr:nvPicPr>
        <xdr:cNvPr id="60" name="59 Imagen" descr="PAN.wmf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3751388" y="41135192"/>
          <a:ext cx="567927" cy="568783"/>
        </a:xfrm>
        <a:prstGeom prst="rect">
          <a:avLst/>
        </a:prstGeom>
      </xdr:spPr>
    </xdr:pic>
    <xdr:clientData/>
  </xdr:twoCellAnchor>
  <xdr:twoCellAnchor editAs="oneCell">
    <xdr:from>
      <xdr:col>5</xdr:col>
      <xdr:colOff>31159</xdr:colOff>
      <xdr:row>247</xdr:row>
      <xdr:rowOff>107536</xdr:rowOff>
    </xdr:from>
    <xdr:to>
      <xdr:col>6</xdr:col>
      <xdr:colOff>1886</xdr:colOff>
      <xdr:row>248</xdr:row>
      <xdr:rowOff>498957</xdr:rowOff>
    </xdr:to>
    <xdr:pic>
      <xdr:nvPicPr>
        <xdr:cNvPr id="61" name="14 Imagen" descr="PRD.wmf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5125392" y="41143864"/>
          <a:ext cx="568503" cy="568783"/>
        </a:xfrm>
        <a:prstGeom prst="rect">
          <a:avLst/>
        </a:prstGeom>
      </xdr:spPr>
    </xdr:pic>
    <xdr:clientData/>
  </xdr:twoCellAnchor>
  <xdr:twoCellAnchor editAs="oneCell">
    <xdr:from>
      <xdr:col>14</xdr:col>
      <xdr:colOff>27181</xdr:colOff>
      <xdr:row>247</xdr:row>
      <xdr:rowOff>106579</xdr:rowOff>
    </xdr:from>
    <xdr:to>
      <xdr:col>14</xdr:col>
      <xdr:colOff>592381</xdr:colOff>
      <xdr:row>248</xdr:row>
      <xdr:rowOff>485772</xdr:rowOff>
    </xdr:to>
    <xdr:pic>
      <xdr:nvPicPr>
        <xdr:cNvPr id="62" name="61 Imagen" descr="NOREG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856121" y="41142907"/>
          <a:ext cx="565200" cy="556555"/>
        </a:xfrm>
        <a:prstGeom prst="rect">
          <a:avLst/>
        </a:prstGeom>
      </xdr:spPr>
    </xdr:pic>
    <xdr:clientData/>
  </xdr:twoCellAnchor>
  <xdr:twoCellAnchor editAs="oneCell">
    <xdr:from>
      <xdr:col>15</xdr:col>
      <xdr:colOff>16786</xdr:colOff>
      <xdr:row>247</xdr:row>
      <xdr:rowOff>109879</xdr:rowOff>
    </xdr:from>
    <xdr:to>
      <xdr:col>15</xdr:col>
      <xdr:colOff>581986</xdr:colOff>
      <xdr:row>248</xdr:row>
      <xdr:rowOff>489072</xdr:rowOff>
    </xdr:to>
    <xdr:pic>
      <xdr:nvPicPr>
        <xdr:cNvPr id="63" name="62 Imagen" descr="NULOS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82916" y="41146207"/>
          <a:ext cx="565200" cy="556555"/>
        </a:xfrm>
        <a:prstGeom prst="rect">
          <a:avLst/>
        </a:prstGeom>
      </xdr:spPr>
    </xdr:pic>
    <xdr:clientData/>
  </xdr:twoCellAnchor>
  <xdr:twoCellAnchor editAs="oneCell">
    <xdr:from>
      <xdr:col>11</xdr:col>
      <xdr:colOff>632434</xdr:colOff>
      <xdr:row>247</xdr:row>
      <xdr:rowOff>134949</xdr:rowOff>
    </xdr:from>
    <xdr:to>
      <xdr:col>13</xdr:col>
      <xdr:colOff>2942</xdr:colOff>
      <xdr:row>248</xdr:row>
      <xdr:rowOff>461570</xdr:rowOff>
    </xdr:to>
    <xdr:pic>
      <xdr:nvPicPr>
        <xdr:cNvPr id="64" name="4 Imagen" descr="E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549805" y="41171277"/>
          <a:ext cx="605474" cy="503983"/>
        </a:xfrm>
        <a:prstGeom prst="rect">
          <a:avLst/>
        </a:prstGeom>
      </xdr:spPr>
    </xdr:pic>
    <xdr:clientData/>
  </xdr:twoCellAnchor>
  <xdr:twoCellAnchor editAs="oneCell">
    <xdr:from>
      <xdr:col>10</xdr:col>
      <xdr:colOff>630270</xdr:colOff>
      <xdr:row>248</xdr:row>
      <xdr:rowOff>168771</xdr:rowOff>
    </xdr:from>
    <xdr:to>
      <xdr:col>12</xdr:col>
      <xdr:colOff>576</xdr:colOff>
      <xdr:row>248</xdr:row>
      <xdr:rowOff>280421</xdr:rowOff>
    </xdr:to>
    <xdr:pic>
      <xdr:nvPicPr>
        <xdr:cNvPr id="65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910451" y="41382461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9</xdr:col>
      <xdr:colOff>17868</xdr:colOff>
      <xdr:row>247</xdr:row>
      <xdr:rowOff>97533</xdr:rowOff>
    </xdr:from>
    <xdr:to>
      <xdr:col>9</xdr:col>
      <xdr:colOff>586668</xdr:colOff>
      <xdr:row>248</xdr:row>
      <xdr:rowOff>489440</xdr:rowOff>
    </xdr:to>
    <xdr:pic>
      <xdr:nvPicPr>
        <xdr:cNvPr id="66" name="65 Imagen" descr="PD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7660860" y="41133861"/>
          <a:ext cx="568800" cy="569269"/>
        </a:xfrm>
        <a:prstGeom prst="rect">
          <a:avLst/>
        </a:prstGeom>
      </xdr:spPr>
    </xdr:pic>
    <xdr:clientData/>
  </xdr:twoCellAnchor>
  <xdr:twoCellAnchor editAs="oneCell">
    <xdr:from>
      <xdr:col>10</xdr:col>
      <xdr:colOff>13234</xdr:colOff>
      <xdr:row>247</xdr:row>
      <xdr:rowOff>94638</xdr:rowOff>
    </xdr:from>
    <xdr:to>
      <xdr:col>10</xdr:col>
      <xdr:colOff>582034</xdr:colOff>
      <xdr:row>248</xdr:row>
      <xdr:rowOff>486545</xdr:rowOff>
    </xdr:to>
    <xdr:pic>
      <xdr:nvPicPr>
        <xdr:cNvPr id="67" name="66 Imagen" descr="PNA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8293415" y="41130966"/>
          <a:ext cx="568800" cy="569269"/>
        </a:xfrm>
        <a:prstGeom prst="rect">
          <a:avLst/>
        </a:prstGeom>
      </xdr:spPr>
    </xdr:pic>
    <xdr:clientData/>
  </xdr:twoCellAnchor>
  <xdr:twoCellAnchor editAs="oneCell">
    <xdr:from>
      <xdr:col>6</xdr:col>
      <xdr:colOff>10988</xdr:colOff>
      <xdr:row>247</xdr:row>
      <xdr:rowOff>98008</xdr:rowOff>
    </xdr:from>
    <xdr:to>
      <xdr:col>6</xdr:col>
      <xdr:colOff>579788</xdr:colOff>
      <xdr:row>248</xdr:row>
      <xdr:rowOff>489915</xdr:rowOff>
    </xdr:to>
    <xdr:pic>
      <xdr:nvPicPr>
        <xdr:cNvPr id="68" name="67 Imagen" descr="PT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379600" y="41134336"/>
          <a:ext cx="568800" cy="569269"/>
        </a:xfrm>
        <a:prstGeom prst="rect">
          <a:avLst/>
        </a:prstGeom>
      </xdr:spPr>
    </xdr:pic>
    <xdr:clientData/>
  </xdr:twoCellAnchor>
  <xdr:twoCellAnchor editAs="oneCell">
    <xdr:from>
      <xdr:col>7</xdr:col>
      <xdr:colOff>29744</xdr:colOff>
      <xdr:row>247</xdr:row>
      <xdr:rowOff>105020</xdr:rowOff>
    </xdr:from>
    <xdr:to>
      <xdr:col>8</xdr:col>
      <xdr:colOff>768</xdr:colOff>
      <xdr:row>248</xdr:row>
      <xdr:rowOff>496927</xdr:rowOff>
    </xdr:to>
    <xdr:pic>
      <xdr:nvPicPr>
        <xdr:cNvPr id="69" name="68 Imagen" descr="PVEM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5761167" y="41141348"/>
          <a:ext cx="568800" cy="569269"/>
        </a:xfrm>
        <a:prstGeom prst="rect">
          <a:avLst/>
        </a:prstGeom>
      </xdr:spPr>
    </xdr:pic>
    <xdr:clientData/>
  </xdr:twoCellAnchor>
  <xdr:twoCellAnchor editAs="oneCell">
    <xdr:from>
      <xdr:col>8</xdr:col>
      <xdr:colOff>580</xdr:colOff>
      <xdr:row>240</xdr:row>
      <xdr:rowOff>96415</xdr:rowOff>
    </xdr:from>
    <xdr:to>
      <xdr:col>9</xdr:col>
      <xdr:colOff>4690</xdr:colOff>
      <xdr:row>241</xdr:row>
      <xdr:rowOff>482238</xdr:rowOff>
    </xdr:to>
    <xdr:pic>
      <xdr:nvPicPr>
        <xdr:cNvPr id="70" name="69 Imagen" descr="MC.wmf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7006382" y="39349269"/>
          <a:ext cx="620935" cy="563185"/>
        </a:xfrm>
        <a:prstGeom prst="rect">
          <a:avLst/>
        </a:prstGeom>
      </xdr:spPr>
    </xdr:pic>
    <xdr:clientData/>
  </xdr:twoCellAnchor>
  <xdr:twoCellAnchor editAs="oneCell">
    <xdr:from>
      <xdr:col>8</xdr:col>
      <xdr:colOff>7151</xdr:colOff>
      <xdr:row>247</xdr:row>
      <xdr:rowOff>72882</xdr:rowOff>
    </xdr:from>
    <xdr:to>
      <xdr:col>9</xdr:col>
      <xdr:colOff>1736</xdr:colOff>
      <xdr:row>248</xdr:row>
      <xdr:rowOff>458706</xdr:rowOff>
    </xdr:to>
    <xdr:pic>
      <xdr:nvPicPr>
        <xdr:cNvPr id="71" name="70 Imagen" descr="MC.wmf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7012953" y="41109210"/>
          <a:ext cx="620935" cy="563186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246</xdr:row>
      <xdr:rowOff>161925</xdr:rowOff>
    </xdr:from>
    <xdr:to>
      <xdr:col>1</xdr:col>
      <xdr:colOff>909638</xdr:colOff>
      <xdr:row>248</xdr:row>
      <xdr:rowOff>304800</xdr:rowOff>
    </xdr:to>
    <xdr:sp macro="" textlink="">
      <xdr:nvSpPr>
        <xdr:cNvPr id="72" name="AutoShape 2"/>
        <xdr:cNvSpPr>
          <a:spLocks noChangeAspect="1" noChangeArrowheads="1"/>
        </xdr:cNvSpPr>
      </xdr:nvSpPr>
      <xdr:spPr bwMode="auto">
        <a:xfrm>
          <a:off x="890588" y="39814500"/>
          <a:ext cx="681038" cy="547688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228600</xdr:colOff>
      <xdr:row>246</xdr:row>
      <xdr:rowOff>161925</xdr:rowOff>
    </xdr:from>
    <xdr:to>
      <xdr:col>1</xdr:col>
      <xdr:colOff>909638</xdr:colOff>
      <xdr:row>248</xdr:row>
      <xdr:rowOff>295275</xdr:rowOff>
    </xdr:to>
    <xdr:sp macro="" textlink="">
      <xdr:nvSpPr>
        <xdr:cNvPr id="73" name="AutoShape 2"/>
        <xdr:cNvSpPr>
          <a:spLocks noChangeAspect="1" noChangeArrowheads="1"/>
        </xdr:cNvSpPr>
      </xdr:nvSpPr>
      <xdr:spPr bwMode="auto">
        <a:xfrm>
          <a:off x="890588" y="39814500"/>
          <a:ext cx="681038" cy="538163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228600</xdr:colOff>
      <xdr:row>246</xdr:row>
      <xdr:rowOff>161925</xdr:rowOff>
    </xdr:from>
    <xdr:to>
      <xdr:col>1</xdr:col>
      <xdr:colOff>909638</xdr:colOff>
      <xdr:row>248</xdr:row>
      <xdr:rowOff>290513</xdr:rowOff>
    </xdr:to>
    <xdr:sp macro="" textlink="">
      <xdr:nvSpPr>
        <xdr:cNvPr id="11266" name="AutoShape 2"/>
        <xdr:cNvSpPr>
          <a:spLocks noChangeAspect="1" noChangeArrowheads="1"/>
        </xdr:cNvSpPr>
      </xdr:nvSpPr>
      <xdr:spPr bwMode="auto">
        <a:xfrm>
          <a:off x="890588" y="41348025"/>
          <a:ext cx="681037" cy="533400"/>
        </a:xfrm>
        <a:prstGeom prst="rect">
          <a:avLst/>
        </a:prstGeom>
        <a:noFill/>
      </xdr:spPr>
    </xdr:sp>
    <xdr:clientData/>
  </xdr:twoCellAnchor>
  <xdr:twoCellAnchor editAs="oneCell">
    <xdr:from>
      <xdr:col>13</xdr:col>
      <xdr:colOff>91965</xdr:colOff>
      <xdr:row>3</xdr:row>
      <xdr:rowOff>32846</xdr:rowOff>
    </xdr:from>
    <xdr:to>
      <xdr:col>13</xdr:col>
      <xdr:colOff>541939</xdr:colOff>
      <xdr:row>4</xdr:row>
      <xdr:rowOff>472439</xdr:rowOff>
    </xdr:to>
    <xdr:pic>
      <xdr:nvPicPr>
        <xdr:cNvPr id="74" name="73 Imagen" descr="IND_DTTO_11.wmf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0283715" y="752148"/>
          <a:ext cx="449974" cy="616955"/>
        </a:xfrm>
        <a:prstGeom prst="rect">
          <a:avLst/>
        </a:prstGeom>
      </xdr:spPr>
    </xdr:pic>
    <xdr:clientData/>
  </xdr:twoCellAnchor>
  <xdr:twoCellAnchor editAs="oneCell">
    <xdr:from>
      <xdr:col>13</xdr:col>
      <xdr:colOff>75542</xdr:colOff>
      <xdr:row>247</xdr:row>
      <xdr:rowOff>68974</xdr:rowOff>
    </xdr:from>
    <xdr:to>
      <xdr:col>13</xdr:col>
      <xdr:colOff>525516</xdr:colOff>
      <xdr:row>249</xdr:row>
      <xdr:rowOff>2757</xdr:rowOff>
    </xdr:to>
    <xdr:pic>
      <xdr:nvPicPr>
        <xdr:cNvPr id="75" name="74 Imagen" descr="IND_DTTO_11.wmf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0267292" y="41105302"/>
          <a:ext cx="449974" cy="616955"/>
        </a:xfrm>
        <a:prstGeom prst="rect">
          <a:avLst/>
        </a:prstGeom>
      </xdr:spPr>
    </xdr:pic>
    <xdr:clientData/>
  </xdr:twoCellAnchor>
  <xdr:twoCellAnchor editAs="oneCell">
    <xdr:from>
      <xdr:col>13</xdr:col>
      <xdr:colOff>68972</xdr:colOff>
      <xdr:row>240</xdr:row>
      <xdr:rowOff>65689</xdr:rowOff>
    </xdr:from>
    <xdr:to>
      <xdr:col>13</xdr:col>
      <xdr:colOff>518946</xdr:colOff>
      <xdr:row>241</xdr:row>
      <xdr:rowOff>505282</xdr:rowOff>
    </xdr:to>
    <xdr:pic>
      <xdr:nvPicPr>
        <xdr:cNvPr id="76" name="75 Imagen" descr="IND_DTTO_11.wmf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0260722" y="39318543"/>
          <a:ext cx="449974" cy="616955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246</xdr:row>
      <xdr:rowOff>323850</xdr:rowOff>
    </xdr:from>
    <xdr:to>
      <xdr:col>1</xdr:col>
      <xdr:colOff>1009650</xdr:colOff>
      <xdr:row>248</xdr:row>
      <xdr:rowOff>504825</xdr:rowOff>
    </xdr:to>
    <xdr:sp macro="" textlink="">
      <xdr:nvSpPr>
        <xdr:cNvPr id="11265" name="AutoShape 1"/>
        <xdr:cNvSpPr>
          <a:spLocks noChangeAspect="1" noChangeArrowheads="1"/>
        </xdr:cNvSpPr>
      </xdr:nvSpPr>
      <xdr:spPr bwMode="auto">
        <a:xfrm>
          <a:off x="1076325" y="41252775"/>
          <a:ext cx="552450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14217</xdr:rowOff>
    </xdr:from>
    <xdr:to>
      <xdr:col>1</xdr:col>
      <xdr:colOff>991595</xdr:colOff>
      <xdr:row>2</xdr:row>
      <xdr:rowOff>200361</xdr:rowOff>
    </xdr:to>
    <xdr:pic>
      <xdr:nvPicPr>
        <xdr:cNvPr id="10" name="9 Imagen" descr="LOGO IEPC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217"/>
          <a:ext cx="1653583" cy="662394"/>
        </a:xfrm>
        <a:prstGeom prst="rect">
          <a:avLst/>
        </a:prstGeom>
      </xdr:spPr>
    </xdr:pic>
    <xdr:clientData/>
  </xdr:twoCellAnchor>
  <xdr:twoCellAnchor editAs="oneCell">
    <xdr:from>
      <xdr:col>11</xdr:col>
      <xdr:colOff>60107</xdr:colOff>
      <xdr:row>205</xdr:row>
      <xdr:rowOff>309562</xdr:rowOff>
    </xdr:from>
    <xdr:to>
      <xdr:col>12</xdr:col>
      <xdr:colOff>20906</xdr:colOff>
      <xdr:row>205</xdr:row>
      <xdr:rowOff>311674</xdr:rowOff>
    </xdr:to>
    <xdr:pic>
      <xdr:nvPicPr>
        <xdr:cNvPr id="18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23045" y="46358175"/>
          <a:ext cx="633847" cy="2112"/>
        </a:xfrm>
        <a:prstGeom prst="rect">
          <a:avLst/>
        </a:prstGeom>
      </xdr:spPr>
    </xdr:pic>
    <xdr:clientData/>
  </xdr:twoCellAnchor>
  <xdr:twoCellAnchor editAs="oneCell">
    <xdr:from>
      <xdr:col>0</xdr:col>
      <xdr:colOff>15615</xdr:colOff>
      <xdr:row>3</xdr:row>
      <xdr:rowOff>17567</xdr:rowOff>
    </xdr:from>
    <xdr:to>
      <xdr:col>0</xdr:col>
      <xdr:colOff>617073</xdr:colOff>
      <xdr:row>4</xdr:row>
      <xdr:rowOff>487735</xdr:rowOff>
    </xdr:to>
    <xdr:pic>
      <xdr:nvPicPr>
        <xdr:cNvPr id="33" name="32 Imagen" descr="07.- Gómez Palacio.wmf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615" y="731942"/>
          <a:ext cx="620508" cy="645834"/>
        </a:xfrm>
        <a:prstGeom prst="rect">
          <a:avLst/>
        </a:prstGeom>
      </xdr:spPr>
    </xdr:pic>
    <xdr:clientData/>
  </xdr:twoCellAnchor>
  <xdr:twoCellAnchor editAs="oneCell">
    <xdr:from>
      <xdr:col>11</xdr:col>
      <xdr:colOff>60107</xdr:colOff>
      <xdr:row>205</xdr:row>
      <xdr:rowOff>309562</xdr:rowOff>
    </xdr:from>
    <xdr:to>
      <xdr:col>12</xdr:col>
      <xdr:colOff>23540</xdr:colOff>
      <xdr:row>205</xdr:row>
      <xdr:rowOff>311674</xdr:rowOff>
    </xdr:to>
    <xdr:pic>
      <xdr:nvPicPr>
        <xdr:cNvPr id="34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89832" y="40366950"/>
          <a:ext cx="634946" cy="2112"/>
        </a:xfrm>
        <a:prstGeom prst="rect">
          <a:avLst/>
        </a:prstGeom>
      </xdr:spPr>
    </xdr:pic>
    <xdr:clientData/>
  </xdr:twoCellAnchor>
  <xdr:twoCellAnchor editAs="oneCell">
    <xdr:from>
      <xdr:col>11</xdr:col>
      <xdr:colOff>60107</xdr:colOff>
      <xdr:row>205</xdr:row>
      <xdr:rowOff>309562</xdr:rowOff>
    </xdr:from>
    <xdr:to>
      <xdr:col>12</xdr:col>
      <xdr:colOff>20112</xdr:colOff>
      <xdr:row>205</xdr:row>
      <xdr:rowOff>311674</xdr:rowOff>
    </xdr:to>
    <xdr:pic>
      <xdr:nvPicPr>
        <xdr:cNvPr id="35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89832" y="40366950"/>
          <a:ext cx="631518" cy="2112"/>
        </a:xfrm>
        <a:prstGeom prst="rect">
          <a:avLst/>
        </a:prstGeom>
      </xdr:spPr>
    </xdr:pic>
    <xdr:clientData/>
  </xdr:twoCellAnchor>
  <xdr:twoCellAnchor editAs="oneCell">
    <xdr:from>
      <xdr:col>11</xdr:col>
      <xdr:colOff>60107</xdr:colOff>
      <xdr:row>205</xdr:row>
      <xdr:rowOff>309562</xdr:rowOff>
    </xdr:from>
    <xdr:to>
      <xdr:col>12</xdr:col>
      <xdr:colOff>19726</xdr:colOff>
      <xdr:row>205</xdr:row>
      <xdr:rowOff>311674</xdr:rowOff>
    </xdr:to>
    <xdr:pic>
      <xdr:nvPicPr>
        <xdr:cNvPr id="36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89832" y="40366950"/>
          <a:ext cx="631132" cy="2112"/>
        </a:xfrm>
        <a:prstGeom prst="rect">
          <a:avLst/>
        </a:prstGeom>
      </xdr:spPr>
    </xdr:pic>
    <xdr:clientData/>
  </xdr:twoCellAnchor>
  <xdr:twoCellAnchor editAs="oneCell">
    <xdr:from>
      <xdr:col>11</xdr:col>
      <xdr:colOff>60107</xdr:colOff>
      <xdr:row>205</xdr:row>
      <xdr:rowOff>309562</xdr:rowOff>
    </xdr:from>
    <xdr:to>
      <xdr:col>12</xdr:col>
      <xdr:colOff>287391</xdr:colOff>
      <xdr:row>205</xdr:row>
      <xdr:rowOff>311674</xdr:rowOff>
    </xdr:to>
    <xdr:pic>
      <xdr:nvPicPr>
        <xdr:cNvPr id="37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89832" y="40366950"/>
          <a:ext cx="898797" cy="2112"/>
        </a:xfrm>
        <a:prstGeom prst="rect">
          <a:avLst/>
        </a:prstGeom>
      </xdr:spPr>
    </xdr:pic>
    <xdr:clientData/>
  </xdr:twoCellAnchor>
  <xdr:twoCellAnchor editAs="oneCell">
    <xdr:from>
      <xdr:col>12</xdr:col>
      <xdr:colOff>28720</xdr:colOff>
      <xdr:row>197</xdr:row>
      <xdr:rowOff>141981</xdr:rowOff>
    </xdr:from>
    <xdr:to>
      <xdr:col>12</xdr:col>
      <xdr:colOff>624669</xdr:colOff>
      <xdr:row>198</xdr:row>
      <xdr:rowOff>468602</xdr:rowOff>
    </xdr:to>
    <xdr:pic>
      <xdr:nvPicPr>
        <xdr:cNvPr id="38" name="4 Imagen" descr="E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43380" y="32739522"/>
          <a:ext cx="605474" cy="503740"/>
        </a:xfrm>
        <a:prstGeom prst="rect">
          <a:avLst/>
        </a:prstGeom>
      </xdr:spPr>
    </xdr:pic>
    <xdr:clientData/>
  </xdr:twoCellAnchor>
  <xdr:twoCellAnchor editAs="oneCell">
    <xdr:from>
      <xdr:col>11</xdr:col>
      <xdr:colOff>8560</xdr:colOff>
      <xdr:row>198</xdr:row>
      <xdr:rowOff>163520</xdr:rowOff>
    </xdr:from>
    <xdr:to>
      <xdr:col>12</xdr:col>
      <xdr:colOff>3130</xdr:colOff>
      <xdr:row>198</xdr:row>
      <xdr:rowOff>275170</xdr:rowOff>
    </xdr:to>
    <xdr:pic>
      <xdr:nvPicPr>
        <xdr:cNvPr id="39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50172" y="32938180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13</xdr:col>
      <xdr:colOff>43897</xdr:colOff>
      <xdr:row>197</xdr:row>
      <xdr:rowOff>110423</xdr:rowOff>
    </xdr:from>
    <xdr:to>
      <xdr:col>13</xdr:col>
      <xdr:colOff>609097</xdr:colOff>
      <xdr:row>198</xdr:row>
      <xdr:rowOff>489616</xdr:rowOff>
    </xdr:to>
    <xdr:pic>
      <xdr:nvPicPr>
        <xdr:cNvPr id="40" name="39 Imagen" descr="NOREG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631604" y="32707964"/>
          <a:ext cx="565200" cy="556312"/>
        </a:xfrm>
        <a:prstGeom prst="rect">
          <a:avLst/>
        </a:prstGeom>
      </xdr:spPr>
    </xdr:pic>
    <xdr:clientData/>
  </xdr:twoCellAnchor>
  <xdr:twoCellAnchor editAs="oneCell">
    <xdr:from>
      <xdr:col>14</xdr:col>
      <xdr:colOff>36065</xdr:colOff>
      <xdr:row>197</xdr:row>
      <xdr:rowOff>113723</xdr:rowOff>
    </xdr:from>
    <xdr:to>
      <xdr:col>14</xdr:col>
      <xdr:colOff>601265</xdr:colOff>
      <xdr:row>198</xdr:row>
      <xdr:rowOff>492916</xdr:rowOff>
    </xdr:to>
    <xdr:pic>
      <xdr:nvPicPr>
        <xdr:cNvPr id="41" name="40 Imagen" descr="NULOS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296820" y="32711264"/>
          <a:ext cx="565200" cy="556312"/>
        </a:xfrm>
        <a:prstGeom prst="rect">
          <a:avLst/>
        </a:prstGeom>
      </xdr:spPr>
    </xdr:pic>
    <xdr:clientData/>
  </xdr:twoCellAnchor>
  <xdr:twoCellAnchor editAs="oneCell">
    <xdr:from>
      <xdr:col>4</xdr:col>
      <xdr:colOff>72103</xdr:colOff>
      <xdr:row>197</xdr:row>
      <xdr:rowOff>53978</xdr:rowOff>
    </xdr:from>
    <xdr:to>
      <xdr:col>4</xdr:col>
      <xdr:colOff>590062</xdr:colOff>
      <xdr:row>199</xdr:row>
      <xdr:rowOff>17784</xdr:rowOff>
    </xdr:to>
    <xdr:pic>
      <xdr:nvPicPr>
        <xdr:cNvPr id="42" name="41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602382" y="32651519"/>
          <a:ext cx="517959" cy="644726"/>
        </a:xfrm>
        <a:prstGeom prst="rect">
          <a:avLst/>
        </a:prstGeom>
      </xdr:spPr>
    </xdr:pic>
    <xdr:clientData/>
  </xdr:twoCellAnchor>
  <xdr:twoCellAnchor editAs="oneCell">
    <xdr:from>
      <xdr:col>5</xdr:col>
      <xdr:colOff>42600</xdr:colOff>
      <xdr:row>197</xdr:row>
      <xdr:rowOff>83839</xdr:rowOff>
    </xdr:from>
    <xdr:to>
      <xdr:col>5</xdr:col>
      <xdr:colOff>611400</xdr:colOff>
      <xdr:row>198</xdr:row>
      <xdr:rowOff>475746</xdr:rowOff>
    </xdr:to>
    <xdr:pic>
      <xdr:nvPicPr>
        <xdr:cNvPr id="43" name="42 Imagen" descr="PRI.wmf"/>
        <xdr:cNvPicPr preferRelativeResize="0">
          <a:picLocks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245926" y="32681380"/>
          <a:ext cx="568800" cy="569026"/>
        </a:xfrm>
        <a:prstGeom prst="rect">
          <a:avLst/>
        </a:prstGeom>
      </xdr:spPr>
    </xdr:pic>
    <xdr:clientData/>
  </xdr:twoCellAnchor>
  <xdr:twoCellAnchor editAs="oneCell">
    <xdr:from>
      <xdr:col>9</xdr:col>
      <xdr:colOff>46486</xdr:colOff>
      <xdr:row>197</xdr:row>
      <xdr:rowOff>98851</xdr:rowOff>
    </xdr:from>
    <xdr:to>
      <xdr:col>9</xdr:col>
      <xdr:colOff>615286</xdr:colOff>
      <xdr:row>198</xdr:row>
      <xdr:rowOff>490758</xdr:rowOff>
    </xdr:to>
    <xdr:pic>
      <xdr:nvPicPr>
        <xdr:cNvPr id="44" name="43 Imagen" descr="PD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7942003" y="32696392"/>
          <a:ext cx="568800" cy="569026"/>
        </a:xfrm>
        <a:prstGeom prst="rect">
          <a:avLst/>
        </a:prstGeom>
      </xdr:spPr>
    </xdr:pic>
    <xdr:clientData/>
  </xdr:twoCellAnchor>
  <xdr:twoCellAnchor editAs="oneCell">
    <xdr:from>
      <xdr:col>10</xdr:col>
      <xdr:colOff>45788</xdr:colOff>
      <xdr:row>197</xdr:row>
      <xdr:rowOff>60532</xdr:rowOff>
    </xdr:from>
    <xdr:to>
      <xdr:col>10</xdr:col>
      <xdr:colOff>614588</xdr:colOff>
      <xdr:row>198</xdr:row>
      <xdr:rowOff>452439</xdr:rowOff>
    </xdr:to>
    <xdr:pic>
      <xdr:nvPicPr>
        <xdr:cNvPr id="45" name="44 Imagen" descr="PNA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8604001" y="38165295"/>
          <a:ext cx="568800" cy="568119"/>
        </a:xfrm>
        <a:prstGeom prst="rect">
          <a:avLst/>
        </a:prstGeom>
      </xdr:spPr>
    </xdr:pic>
    <xdr:clientData/>
  </xdr:twoCellAnchor>
  <xdr:twoCellAnchor editAs="oneCell">
    <xdr:from>
      <xdr:col>6</xdr:col>
      <xdr:colOff>50656</xdr:colOff>
      <xdr:row>197</xdr:row>
      <xdr:rowOff>96800</xdr:rowOff>
    </xdr:from>
    <xdr:to>
      <xdr:col>6</xdr:col>
      <xdr:colOff>619456</xdr:colOff>
      <xdr:row>198</xdr:row>
      <xdr:rowOff>488707</xdr:rowOff>
    </xdr:to>
    <xdr:pic>
      <xdr:nvPicPr>
        <xdr:cNvPr id="46" name="45 Imagen" descr="PT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600077" y="32694341"/>
          <a:ext cx="568800" cy="569026"/>
        </a:xfrm>
        <a:prstGeom prst="rect">
          <a:avLst/>
        </a:prstGeom>
      </xdr:spPr>
    </xdr:pic>
    <xdr:clientData/>
  </xdr:twoCellAnchor>
  <xdr:twoCellAnchor editAs="oneCell">
    <xdr:from>
      <xdr:col>7</xdr:col>
      <xdr:colOff>48536</xdr:colOff>
      <xdr:row>197</xdr:row>
      <xdr:rowOff>83204</xdr:rowOff>
    </xdr:from>
    <xdr:to>
      <xdr:col>7</xdr:col>
      <xdr:colOff>617336</xdr:colOff>
      <xdr:row>198</xdr:row>
      <xdr:rowOff>475111</xdr:rowOff>
    </xdr:to>
    <xdr:pic>
      <xdr:nvPicPr>
        <xdr:cNvPr id="47" name="46 Imagen" descr="PVEM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5924910" y="32680745"/>
          <a:ext cx="568800" cy="569026"/>
        </a:xfrm>
        <a:prstGeom prst="rect">
          <a:avLst/>
        </a:prstGeom>
      </xdr:spPr>
    </xdr:pic>
    <xdr:clientData/>
  </xdr:twoCellAnchor>
  <xdr:twoCellAnchor editAs="oneCell">
    <xdr:from>
      <xdr:col>4</xdr:col>
      <xdr:colOff>56385</xdr:colOff>
      <xdr:row>204</xdr:row>
      <xdr:rowOff>97186</xdr:rowOff>
    </xdr:from>
    <xdr:to>
      <xdr:col>4</xdr:col>
      <xdr:colOff>622731</xdr:colOff>
      <xdr:row>205</xdr:row>
      <xdr:rowOff>488607</xdr:rowOff>
    </xdr:to>
    <xdr:pic>
      <xdr:nvPicPr>
        <xdr:cNvPr id="48" name="13 Imagen" descr="PRI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586664" y="34469841"/>
          <a:ext cx="566346" cy="568539"/>
        </a:xfrm>
        <a:prstGeom prst="rect">
          <a:avLst/>
        </a:prstGeom>
      </xdr:spPr>
    </xdr:pic>
    <xdr:clientData/>
  </xdr:twoCellAnchor>
  <xdr:twoCellAnchor editAs="oneCell">
    <xdr:from>
      <xdr:col>3</xdr:col>
      <xdr:colOff>180504</xdr:colOff>
      <xdr:row>204</xdr:row>
      <xdr:rowOff>88305</xdr:rowOff>
    </xdr:from>
    <xdr:to>
      <xdr:col>3</xdr:col>
      <xdr:colOff>748431</xdr:colOff>
      <xdr:row>205</xdr:row>
      <xdr:rowOff>479726</xdr:rowOff>
    </xdr:to>
    <xdr:pic>
      <xdr:nvPicPr>
        <xdr:cNvPr id="49" name="48 Imagen" descr="PAN.wmf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3781899" y="34460960"/>
          <a:ext cx="567927" cy="568539"/>
        </a:xfrm>
        <a:prstGeom prst="rect">
          <a:avLst/>
        </a:prstGeom>
      </xdr:spPr>
    </xdr:pic>
    <xdr:clientData/>
  </xdr:twoCellAnchor>
  <xdr:twoCellAnchor editAs="oneCell">
    <xdr:from>
      <xdr:col>5</xdr:col>
      <xdr:colOff>43646</xdr:colOff>
      <xdr:row>204</xdr:row>
      <xdr:rowOff>103546</xdr:rowOff>
    </xdr:from>
    <xdr:to>
      <xdr:col>5</xdr:col>
      <xdr:colOff>612149</xdr:colOff>
      <xdr:row>205</xdr:row>
      <xdr:rowOff>494967</xdr:rowOff>
    </xdr:to>
    <xdr:pic>
      <xdr:nvPicPr>
        <xdr:cNvPr id="50" name="14 Imagen" descr="PRD.wmf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5246972" y="34476201"/>
          <a:ext cx="568503" cy="568539"/>
        </a:xfrm>
        <a:prstGeom prst="rect">
          <a:avLst/>
        </a:prstGeom>
      </xdr:spPr>
    </xdr:pic>
    <xdr:clientData/>
  </xdr:twoCellAnchor>
  <xdr:twoCellAnchor editAs="oneCell">
    <xdr:from>
      <xdr:col>13</xdr:col>
      <xdr:colOff>49522</xdr:colOff>
      <xdr:row>204</xdr:row>
      <xdr:rowOff>102589</xdr:rowOff>
    </xdr:from>
    <xdr:to>
      <xdr:col>13</xdr:col>
      <xdr:colOff>614722</xdr:colOff>
      <xdr:row>205</xdr:row>
      <xdr:rowOff>481782</xdr:rowOff>
    </xdr:to>
    <xdr:pic>
      <xdr:nvPicPr>
        <xdr:cNvPr id="51" name="50 Imagen" descr="NOREG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637229" y="34475244"/>
          <a:ext cx="565200" cy="556311"/>
        </a:xfrm>
        <a:prstGeom prst="rect">
          <a:avLst/>
        </a:prstGeom>
      </xdr:spPr>
    </xdr:pic>
    <xdr:clientData/>
  </xdr:twoCellAnchor>
  <xdr:twoCellAnchor editAs="oneCell">
    <xdr:from>
      <xdr:col>14</xdr:col>
      <xdr:colOff>48980</xdr:colOff>
      <xdr:row>204</xdr:row>
      <xdr:rowOff>105889</xdr:rowOff>
    </xdr:from>
    <xdr:to>
      <xdr:col>14</xdr:col>
      <xdr:colOff>614180</xdr:colOff>
      <xdr:row>205</xdr:row>
      <xdr:rowOff>485082</xdr:rowOff>
    </xdr:to>
    <xdr:pic>
      <xdr:nvPicPr>
        <xdr:cNvPr id="52" name="51 Imagen" descr="NULOS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309735" y="34478544"/>
          <a:ext cx="565200" cy="556311"/>
        </a:xfrm>
        <a:prstGeom prst="rect">
          <a:avLst/>
        </a:prstGeom>
      </xdr:spPr>
    </xdr:pic>
    <xdr:clientData/>
  </xdr:twoCellAnchor>
  <xdr:twoCellAnchor editAs="oneCell">
    <xdr:from>
      <xdr:col>12</xdr:col>
      <xdr:colOff>20869</xdr:colOff>
      <xdr:row>204</xdr:row>
      <xdr:rowOff>140812</xdr:rowOff>
    </xdr:from>
    <xdr:to>
      <xdr:col>12</xdr:col>
      <xdr:colOff>626343</xdr:colOff>
      <xdr:row>205</xdr:row>
      <xdr:rowOff>467433</xdr:rowOff>
    </xdr:to>
    <xdr:pic>
      <xdr:nvPicPr>
        <xdr:cNvPr id="53" name="4 Imagen" descr="E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35529" y="34513467"/>
          <a:ext cx="605474" cy="503739"/>
        </a:xfrm>
        <a:prstGeom prst="rect">
          <a:avLst/>
        </a:prstGeom>
      </xdr:spPr>
    </xdr:pic>
    <xdr:clientData/>
  </xdr:twoCellAnchor>
  <xdr:twoCellAnchor editAs="oneCell">
    <xdr:from>
      <xdr:col>11</xdr:col>
      <xdr:colOff>29183</xdr:colOff>
      <xdr:row>205</xdr:row>
      <xdr:rowOff>133293</xdr:rowOff>
    </xdr:from>
    <xdr:to>
      <xdr:col>11</xdr:col>
      <xdr:colOff>624930</xdr:colOff>
      <xdr:row>205</xdr:row>
      <xdr:rowOff>244943</xdr:rowOff>
    </xdr:to>
    <xdr:pic>
      <xdr:nvPicPr>
        <xdr:cNvPr id="54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70795" y="34683066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9</xdr:col>
      <xdr:colOff>43493</xdr:colOff>
      <xdr:row>204</xdr:row>
      <xdr:rowOff>100112</xdr:rowOff>
    </xdr:from>
    <xdr:to>
      <xdr:col>9</xdr:col>
      <xdr:colOff>612293</xdr:colOff>
      <xdr:row>205</xdr:row>
      <xdr:rowOff>492019</xdr:rowOff>
    </xdr:to>
    <xdr:pic>
      <xdr:nvPicPr>
        <xdr:cNvPr id="55" name="54 Imagen" descr="PD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7939010" y="34472767"/>
          <a:ext cx="568800" cy="569025"/>
        </a:xfrm>
        <a:prstGeom prst="rect">
          <a:avLst/>
        </a:prstGeom>
      </xdr:spPr>
    </xdr:pic>
    <xdr:clientData/>
  </xdr:twoCellAnchor>
  <xdr:twoCellAnchor editAs="oneCell">
    <xdr:from>
      <xdr:col>10</xdr:col>
      <xdr:colOff>38859</xdr:colOff>
      <xdr:row>204</xdr:row>
      <xdr:rowOff>97217</xdr:rowOff>
    </xdr:from>
    <xdr:to>
      <xdr:col>10</xdr:col>
      <xdr:colOff>607659</xdr:colOff>
      <xdr:row>205</xdr:row>
      <xdr:rowOff>489124</xdr:rowOff>
    </xdr:to>
    <xdr:pic>
      <xdr:nvPicPr>
        <xdr:cNvPr id="56" name="55 Imagen" descr="PNA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8607423" y="34469872"/>
          <a:ext cx="568800" cy="569025"/>
        </a:xfrm>
        <a:prstGeom prst="rect">
          <a:avLst/>
        </a:prstGeom>
      </xdr:spPr>
    </xdr:pic>
    <xdr:clientData/>
  </xdr:twoCellAnchor>
  <xdr:twoCellAnchor editAs="oneCell">
    <xdr:from>
      <xdr:col>6</xdr:col>
      <xdr:colOff>43182</xdr:colOff>
      <xdr:row>204</xdr:row>
      <xdr:rowOff>94018</xdr:rowOff>
    </xdr:from>
    <xdr:to>
      <xdr:col>6</xdr:col>
      <xdr:colOff>611982</xdr:colOff>
      <xdr:row>205</xdr:row>
      <xdr:rowOff>485925</xdr:rowOff>
    </xdr:to>
    <xdr:pic>
      <xdr:nvPicPr>
        <xdr:cNvPr id="57" name="56 Imagen" descr="PT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592603" y="34466673"/>
          <a:ext cx="568800" cy="569025"/>
        </a:xfrm>
        <a:prstGeom prst="rect">
          <a:avLst/>
        </a:prstGeom>
      </xdr:spPr>
    </xdr:pic>
    <xdr:clientData/>
  </xdr:twoCellAnchor>
  <xdr:twoCellAnchor editAs="oneCell">
    <xdr:from>
      <xdr:col>7</xdr:col>
      <xdr:colOff>42231</xdr:colOff>
      <xdr:row>204</xdr:row>
      <xdr:rowOff>101030</xdr:rowOff>
    </xdr:from>
    <xdr:to>
      <xdr:col>7</xdr:col>
      <xdr:colOff>611031</xdr:colOff>
      <xdr:row>205</xdr:row>
      <xdr:rowOff>492937</xdr:rowOff>
    </xdr:to>
    <xdr:pic>
      <xdr:nvPicPr>
        <xdr:cNvPr id="58" name="57 Imagen" descr="PVEM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5918605" y="34473685"/>
          <a:ext cx="568800" cy="569025"/>
        </a:xfrm>
        <a:prstGeom prst="rect">
          <a:avLst/>
        </a:prstGeom>
      </xdr:spPr>
    </xdr:pic>
    <xdr:clientData/>
  </xdr:twoCellAnchor>
  <xdr:twoCellAnchor editAs="oneCell">
    <xdr:from>
      <xdr:col>8</xdr:col>
      <xdr:colOff>26205</xdr:colOff>
      <xdr:row>197</xdr:row>
      <xdr:rowOff>95709</xdr:rowOff>
    </xdr:from>
    <xdr:to>
      <xdr:col>8</xdr:col>
      <xdr:colOff>628090</xdr:colOff>
      <xdr:row>198</xdr:row>
      <xdr:rowOff>481532</xdr:rowOff>
    </xdr:to>
    <xdr:pic>
      <xdr:nvPicPr>
        <xdr:cNvPr id="59" name="58 Imagen" descr="MC.wmf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7248674" y="32693250"/>
          <a:ext cx="620935" cy="562942"/>
        </a:xfrm>
        <a:prstGeom prst="rect">
          <a:avLst/>
        </a:prstGeom>
      </xdr:spPr>
    </xdr:pic>
    <xdr:clientData/>
  </xdr:twoCellAnchor>
  <xdr:twoCellAnchor editAs="oneCell">
    <xdr:from>
      <xdr:col>8</xdr:col>
      <xdr:colOff>26206</xdr:colOff>
      <xdr:row>204</xdr:row>
      <xdr:rowOff>101738</xdr:rowOff>
    </xdr:from>
    <xdr:to>
      <xdr:col>8</xdr:col>
      <xdr:colOff>628091</xdr:colOff>
      <xdr:row>205</xdr:row>
      <xdr:rowOff>487562</xdr:rowOff>
    </xdr:to>
    <xdr:pic>
      <xdr:nvPicPr>
        <xdr:cNvPr id="60" name="59 Imagen" descr="MC.wmf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7248675" y="34474393"/>
          <a:ext cx="620935" cy="562942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203</xdr:row>
      <xdr:rowOff>161925</xdr:rowOff>
    </xdr:from>
    <xdr:to>
      <xdr:col>1</xdr:col>
      <xdr:colOff>909638</xdr:colOff>
      <xdr:row>205</xdr:row>
      <xdr:rowOff>304800</xdr:rowOff>
    </xdr:to>
    <xdr:sp macro="" textlink="">
      <xdr:nvSpPr>
        <xdr:cNvPr id="61" name="AutoShape 2"/>
        <xdr:cNvSpPr>
          <a:spLocks noChangeAspect="1" noChangeArrowheads="1"/>
        </xdr:cNvSpPr>
      </xdr:nvSpPr>
      <xdr:spPr bwMode="auto">
        <a:xfrm>
          <a:off x="890588" y="39814500"/>
          <a:ext cx="681038" cy="547688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228600</xdr:colOff>
      <xdr:row>203</xdr:row>
      <xdr:rowOff>161925</xdr:rowOff>
    </xdr:from>
    <xdr:to>
      <xdr:col>1</xdr:col>
      <xdr:colOff>909638</xdr:colOff>
      <xdr:row>205</xdr:row>
      <xdr:rowOff>295275</xdr:rowOff>
    </xdr:to>
    <xdr:sp macro="" textlink="">
      <xdr:nvSpPr>
        <xdr:cNvPr id="62" name="AutoShape 2"/>
        <xdr:cNvSpPr>
          <a:spLocks noChangeAspect="1" noChangeArrowheads="1"/>
        </xdr:cNvSpPr>
      </xdr:nvSpPr>
      <xdr:spPr bwMode="auto">
        <a:xfrm>
          <a:off x="890588" y="39814500"/>
          <a:ext cx="681038" cy="538163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228600</xdr:colOff>
      <xdr:row>203</xdr:row>
      <xdr:rowOff>161925</xdr:rowOff>
    </xdr:from>
    <xdr:to>
      <xdr:col>1</xdr:col>
      <xdr:colOff>909638</xdr:colOff>
      <xdr:row>205</xdr:row>
      <xdr:rowOff>300038</xdr:rowOff>
    </xdr:to>
    <xdr:sp macro="" textlink="">
      <xdr:nvSpPr>
        <xdr:cNvPr id="12290" name="AutoShape 2"/>
        <xdr:cNvSpPr>
          <a:spLocks noChangeAspect="1" noChangeArrowheads="1"/>
        </xdr:cNvSpPr>
      </xdr:nvSpPr>
      <xdr:spPr bwMode="auto">
        <a:xfrm>
          <a:off x="890588" y="34671000"/>
          <a:ext cx="681037" cy="542925"/>
        </a:xfrm>
        <a:prstGeom prst="rect">
          <a:avLst/>
        </a:prstGeom>
        <a:noFill/>
      </xdr:spPr>
    </xdr:sp>
    <xdr:clientData/>
  </xdr:twoCellAnchor>
  <xdr:twoCellAnchor editAs="oneCell">
    <xdr:from>
      <xdr:col>12</xdr:col>
      <xdr:colOff>48311</xdr:colOff>
      <xdr:row>3</xdr:row>
      <xdr:rowOff>99268</xdr:rowOff>
    </xdr:from>
    <xdr:to>
      <xdr:col>12</xdr:col>
      <xdr:colOff>625210</xdr:colOff>
      <xdr:row>4</xdr:row>
      <xdr:rowOff>425889</xdr:rowOff>
    </xdr:to>
    <xdr:pic>
      <xdr:nvPicPr>
        <xdr:cNvPr id="63" name="4 Imagen" descr="E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49549" y="813643"/>
          <a:ext cx="605474" cy="502834"/>
        </a:xfrm>
        <a:prstGeom prst="rect">
          <a:avLst/>
        </a:prstGeom>
      </xdr:spPr>
    </xdr:pic>
    <xdr:clientData/>
  </xdr:twoCellAnchor>
  <xdr:twoCellAnchor editAs="oneCell">
    <xdr:from>
      <xdr:col>11</xdr:col>
      <xdr:colOff>30581</xdr:colOff>
      <xdr:row>4</xdr:row>
      <xdr:rowOff>128096</xdr:rowOff>
    </xdr:from>
    <xdr:to>
      <xdr:col>11</xdr:col>
      <xdr:colOff>626328</xdr:colOff>
      <xdr:row>4</xdr:row>
      <xdr:rowOff>239746</xdr:rowOff>
    </xdr:to>
    <xdr:pic>
      <xdr:nvPicPr>
        <xdr:cNvPr id="64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60306" y="1018684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13</xdr:col>
      <xdr:colOff>47833</xdr:colOff>
      <xdr:row>3</xdr:row>
      <xdr:rowOff>74999</xdr:rowOff>
    </xdr:from>
    <xdr:to>
      <xdr:col>13</xdr:col>
      <xdr:colOff>613033</xdr:colOff>
      <xdr:row>4</xdr:row>
      <xdr:rowOff>454192</xdr:rowOff>
    </xdr:to>
    <xdr:pic>
      <xdr:nvPicPr>
        <xdr:cNvPr id="65" name="64 Imagen" descr="NOREG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620583" y="789374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14</xdr:col>
      <xdr:colOff>48375</xdr:colOff>
      <xdr:row>3</xdr:row>
      <xdr:rowOff>79881</xdr:rowOff>
    </xdr:from>
    <xdr:to>
      <xdr:col>14</xdr:col>
      <xdr:colOff>613575</xdr:colOff>
      <xdr:row>4</xdr:row>
      <xdr:rowOff>459074</xdr:rowOff>
    </xdr:to>
    <xdr:pic>
      <xdr:nvPicPr>
        <xdr:cNvPr id="66" name="65 Imagen" descr="NULOS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292638" y="794256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4</xdr:col>
      <xdr:colOff>76039</xdr:colOff>
      <xdr:row>3</xdr:row>
      <xdr:rowOff>18554</xdr:rowOff>
    </xdr:from>
    <xdr:to>
      <xdr:col>4</xdr:col>
      <xdr:colOff>593998</xdr:colOff>
      <xdr:row>4</xdr:row>
      <xdr:rowOff>486161</xdr:rowOff>
    </xdr:to>
    <xdr:pic>
      <xdr:nvPicPr>
        <xdr:cNvPr id="67" name="66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605177" y="732929"/>
          <a:ext cx="517959" cy="643820"/>
        </a:xfrm>
        <a:prstGeom prst="rect">
          <a:avLst/>
        </a:prstGeom>
      </xdr:spPr>
    </xdr:pic>
    <xdr:clientData/>
  </xdr:twoCellAnchor>
  <xdr:twoCellAnchor editAs="oneCell">
    <xdr:from>
      <xdr:col>5</xdr:col>
      <xdr:colOff>46536</xdr:colOff>
      <xdr:row>3</xdr:row>
      <xdr:rowOff>48415</xdr:rowOff>
    </xdr:from>
    <xdr:to>
      <xdr:col>5</xdr:col>
      <xdr:colOff>615336</xdr:colOff>
      <xdr:row>4</xdr:row>
      <xdr:rowOff>440322</xdr:rowOff>
    </xdr:to>
    <xdr:pic>
      <xdr:nvPicPr>
        <xdr:cNvPr id="68" name="67 Imagen" descr="PRI.wmf"/>
        <xdr:cNvPicPr preferRelativeResize="0">
          <a:picLocks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247186" y="762790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9</xdr:col>
      <xdr:colOff>68507</xdr:colOff>
      <xdr:row>3</xdr:row>
      <xdr:rowOff>63427</xdr:rowOff>
    </xdr:from>
    <xdr:to>
      <xdr:col>9</xdr:col>
      <xdr:colOff>627782</xdr:colOff>
      <xdr:row>4</xdr:row>
      <xdr:rowOff>455334</xdr:rowOff>
    </xdr:to>
    <xdr:pic>
      <xdr:nvPicPr>
        <xdr:cNvPr id="69" name="68 Imagen" descr="PD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7955207" y="777802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10</xdr:col>
      <xdr:colOff>63873</xdr:colOff>
      <xdr:row>3</xdr:row>
      <xdr:rowOff>60532</xdr:rowOff>
    </xdr:from>
    <xdr:to>
      <xdr:col>11</xdr:col>
      <xdr:colOff>2921</xdr:colOff>
      <xdr:row>4</xdr:row>
      <xdr:rowOff>452439</xdr:rowOff>
    </xdr:to>
    <xdr:pic>
      <xdr:nvPicPr>
        <xdr:cNvPr id="70" name="69 Imagen" descr="PNA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8622086" y="774907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6</xdr:col>
      <xdr:colOff>55759</xdr:colOff>
      <xdr:row>3</xdr:row>
      <xdr:rowOff>56424</xdr:rowOff>
    </xdr:from>
    <xdr:to>
      <xdr:col>6</xdr:col>
      <xdr:colOff>624559</xdr:colOff>
      <xdr:row>4</xdr:row>
      <xdr:rowOff>448331</xdr:rowOff>
    </xdr:to>
    <xdr:pic>
      <xdr:nvPicPr>
        <xdr:cNvPr id="71" name="70 Imagen" descr="PT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599434" y="770799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7</xdr:col>
      <xdr:colOff>59761</xdr:colOff>
      <xdr:row>3</xdr:row>
      <xdr:rowOff>40491</xdr:rowOff>
    </xdr:from>
    <xdr:to>
      <xdr:col>7</xdr:col>
      <xdr:colOff>628561</xdr:colOff>
      <xdr:row>4</xdr:row>
      <xdr:rowOff>432398</xdr:rowOff>
    </xdr:to>
    <xdr:pic>
      <xdr:nvPicPr>
        <xdr:cNvPr id="72" name="71 Imagen" descr="PVEM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5931924" y="754866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8</xdr:col>
      <xdr:colOff>30374</xdr:colOff>
      <xdr:row>3</xdr:row>
      <xdr:rowOff>65015</xdr:rowOff>
    </xdr:from>
    <xdr:to>
      <xdr:col>9</xdr:col>
      <xdr:colOff>2507</xdr:colOff>
      <xdr:row>4</xdr:row>
      <xdr:rowOff>450838</xdr:rowOff>
    </xdr:to>
    <xdr:pic>
      <xdr:nvPicPr>
        <xdr:cNvPr id="73" name="72 Imagen" descr="MC.wmf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7245562" y="779390"/>
          <a:ext cx="620935" cy="56203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14217</xdr:rowOff>
    </xdr:from>
    <xdr:to>
      <xdr:col>1</xdr:col>
      <xdr:colOff>991595</xdr:colOff>
      <xdr:row>2</xdr:row>
      <xdr:rowOff>200361</xdr:rowOff>
    </xdr:to>
    <xdr:pic>
      <xdr:nvPicPr>
        <xdr:cNvPr id="10" name="9 Imagen" descr="LOGO IEPC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217"/>
          <a:ext cx="1653583" cy="662394"/>
        </a:xfrm>
        <a:prstGeom prst="rect">
          <a:avLst/>
        </a:prstGeom>
      </xdr:spPr>
    </xdr:pic>
    <xdr:clientData/>
  </xdr:twoCellAnchor>
  <xdr:twoCellAnchor editAs="oneCell">
    <xdr:from>
      <xdr:col>8</xdr:col>
      <xdr:colOff>60107</xdr:colOff>
      <xdr:row>204</xdr:row>
      <xdr:rowOff>309562</xdr:rowOff>
    </xdr:from>
    <xdr:to>
      <xdr:col>8</xdr:col>
      <xdr:colOff>693954</xdr:colOff>
      <xdr:row>204</xdr:row>
      <xdr:rowOff>309562</xdr:rowOff>
    </xdr:to>
    <xdr:pic>
      <xdr:nvPicPr>
        <xdr:cNvPr id="18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23045" y="46358175"/>
          <a:ext cx="633847" cy="2112"/>
        </a:xfrm>
        <a:prstGeom prst="rect">
          <a:avLst/>
        </a:prstGeom>
      </xdr:spPr>
    </xdr:pic>
    <xdr:clientData/>
  </xdr:twoCellAnchor>
  <xdr:twoCellAnchor editAs="oneCell">
    <xdr:from>
      <xdr:col>0</xdr:col>
      <xdr:colOff>62691</xdr:colOff>
      <xdr:row>3</xdr:row>
      <xdr:rowOff>10213</xdr:rowOff>
    </xdr:from>
    <xdr:to>
      <xdr:col>0</xdr:col>
      <xdr:colOff>595910</xdr:colOff>
      <xdr:row>4</xdr:row>
      <xdr:rowOff>497788</xdr:rowOff>
    </xdr:to>
    <xdr:pic>
      <xdr:nvPicPr>
        <xdr:cNvPr id="34" name="33 Imagen" descr="13.- Lerdo.wmf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691" y="728178"/>
          <a:ext cx="533219" cy="664673"/>
        </a:xfrm>
        <a:prstGeom prst="rect">
          <a:avLst/>
        </a:prstGeom>
      </xdr:spPr>
    </xdr:pic>
    <xdr:clientData/>
  </xdr:twoCellAnchor>
  <xdr:twoCellAnchor editAs="oneCell">
    <xdr:from>
      <xdr:col>9</xdr:col>
      <xdr:colOff>141378</xdr:colOff>
      <xdr:row>3</xdr:row>
      <xdr:rowOff>92876</xdr:rowOff>
    </xdr:from>
    <xdr:to>
      <xdr:col>9</xdr:col>
      <xdr:colOff>775467</xdr:colOff>
      <xdr:row>4</xdr:row>
      <xdr:rowOff>443316</xdr:rowOff>
    </xdr:to>
    <xdr:pic>
      <xdr:nvPicPr>
        <xdr:cNvPr id="33" name="4 Imagen" descr="E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337766" y="807251"/>
          <a:ext cx="634089" cy="526653"/>
        </a:xfrm>
        <a:prstGeom prst="rect">
          <a:avLst/>
        </a:prstGeom>
      </xdr:spPr>
    </xdr:pic>
    <xdr:clientData/>
  </xdr:twoCellAnchor>
  <xdr:twoCellAnchor editAs="oneCell">
    <xdr:from>
      <xdr:col>8</xdr:col>
      <xdr:colOff>164894</xdr:colOff>
      <xdr:row>4</xdr:row>
      <xdr:rowOff>145420</xdr:rowOff>
    </xdr:from>
    <xdr:to>
      <xdr:col>8</xdr:col>
      <xdr:colOff>798741</xdr:colOff>
      <xdr:row>4</xdr:row>
      <xdr:rowOff>257070</xdr:rowOff>
    </xdr:to>
    <xdr:pic>
      <xdr:nvPicPr>
        <xdr:cNvPr id="35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27832" y="1036008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6</xdr:col>
      <xdr:colOff>180562</xdr:colOff>
      <xdr:row>3</xdr:row>
      <xdr:rowOff>62214</xdr:rowOff>
    </xdr:from>
    <xdr:to>
      <xdr:col>6</xdr:col>
      <xdr:colOff>756586</xdr:colOff>
      <xdr:row>4</xdr:row>
      <xdr:rowOff>455406</xdr:rowOff>
    </xdr:to>
    <xdr:pic>
      <xdr:nvPicPr>
        <xdr:cNvPr id="36" name="11 Imagen" descr="PT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576600" y="776589"/>
          <a:ext cx="576024" cy="569405"/>
        </a:xfrm>
        <a:prstGeom prst="rect">
          <a:avLst/>
        </a:prstGeom>
      </xdr:spPr>
    </xdr:pic>
    <xdr:clientData/>
  </xdr:twoCellAnchor>
  <xdr:twoCellAnchor editAs="oneCell">
    <xdr:from>
      <xdr:col>10</xdr:col>
      <xdr:colOff>165943</xdr:colOff>
      <xdr:row>3</xdr:row>
      <xdr:rowOff>71189</xdr:rowOff>
    </xdr:from>
    <xdr:to>
      <xdr:col>10</xdr:col>
      <xdr:colOff>731143</xdr:colOff>
      <xdr:row>4</xdr:row>
      <xdr:rowOff>450382</xdr:rowOff>
    </xdr:to>
    <xdr:pic>
      <xdr:nvPicPr>
        <xdr:cNvPr id="37" name="36 Imagen" descr="NOREG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295781" y="785564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11</xdr:col>
      <xdr:colOff>174401</xdr:colOff>
      <xdr:row>3</xdr:row>
      <xdr:rowOff>66675</xdr:rowOff>
    </xdr:from>
    <xdr:to>
      <xdr:col>11</xdr:col>
      <xdr:colOff>739601</xdr:colOff>
      <xdr:row>4</xdr:row>
      <xdr:rowOff>445868</xdr:rowOff>
    </xdr:to>
    <xdr:pic>
      <xdr:nvPicPr>
        <xdr:cNvPr id="38" name="37 Imagen" descr="NULOS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237689" y="781050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4</xdr:col>
      <xdr:colOff>205307</xdr:colOff>
      <xdr:row>3</xdr:row>
      <xdr:rowOff>18554</xdr:rowOff>
    </xdr:from>
    <xdr:to>
      <xdr:col>4</xdr:col>
      <xdr:colOff>723266</xdr:colOff>
      <xdr:row>4</xdr:row>
      <xdr:rowOff>486161</xdr:rowOff>
    </xdr:to>
    <xdr:pic>
      <xdr:nvPicPr>
        <xdr:cNvPr id="39" name="38 Imagen" descr="C_COMUN PAN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734445" y="732929"/>
          <a:ext cx="517959" cy="643820"/>
        </a:xfrm>
        <a:prstGeom prst="rect">
          <a:avLst/>
        </a:prstGeom>
      </xdr:spPr>
    </xdr:pic>
    <xdr:clientData/>
  </xdr:twoCellAnchor>
  <xdr:twoCellAnchor editAs="oneCell">
    <xdr:from>
      <xdr:col>5</xdr:col>
      <xdr:colOff>205787</xdr:colOff>
      <xdr:row>3</xdr:row>
      <xdr:rowOff>11760</xdr:rowOff>
    </xdr:from>
    <xdr:to>
      <xdr:col>5</xdr:col>
      <xdr:colOff>744370</xdr:colOff>
      <xdr:row>4</xdr:row>
      <xdr:rowOff>483371</xdr:rowOff>
    </xdr:to>
    <xdr:pic>
      <xdr:nvPicPr>
        <xdr:cNvPr id="40" name="39 Imagen" descr="Comun.wmf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668375" y="726135"/>
          <a:ext cx="538583" cy="647824"/>
        </a:xfrm>
        <a:prstGeom prst="rect">
          <a:avLst/>
        </a:prstGeom>
      </xdr:spPr>
    </xdr:pic>
    <xdr:clientData/>
  </xdr:twoCellAnchor>
  <xdr:twoCellAnchor editAs="oneCell">
    <xdr:from>
      <xdr:col>7</xdr:col>
      <xdr:colOff>136662</xdr:colOff>
      <xdr:row>3</xdr:row>
      <xdr:rowOff>66260</xdr:rowOff>
    </xdr:from>
    <xdr:to>
      <xdr:col>7</xdr:col>
      <xdr:colOff>796320</xdr:colOff>
      <xdr:row>4</xdr:row>
      <xdr:rowOff>463916</xdr:rowOff>
    </xdr:to>
    <xdr:pic>
      <xdr:nvPicPr>
        <xdr:cNvPr id="41" name="40 Imagen" descr="MC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7466150" y="780635"/>
          <a:ext cx="659658" cy="573869"/>
        </a:xfrm>
        <a:prstGeom prst="rect">
          <a:avLst/>
        </a:prstGeom>
      </xdr:spPr>
    </xdr:pic>
    <xdr:clientData/>
  </xdr:twoCellAnchor>
  <xdr:twoCellAnchor editAs="oneCell">
    <xdr:from>
      <xdr:col>8</xdr:col>
      <xdr:colOff>60107</xdr:colOff>
      <xdr:row>204</xdr:row>
      <xdr:rowOff>309562</xdr:rowOff>
    </xdr:from>
    <xdr:to>
      <xdr:col>8</xdr:col>
      <xdr:colOff>693954</xdr:colOff>
      <xdr:row>204</xdr:row>
      <xdr:rowOff>311674</xdr:rowOff>
    </xdr:to>
    <xdr:pic>
      <xdr:nvPicPr>
        <xdr:cNvPr id="69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23045" y="79128937"/>
          <a:ext cx="633847" cy="2112"/>
        </a:xfrm>
        <a:prstGeom prst="rect">
          <a:avLst/>
        </a:prstGeom>
      </xdr:spPr>
    </xdr:pic>
    <xdr:clientData/>
  </xdr:twoCellAnchor>
  <xdr:twoCellAnchor editAs="oneCell">
    <xdr:from>
      <xdr:col>9</xdr:col>
      <xdr:colOff>141378</xdr:colOff>
      <xdr:row>196</xdr:row>
      <xdr:rowOff>132564</xdr:rowOff>
    </xdr:from>
    <xdr:to>
      <xdr:col>9</xdr:col>
      <xdr:colOff>775467</xdr:colOff>
      <xdr:row>197</xdr:row>
      <xdr:rowOff>483003</xdr:rowOff>
    </xdr:to>
    <xdr:pic>
      <xdr:nvPicPr>
        <xdr:cNvPr id="70" name="4 Imagen" descr="E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329034" y="32825142"/>
          <a:ext cx="634089" cy="529033"/>
        </a:xfrm>
        <a:prstGeom prst="rect">
          <a:avLst/>
        </a:prstGeom>
      </xdr:spPr>
    </xdr:pic>
    <xdr:clientData/>
  </xdr:twoCellAnchor>
  <xdr:twoCellAnchor editAs="oneCell">
    <xdr:from>
      <xdr:col>8</xdr:col>
      <xdr:colOff>164894</xdr:colOff>
      <xdr:row>197</xdr:row>
      <xdr:rowOff>185108</xdr:rowOff>
    </xdr:from>
    <xdr:to>
      <xdr:col>8</xdr:col>
      <xdr:colOff>798741</xdr:colOff>
      <xdr:row>197</xdr:row>
      <xdr:rowOff>296758</xdr:rowOff>
    </xdr:to>
    <xdr:pic>
      <xdr:nvPicPr>
        <xdr:cNvPr id="71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19894" y="33056280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6</xdr:col>
      <xdr:colOff>180562</xdr:colOff>
      <xdr:row>196</xdr:row>
      <xdr:rowOff>101902</xdr:rowOff>
    </xdr:from>
    <xdr:to>
      <xdr:col>6</xdr:col>
      <xdr:colOff>756586</xdr:colOff>
      <xdr:row>197</xdr:row>
      <xdr:rowOff>495093</xdr:rowOff>
    </xdr:to>
    <xdr:pic>
      <xdr:nvPicPr>
        <xdr:cNvPr id="72" name="11 Imagen" descr="PT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570250" y="32794480"/>
          <a:ext cx="576024" cy="571785"/>
        </a:xfrm>
        <a:prstGeom prst="rect">
          <a:avLst/>
        </a:prstGeom>
      </xdr:spPr>
    </xdr:pic>
    <xdr:clientData/>
  </xdr:twoCellAnchor>
  <xdr:twoCellAnchor editAs="oneCell">
    <xdr:from>
      <xdr:col>10</xdr:col>
      <xdr:colOff>165943</xdr:colOff>
      <xdr:row>196</xdr:row>
      <xdr:rowOff>110877</xdr:rowOff>
    </xdr:from>
    <xdr:to>
      <xdr:col>10</xdr:col>
      <xdr:colOff>731143</xdr:colOff>
      <xdr:row>197</xdr:row>
      <xdr:rowOff>490069</xdr:rowOff>
    </xdr:to>
    <xdr:pic>
      <xdr:nvPicPr>
        <xdr:cNvPr id="73" name="72 Imagen" descr="NOREG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286256" y="32803455"/>
          <a:ext cx="565200" cy="557786"/>
        </a:xfrm>
        <a:prstGeom prst="rect">
          <a:avLst/>
        </a:prstGeom>
      </xdr:spPr>
    </xdr:pic>
    <xdr:clientData/>
  </xdr:twoCellAnchor>
  <xdr:twoCellAnchor editAs="oneCell">
    <xdr:from>
      <xdr:col>11</xdr:col>
      <xdr:colOff>174401</xdr:colOff>
      <xdr:row>196</xdr:row>
      <xdr:rowOff>106363</xdr:rowOff>
    </xdr:from>
    <xdr:to>
      <xdr:col>11</xdr:col>
      <xdr:colOff>739601</xdr:colOff>
      <xdr:row>197</xdr:row>
      <xdr:rowOff>485555</xdr:rowOff>
    </xdr:to>
    <xdr:pic>
      <xdr:nvPicPr>
        <xdr:cNvPr id="74" name="73 Imagen" descr="NULOS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227370" y="32798941"/>
          <a:ext cx="565200" cy="557786"/>
        </a:xfrm>
        <a:prstGeom prst="rect">
          <a:avLst/>
        </a:prstGeom>
      </xdr:spPr>
    </xdr:pic>
    <xdr:clientData/>
  </xdr:twoCellAnchor>
  <xdr:twoCellAnchor editAs="oneCell">
    <xdr:from>
      <xdr:col>4</xdr:col>
      <xdr:colOff>205307</xdr:colOff>
      <xdr:row>196</xdr:row>
      <xdr:rowOff>58242</xdr:rowOff>
    </xdr:from>
    <xdr:to>
      <xdr:col>4</xdr:col>
      <xdr:colOff>723266</xdr:colOff>
      <xdr:row>198</xdr:row>
      <xdr:rowOff>19832</xdr:rowOff>
    </xdr:to>
    <xdr:pic>
      <xdr:nvPicPr>
        <xdr:cNvPr id="75" name="74 Imagen" descr="C_COMUN PAN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729682" y="32750820"/>
          <a:ext cx="517959" cy="646200"/>
        </a:xfrm>
        <a:prstGeom prst="rect">
          <a:avLst/>
        </a:prstGeom>
      </xdr:spPr>
    </xdr:pic>
    <xdr:clientData/>
  </xdr:twoCellAnchor>
  <xdr:twoCellAnchor editAs="oneCell">
    <xdr:from>
      <xdr:col>5</xdr:col>
      <xdr:colOff>205787</xdr:colOff>
      <xdr:row>196</xdr:row>
      <xdr:rowOff>51448</xdr:rowOff>
    </xdr:from>
    <xdr:to>
      <xdr:col>5</xdr:col>
      <xdr:colOff>744370</xdr:colOff>
      <xdr:row>198</xdr:row>
      <xdr:rowOff>17042</xdr:rowOff>
    </xdr:to>
    <xdr:pic>
      <xdr:nvPicPr>
        <xdr:cNvPr id="76" name="75 Imagen" descr="Comun.wmf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662818" y="32744026"/>
          <a:ext cx="538583" cy="650204"/>
        </a:xfrm>
        <a:prstGeom prst="rect">
          <a:avLst/>
        </a:prstGeom>
      </xdr:spPr>
    </xdr:pic>
    <xdr:clientData/>
  </xdr:twoCellAnchor>
  <xdr:twoCellAnchor editAs="oneCell">
    <xdr:from>
      <xdr:col>7</xdr:col>
      <xdr:colOff>136662</xdr:colOff>
      <xdr:row>196</xdr:row>
      <xdr:rowOff>105948</xdr:rowOff>
    </xdr:from>
    <xdr:to>
      <xdr:col>7</xdr:col>
      <xdr:colOff>796320</xdr:colOff>
      <xdr:row>197</xdr:row>
      <xdr:rowOff>503603</xdr:rowOff>
    </xdr:to>
    <xdr:pic>
      <xdr:nvPicPr>
        <xdr:cNvPr id="77" name="76 Imagen" descr="MC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7459006" y="32798526"/>
          <a:ext cx="659658" cy="576249"/>
        </a:xfrm>
        <a:prstGeom prst="rect">
          <a:avLst/>
        </a:prstGeom>
      </xdr:spPr>
    </xdr:pic>
    <xdr:clientData/>
  </xdr:twoCellAnchor>
  <xdr:twoCellAnchor editAs="oneCell">
    <xdr:from>
      <xdr:col>8</xdr:col>
      <xdr:colOff>60107</xdr:colOff>
      <xdr:row>204</xdr:row>
      <xdr:rowOff>309562</xdr:rowOff>
    </xdr:from>
    <xdr:to>
      <xdr:col>8</xdr:col>
      <xdr:colOff>693954</xdr:colOff>
      <xdr:row>204</xdr:row>
      <xdr:rowOff>311674</xdr:rowOff>
    </xdr:to>
    <xdr:pic>
      <xdr:nvPicPr>
        <xdr:cNvPr id="78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23045" y="79128937"/>
          <a:ext cx="633847" cy="2112"/>
        </a:xfrm>
        <a:prstGeom prst="rect">
          <a:avLst/>
        </a:prstGeom>
      </xdr:spPr>
    </xdr:pic>
    <xdr:clientData/>
  </xdr:twoCellAnchor>
  <xdr:twoCellAnchor editAs="oneCell">
    <xdr:from>
      <xdr:col>5</xdr:col>
      <xdr:colOff>187722</xdr:colOff>
      <xdr:row>203</xdr:row>
      <xdr:rowOff>100239</xdr:rowOff>
    </xdr:from>
    <xdr:to>
      <xdr:col>5</xdr:col>
      <xdr:colOff>757165</xdr:colOff>
      <xdr:row>204</xdr:row>
      <xdr:rowOff>493018</xdr:rowOff>
    </xdr:to>
    <xdr:pic>
      <xdr:nvPicPr>
        <xdr:cNvPr id="79" name="7 Imagen" descr="PVEM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4712097" y="34568833"/>
          <a:ext cx="569443" cy="571373"/>
        </a:xfrm>
        <a:prstGeom prst="rect">
          <a:avLst/>
        </a:prstGeom>
      </xdr:spPr>
    </xdr:pic>
    <xdr:clientData/>
  </xdr:twoCellAnchor>
  <xdr:twoCellAnchor editAs="oneCell">
    <xdr:from>
      <xdr:col>7</xdr:col>
      <xdr:colOff>196776</xdr:colOff>
      <xdr:row>203</xdr:row>
      <xdr:rowOff>95361</xdr:rowOff>
    </xdr:from>
    <xdr:to>
      <xdr:col>7</xdr:col>
      <xdr:colOff>766219</xdr:colOff>
      <xdr:row>204</xdr:row>
      <xdr:rowOff>488140</xdr:rowOff>
    </xdr:to>
    <xdr:pic>
      <xdr:nvPicPr>
        <xdr:cNvPr id="80" name="9 Imagen" descr="PNA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7519120" y="34563955"/>
          <a:ext cx="569443" cy="571373"/>
        </a:xfrm>
        <a:prstGeom prst="rect">
          <a:avLst/>
        </a:prstGeom>
      </xdr:spPr>
    </xdr:pic>
    <xdr:clientData/>
  </xdr:twoCellAnchor>
  <xdr:twoCellAnchor editAs="oneCell">
    <xdr:from>
      <xdr:col>4</xdr:col>
      <xdr:colOff>182440</xdr:colOff>
      <xdr:row>203</xdr:row>
      <xdr:rowOff>92945</xdr:rowOff>
    </xdr:from>
    <xdr:to>
      <xdr:col>4</xdr:col>
      <xdr:colOff>751883</xdr:colOff>
      <xdr:row>204</xdr:row>
      <xdr:rowOff>485724</xdr:rowOff>
    </xdr:to>
    <xdr:pic>
      <xdr:nvPicPr>
        <xdr:cNvPr id="81" name="11 Imagen" descr="PT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639471" y="34561539"/>
          <a:ext cx="569443" cy="571373"/>
        </a:xfrm>
        <a:prstGeom prst="rect">
          <a:avLst/>
        </a:prstGeom>
      </xdr:spPr>
    </xdr:pic>
    <xdr:clientData/>
  </xdr:twoCellAnchor>
  <xdr:twoCellAnchor editAs="oneCell">
    <xdr:from>
      <xdr:col>2</xdr:col>
      <xdr:colOff>655333</xdr:colOff>
      <xdr:row>203</xdr:row>
      <xdr:rowOff>95093</xdr:rowOff>
    </xdr:from>
    <xdr:to>
      <xdr:col>2</xdr:col>
      <xdr:colOff>1224133</xdr:colOff>
      <xdr:row>204</xdr:row>
      <xdr:rowOff>487505</xdr:rowOff>
    </xdr:to>
    <xdr:pic>
      <xdr:nvPicPr>
        <xdr:cNvPr id="82" name="13 Imagen" descr="PRI.wmf"/>
        <xdr:cNvPicPr>
          <a:picLocks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2396623" y="34563687"/>
          <a:ext cx="568800" cy="571006"/>
        </a:xfrm>
        <a:prstGeom prst="rect">
          <a:avLst/>
        </a:prstGeom>
      </xdr:spPr>
    </xdr:pic>
    <xdr:clientData/>
  </xdr:twoCellAnchor>
  <xdr:twoCellAnchor editAs="oneCell">
    <xdr:from>
      <xdr:col>8</xdr:col>
      <xdr:colOff>184966</xdr:colOff>
      <xdr:row>203</xdr:row>
      <xdr:rowOff>99079</xdr:rowOff>
    </xdr:from>
    <xdr:to>
      <xdr:col>8</xdr:col>
      <xdr:colOff>754409</xdr:colOff>
      <xdr:row>204</xdr:row>
      <xdr:rowOff>491858</xdr:rowOff>
    </xdr:to>
    <xdr:pic>
      <xdr:nvPicPr>
        <xdr:cNvPr id="83" name="82 Imagen" descr="PD.wmf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8439966" y="34567673"/>
          <a:ext cx="569443" cy="571373"/>
        </a:xfrm>
        <a:prstGeom prst="rect">
          <a:avLst/>
        </a:prstGeom>
      </xdr:spPr>
    </xdr:pic>
    <xdr:clientData/>
  </xdr:twoCellAnchor>
  <xdr:twoCellAnchor editAs="oneCell">
    <xdr:from>
      <xdr:col>1</xdr:col>
      <xdr:colOff>269562</xdr:colOff>
      <xdr:row>203</xdr:row>
      <xdr:rowOff>91705</xdr:rowOff>
    </xdr:from>
    <xdr:to>
      <xdr:col>1</xdr:col>
      <xdr:colOff>839005</xdr:colOff>
      <xdr:row>204</xdr:row>
      <xdr:rowOff>484484</xdr:rowOff>
    </xdr:to>
    <xdr:pic>
      <xdr:nvPicPr>
        <xdr:cNvPr id="84" name="83 Imagen" descr="PAN.wmf"/>
        <xdr:cNvPicPr preferRelativeResize="0"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929367" y="34560299"/>
          <a:ext cx="569443" cy="571373"/>
        </a:xfrm>
        <a:prstGeom prst="rect">
          <a:avLst/>
        </a:prstGeom>
      </xdr:spPr>
    </xdr:pic>
    <xdr:clientData/>
  </xdr:twoCellAnchor>
  <xdr:twoCellAnchor editAs="oneCell">
    <xdr:from>
      <xdr:col>3</xdr:col>
      <xdr:colOff>185411</xdr:colOff>
      <xdr:row>203</xdr:row>
      <xdr:rowOff>98915</xdr:rowOff>
    </xdr:from>
    <xdr:to>
      <xdr:col>3</xdr:col>
      <xdr:colOff>754854</xdr:colOff>
      <xdr:row>204</xdr:row>
      <xdr:rowOff>491327</xdr:rowOff>
    </xdr:to>
    <xdr:pic>
      <xdr:nvPicPr>
        <xdr:cNvPr id="85" name="14 Imagen" descr="PRD.wmf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3782091" y="34567509"/>
          <a:ext cx="569443" cy="571006"/>
        </a:xfrm>
        <a:prstGeom prst="rect">
          <a:avLst/>
        </a:prstGeom>
      </xdr:spPr>
    </xdr:pic>
    <xdr:clientData/>
  </xdr:twoCellAnchor>
  <xdr:twoCellAnchor editAs="oneCell">
    <xdr:from>
      <xdr:col>10</xdr:col>
      <xdr:colOff>144145</xdr:colOff>
      <xdr:row>203</xdr:row>
      <xdr:rowOff>131945</xdr:rowOff>
    </xdr:from>
    <xdr:to>
      <xdr:col>10</xdr:col>
      <xdr:colOff>778234</xdr:colOff>
      <xdr:row>204</xdr:row>
      <xdr:rowOff>482382</xdr:rowOff>
    </xdr:to>
    <xdr:pic>
      <xdr:nvPicPr>
        <xdr:cNvPr id="86" name="4 Imagen" descr="E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264458" y="34600539"/>
          <a:ext cx="634089" cy="529031"/>
        </a:xfrm>
        <a:prstGeom prst="rect">
          <a:avLst/>
        </a:prstGeom>
      </xdr:spPr>
    </xdr:pic>
    <xdr:clientData/>
  </xdr:twoCellAnchor>
  <xdr:twoCellAnchor editAs="oneCell">
    <xdr:from>
      <xdr:col>6</xdr:col>
      <xdr:colOff>146990</xdr:colOff>
      <xdr:row>203</xdr:row>
      <xdr:rowOff>81360</xdr:rowOff>
    </xdr:from>
    <xdr:to>
      <xdr:col>6</xdr:col>
      <xdr:colOff>806648</xdr:colOff>
      <xdr:row>204</xdr:row>
      <xdr:rowOff>479017</xdr:rowOff>
    </xdr:to>
    <xdr:pic>
      <xdr:nvPicPr>
        <xdr:cNvPr id="87" name="86 Imagen" descr="MC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6536678" y="34549954"/>
          <a:ext cx="659658" cy="576251"/>
        </a:xfrm>
        <a:prstGeom prst="rect">
          <a:avLst/>
        </a:prstGeom>
      </xdr:spPr>
    </xdr:pic>
    <xdr:clientData/>
  </xdr:twoCellAnchor>
  <xdr:twoCellAnchor editAs="oneCell">
    <xdr:from>
      <xdr:col>9</xdr:col>
      <xdr:colOff>152722</xdr:colOff>
      <xdr:row>204</xdr:row>
      <xdr:rowOff>157502</xdr:rowOff>
    </xdr:from>
    <xdr:to>
      <xdr:col>9</xdr:col>
      <xdr:colOff>786569</xdr:colOff>
      <xdr:row>204</xdr:row>
      <xdr:rowOff>269152</xdr:rowOff>
    </xdr:to>
    <xdr:pic>
      <xdr:nvPicPr>
        <xdr:cNvPr id="88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340378" y="34804690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11</xdr:col>
      <xdr:colOff>164629</xdr:colOff>
      <xdr:row>203</xdr:row>
      <xdr:rowOff>108877</xdr:rowOff>
    </xdr:from>
    <xdr:to>
      <xdr:col>11</xdr:col>
      <xdr:colOff>729829</xdr:colOff>
      <xdr:row>204</xdr:row>
      <xdr:rowOff>488071</xdr:rowOff>
    </xdr:to>
    <xdr:pic>
      <xdr:nvPicPr>
        <xdr:cNvPr id="89" name="88 Imagen" descr="NOREG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217598" y="34577471"/>
          <a:ext cx="565200" cy="557788"/>
        </a:xfrm>
        <a:prstGeom prst="rect">
          <a:avLst/>
        </a:prstGeom>
      </xdr:spPr>
    </xdr:pic>
    <xdr:clientData/>
  </xdr:twoCellAnchor>
  <xdr:twoCellAnchor editAs="oneCell">
    <xdr:from>
      <xdr:col>12</xdr:col>
      <xdr:colOff>106825</xdr:colOff>
      <xdr:row>203</xdr:row>
      <xdr:rowOff>104363</xdr:rowOff>
    </xdr:from>
    <xdr:to>
      <xdr:col>12</xdr:col>
      <xdr:colOff>672025</xdr:colOff>
      <xdr:row>204</xdr:row>
      <xdr:rowOff>483557</xdr:rowOff>
    </xdr:to>
    <xdr:pic>
      <xdr:nvPicPr>
        <xdr:cNvPr id="90" name="89 Imagen" descr="NULOS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2092450" y="34572957"/>
          <a:ext cx="565200" cy="557788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991595</xdr:colOff>
      <xdr:row>2</xdr:row>
      <xdr:rowOff>186144</xdr:rowOff>
    </xdr:to>
    <xdr:pic>
      <xdr:nvPicPr>
        <xdr:cNvPr id="10" name="9 Imagen" descr="LOGO IEPC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55345" cy="666144"/>
        </a:xfrm>
        <a:prstGeom prst="rect">
          <a:avLst/>
        </a:prstGeom>
      </xdr:spPr>
    </xdr:pic>
    <xdr:clientData/>
  </xdr:twoCellAnchor>
  <xdr:twoCellAnchor editAs="oneCell">
    <xdr:from>
      <xdr:col>8</xdr:col>
      <xdr:colOff>60107</xdr:colOff>
      <xdr:row>303</xdr:row>
      <xdr:rowOff>377062</xdr:rowOff>
    </xdr:from>
    <xdr:to>
      <xdr:col>8</xdr:col>
      <xdr:colOff>693954</xdr:colOff>
      <xdr:row>303</xdr:row>
      <xdr:rowOff>379174</xdr:rowOff>
    </xdr:to>
    <xdr:pic>
      <xdr:nvPicPr>
        <xdr:cNvPr id="18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25107" y="50627062"/>
          <a:ext cx="633847" cy="2112"/>
        </a:xfrm>
        <a:prstGeom prst="rect">
          <a:avLst/>
        </a:prstGeom>
      </xdr:spPr>
    </xdr:pic>
    <xdr:clientData/>
  </xdr:twoCellAnchor>
  <xdr:twoCellAnchor editAs="oneCell">
    <xdr:from>
      <xdr:col>0</xdr:col>
      <xdr:colOff>85095</xdr:colOff>
      <xdr:row>3</xdr:row>
      <xdr:rowOff>29960</xdr:rowOff>
    </xdr:from>
    <xdr:to>
      <xdr:col>0</xdr:col>
      <xdr:colOff>566632</xdr:colOff>
      <xdr:row>4</xdr:row>
      <xdr:rowOff>472500</xdr:rowOff>
    </xdr:to>
    <xdr:pic>
      <xdr:nvPicPr>
        <xdr:cNvPr id="33" name="32 Imagen" descr="04.- Cuencamé.wmf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095" y="749960"/>
          <a:ext cx="481537" cy="618790"/>
        </a:xfrm>
        <a:prstGeom prst="rect">
          <a:avLst/>
        </a:prstGeom>
      </xdr:spPr>
    </xdr:pic>
    <xdr:clientData/>
  </xdr:twoCellAnchor>
  <xdr:twoCellAnchor editAs="oneCell">
    <xdr:from>
      <xdr:col>8</xdr:col>
      <xdr:colOff>60107</xdr:colOff>
      <xdr:row>303</xdr:row>
      <xdr:rowOff>377062</xdr:rowOff>
    </xdr:from>
    <xdr:to>
      <xdr:col>8</xdr:col>
      <xdr:colOff>693954</xdr:colOff>
      <xdr:row>303</xdr:row>
      <xdr:rowOff>377062</xdr:rowOff>
    </xdr:to>
    <xdr:pic>
      <xdr:nvPicPr>
        <xdr:cNvPr id="34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25107" y="50627062"/>
          <a:ext cx="633847" cy="0"/>
        </a:xfrm>
        <a:prstGeom prst="rect">
          <a:avLst/>
        </a:prstGeom>
      </xdr:spPr>
    </xdr:pic>
    <xdr:clientData/>
  </xdr:twoCellAnchor>
  <xdr:twoCellAnchor editAs="oneCell">
    <xdr:from>
      <xdr:col>8</xdr:col>
      <xdr:colOff>60107</xdr:colOff>
      <xdr:row>303</xdr:row>
      <xdr:rowOff>377062</xdr:rowOff>
    </xdr:from>
    <xdr:to>
      <xdr:col>8</xdr:col>
      <xdr:colOff>693954</xdr:colOff>
      <xdr:row>303</xdr:row>
      <xdr:rowOff>379174</xdr:rowOff>
    </xdr:to>
    <xdr:pic>
      <xdr:nvPicPr>
        <xdr:cNvPr id="35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25107" y="50627062"/>
          <a:ext cx="633847" cy="2112"/>
        </a:xfrm>
        <a:prstGeom prst="rect">
          <a:avLst/>
        </a:prstGeom>
      </xdr:spPr>
    </xdr:pic>
    <xdr:clientData/>
  </xdr:twoCellAnchor>
  <xdr:twoCellAnchor editAs="oneCell">
    <xdr:from>
      <xdr:col>9</xdr:col>
      <xdr:colOff>141378</xdr:colOff>
      <xdr:row>295</xdr:row>
      <xdr:rowOff>160376</xdr:rowOff>
    </xdr:from>
    <xdr:to>
      <xdr:col>9</xdr:col>
      <xdr:colOff>775467</xdr:colOff>
      <xdr:row>297</xdr:row>
      <xdr:rowOff>4566</xdr:rowOff>
    </xdr:to>
    <xdr:pic>
      <xdr:nvPicPr>
        <xdr:cNvPr id="36" name="4 Imagen" descr="E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340128" y="48456626"/>
          <a:ext cx="634089" cy="526690"/>
        </a:xfrm>
        <a:prstGeom prst="rect">
          <a:avLst/>
        </a:prstGeom>
      </xdr:spPr>
    </xdr:pic>
    <xdr:clientData/>
  </xdr:twoCellAnchor>
  <xdr:twoCellAnchor editAs="oneCell">
    <xdr:from>
      <xdr:col>8</xdr:col>
      <xdr:colOff>164894</xdr:colOff>
      <xdr:row>296</xdr:row>
      <xdr:rowOff>212920</xdr:rowOff>
    </xdr:from>
    <xdr:to>
      <xdr:col>8</xdr:col>
      <xdr:colOff>798741</xdr:colOff>
      <xdr:row>296</xdr:row>
      <xdr:rowOff>324570</xdr:rowOff>
    </xdr:to>
    <xdr:pic>
      <xdr:nvPicPr>
        <xdr:cNvPr id="37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29894" y="48685420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6</xdr:col>
      <xdr:colOff>180562</xdr:colOff>
      <xdr:row>295</xdr:row>
      <xdr:rowOff>129714</xdr:rowOff>
    </xdr:from>
    <xdr:to>
      <xdr:col>6</xdr:col>
      <xdr:colOff>756586</xdr:colOff>
      <xdr:row>297</xdr:row>
      <xdr:rowOff>16656</xdr:rowOff>
    </xdr:to>
    <xdr:pic>
      <xdr:nvPicPr>
        <xdr:cNvPr id="38" name="11 Imagen" descr="PT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578062" y="48425964"/>
          <a:ext cx="576024" cy="569442"/>
        </a:xfrm>
        <a:prstGeom prst="rect">
          <a:avLst/>
        </a:prstGeom>
      </xdr:spPr>
    </xdr:pic>
    <xdr:clientData/>
  </xdr:twoCellAnchor>
  <xdr:twoCellAnchor editAs="oneCell">
    <xdr:from>
      <xdr:col>10</xdr:col>
      <xdr:colOff>165943</xdr:colOff>
      <xdr:row>295</xdr:row>
      <xdr:rowOff>138689</xdr:rowOff>
    </xdr:from>
    <xdr:to>
      <xdr:col>10</xdr:col>
      <xdr:colOff>731143</xdr:colOff>
      <xdr:row>297</xdr:row>
      <xdr:rowOff>11632</xdr:rowOff>
    </xdr:to>
    <xdr:pic>
      <xdr:nvPicPr>
        <xdr:cNvPr id="39" name="38 Imagen" descr="NOREG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298443" y="48434939"/>
          <a:ext cx="565200" cy="555443"/>
        </a:xfrm>
        <a:prstGeom prst="rect">
          <a:avLst/>
        </a:prstGeom>
      </xdr:spPr>
    </xdr:pic>
    <xdr:clientData/>
  </xdr:twoCellAnchor>
  <xdr:twoCellAnchor editAs="oneCell">
    <xdr:from>
      <xdr:col>11</xdr:col>
      <xdr:colOff>174401</xdr:colOff>
      <xdr:row>295</xdr:row>
      <xdr:rowOff>134175</xdr:rowOff>
    </xdr:from>
    <xdr:to>
      <xdr:col>11</xdr:col>
      <xdr:colOff>739601</xdr:colOff>
      <xdr:row>297</xdr:row>
      <xdr:rowOff>7118</xdr:rowOff>
    </xdr:to>
    <xdr:pic>
      <xdr:nvPicPr>
        <xdr:cNvPr id="40" name="39 Imagen" descr="NULOS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240651" y="48430425"/>
          <a:ext cx="565200" cy="555443"/>
        </a:xfrm>
        <a:prstGeom prst="rect">
          <a:avLst/>
        </a:prstGeom>
      </xdr:spPr>
    </xdr:pic>
    <xdr:clientData/>
  </xdr:twoCellAnchor>
  <xdr:twoCellAnchor editAs="oneCell">
    <xdr:from>
      <xdr:col>4</xdr:col>
      <xdr:colOff>205307</xdr:colOff>
      <xdr:row>295</xdr:row>
      <xdr:rowOff>86054</xdr:rowOff>
    </xdr:from>
    <xdr:to>
      <xdr:col>4</xdr:col>
      <xdr:colOff>723266</xdr:colOff>
      <xdr:row>297</xdr:row>
      <xdr:rowOff>47411</xdr:rowOff>
    </xdr:to>
    <xdr:pic>
      <xdr:nvPicPr>
        <xdr:cNvPr id="41" name="40 Imagen" descr="C_COMUN PAN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735307" y="48382304"/>
          <a:ext cx="517959" cy="643857"/>
        </a:xfrm>
        <a:prstGeom prst="rect">
          <a:avLst/>
        </a:prstGeom>
      </xdr:spPr>
    </xdr:pic>
    <xdr:clientData/>
  </xdr:twoCellAnchor>
  <xdr:twoCellAnchor editAs="oneCell">
    <xdr:from>
      <xdr:col>5</xdr:col>
      <xdr:colOff>205787</xdr:colOff>
      <xdr:row>295</xdr:row>
      <xdr:rowOff>79260</xdr:rowOff>
    </xdr:from>
    <xdr:to>
      <xdr:col>5</xdr:col>
      <xdr:colOff>744370</xdr:colOff>
      <xdr:row>297</xdr:row>
      <xdr:rowOff>44621</xdr:rowOff>
    </xdr:to>
    <xdr:pic>
      <xdr:nvPicPr>
        <xdr:cNvPr id="42" name="41 Imagen" descr="Comun.wmf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669537" y="48375510"/>
          <a:ext cx="538583" cy="647861"/>
        </a:xfrm>
        <a:prstGeom prst="rect">
          <a:avLst/>
        </a:prstGeom>
      </xdr:spPr>
    </xdr:pic>
    <xdr:clientData/>
  </xdr:twoCellAnchor>
  <xdr:twoCellAnchor editAs="oneCell">
    <xdr:from>
      <xdr:col>7</xdr:col>
      <xdr:colOff>136662</xdr:colOff>
      <xdr:row>295</xdr:row>
      <xdr:rowOff>133760</xdr:rowOff>
    </xdr:from>
    <xdr:to>
      <xdr:col>7</xdr:col>
      <xdr:colOff>796320</xdr:colOff>
      <xdr:row>297</xdr:row>
      <xdr:rowOff>25166</xdr:rowOff>
    </xdr:to>
    <xdr:pic>
      <xdr:nvPicPr>
        <xdr:cNvPr id="43" name="42 Imagen" descr="MC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7467912" y="48430010"/>
          <a:ext cx="659658" cy="573906"/>
        </a:xfrm>
        <a:prstGeom prst="rect">
          <a:avLst/>
        </a:prstGeom>
      </xdr:spPr>
    </xdr:pic>
    <xdr:clientData/>
  </xdr:twoCellAnchor>
  <xdr:twoCellAnchor editAs="oneCell">
    <xdr:from>
      <xdr:col>8</xdr:col>
      <xdr:colOff>60107</xdr:colOff>
      <xdr:row>303</xdr:row>
      <xdr:rowOff>377062</xdr:rowOff>
    </xdr:from>
    <xdr:to>
      <xdr:col>8</xdr:col>
      <xdr:colOff>693954</xdr:colOff>
      <xdr:row>303</xdr:row>
      <xdr:rowOff>379174</xdr:rowOff>
    </xdr:to>
    <xdr:pic>
      <xdr:nvPicPr>
        <xdr:cNvPr id="44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25107" y="50627062"/>
          <a:ext cx="633847" cy="2112"/>
        </a:xfrm>
        <a:prstGeom prst="rect">
          <a:avLst/>
        </a:prstGeom>
      </xdr:spPr>
    </xdr:pic>
    <xdr:clientData/>
  </xdr:twoCellAnchor>
  <xdr:twoCellAnchor editAs="oneCell">
    <xdr:from>
      <xdr:col>5</xdr:col>
      <xdr:colOff>187722</xdr:colOff>
      <xdr:row>302</xdr:row>
      <xdr:rowOff>128051</xdr:rowOff>
    </xdr:from>
    <xdr:to>
      <xdr:col>5</xdr:col>
      <xdr:colOff>757165</xdr:colOff>
      <xdr:row>304</xdr:row>
      <xdr:rowOff>14580</xdr:rowOff>
    </xdr:to>
    <xdr:pic>
      <xdr:nvPicPr>
        <xdr:cNvPr id="45" name="7 Imagen" descr="PVEM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4717722" y="50201801"/>
          <a:ext cx="569443" cy="569029"/>
        </a:xfrm>
        <a:prstGeom prst="rect">
          <a:avLst/>
        </a:prstGeom>
      </xdr:spPr>
    </xdr:pic>
    <xdr:clientData/>
  </xdr:twoCellAnchor>
  <xdr:twoCellAnchor editAs="oneCell">
    <xdr:from>
      <xdr:col>7</xdr:col>
      <xdr:colOff>196776</xdr:colOff>
      <xdr:row>302</xdr:row>
      <xdr:rowOff>123173</xdr:rowOff>
    </xdr:from>
    <xdr:to>
      <xdr:col>7</xdr:col>
      <xdr:colOff>766219</xdr:colOff>
      <xdr:row>304</xdr:row>
      <xdr:rowOff>9702</xdr:rowOff>
    </xdr:to>
    <xdr:pic>
      <xdr:nvPicPr>
        <xdr:cNvPr id="46" name="9 Imagen" descr="PNA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7528026" y="50196923"/>
          <a:ext cx="569443" cy="569029"/>
        </a:xfrm>
        <a:prstGeom prst="rect">
          <a:avLst/>
        </a:prstGeom>
      </xdr:spPr>
    </xdr:pic>
    <xdr:clientData/>
  </xdr:twoCellAnchor>
  <xdr:twoCellAnchor editAs="oneCell">
    <xdr:from>
      <xdr:col>4</xdr:col>
      <xdr:colOff>182440</xdr:colOff>
      <xdr:row>302</xdr:row>
      <xdr:rowOff>120757</xdr:rowOff>
    </xdr:from>
    <xdr:to>
      <xdr:col>4</xdr:col>
      <xdr:colOff>751883</xdr:colOff>
      <xdr:row>304</xdr:row>
      <xdr:rowOff>7286</xdr:rowOff>
    </xdr:to>
    <xdr:pic>
      <xdr:nvPicPr>
        <xdr:cNvPr id="47" name="11 Imagen" descr="PT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646190" y="50194507"/>
          <a:ext cx="569443" cy="569029"/>
        </a:xfrm>
        <a:prstGeom prst="rect">
          <a:avLst/>
        </a:prstGeom>
      </xdr:spPr>
    </xdr:pic>
    <xdr:clientData/>
  </xdr:twoCellAnchor>
  <xdr:twoCellAnchor editAs="oneCell">
    <xdr:from>
      <xdr:col>2</xdr:col>
      <xdr:colOff>655333</xdr:colOff>
      <xdr:row>302</xdr:row>
      <xdr:rowOff>122905</xdr:rowOff>
    </xdr:from>
    <xdr:to>
      <xdr:col>2</xdr:col>
      <xdr:colOff>1224133</xdr:colOff>
      <xdr:row>304</xdr:row>
      <xdr:rowOff>9067</xdr:rowOff>
    </xdr:to>
    <xdr:pic>
      <xdr:nvPicPr>
        <xdr:cNvPr id="48" name="13 Imagen" descr="PRI.wmf"/>
        <xdr:cNvPicPr>
          <a:picLocks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2399083" y="50196655"/>
          <a:ext cx="568800" cy="568662"/>
        </a:xfrm>
        <a:prstGeom prst="rect">
          <a:avLst/>
        </a:prstGeom>
      </xdr:spPr>
    </xdr:pic>
    <xdr:clientData/>
  </xdr:twoCellAnchor>
  <xdr:twoCellAnchor editAs="oneCell">
    <xdr:from>
      <xdr:col>8</xdr:col>
      <xdr:colOff>184966</xdr:colOff>
      <xdr:row>302</xdr:row>
      <xdr:rowOff>126891</xdr:rowOff>
    </xdr:from>
    <xdr:to>
      <xdr:col>8</xdr:col>
      <xdr:colOff>754409</xdr:colOff>
      <xdr:row>304</xdr:row>
      <xdr:rowOff>13420</xdr:rowOff>
    </xdr:to>
    <xdr:pic>
      <xdr:nvPicPr>
        <xdr:cNvPr id="49" name="48 Imagen" descr="PD.wmf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8449966" y="50200641"/>
          <a:ext cx="569443" cy="569029"/>
        </a:xfrm>
        <a:prstGeom prst="rect">
          <a:avLst/>
        </a:prstGeom>
      </xdr:spPr>
    </xdr:pic>
    <xdr:clientData/>
  </xdr:twoCellAnchor>
  <xdr:twoCellAnchor editAs="oneCell">
    <xdr:from>
      <xdr:col>1</xdr:col>
      <xdr:colOff>269562</xdr:colOff>
      <xdr:row>302</xdr:row>
      <xdr:rowOff>119517</xdr:rowOff>
    </xdr:from>
    <xdr:to>
      <xdr:col>1</xdr:col>
      <xdr:colOff>839005</xdr:colOff>
      <xdr:row>304</xdr:row>
      <xdr:rowOff>6046</xdr:rowOff>
    </xdr:to>
    <xdr:pic>
      <xdr:nvPicPr>
        <xdr:cNvPr id="50" name="49 Imagen" descr="PAN.wmf"/>
        <xdr:cNvPicPr preferRelativeResize="0"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933312" y="50193267"/>
          <a:ext cx="569443" cy="569029"/>
        </a:xfrm>
        <a:prstGeom prst="rect">
          <a:avLst/>
        </a:prstGeom>
      </xdr:spPr>
    </xdr:pic>
    <xdr:clientData/>
  </xdr:twoCellAnchor>
  <xdr:twoCellAnchor editAs="oneCell">
    <xdr:from>
      <xdr:col>3</xdr:col>
      <xdr:colOff>185411</xdr:colOff>
      <xdr:row>302</xdr:row>
      <xdr:rowOff>126727</xdr:rowOff>
    </xdr:from>
    <xdr:to>
      <xdr:col>3</xdr:col>
      <xdr:colOff>754854</xdr:colOff>
      <xdr:row>304</xdr:row>
      <xdr:rowOff>12889</xdr:rowOff>
    </xdr:to>
    <xdr:pic>
      <xdr:nvPicPr>
        <xdr:cNvPr id="51" name="14 Imagen" descr="PRD.wmf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3785411" y="50200477"/>
          <a:ext cx="569443" cy="568662"/>
        </a:xfrm>
        <a:prstGeom prst="rect">
          <a:avLst/>
        </a:prstGeom>
      </xdr:spPr>
    </xdr:pic>
    <xdr:clientData/>
  </xdr:twoCellAnchor>
  <xdr:twoCellAnchor editAs="oneCell">
    <xdr:from>
      <xdr:col>10</xdr:col>
      <xdr:colOff>144145</xdr:colOff>
      <xdr:row>302</xdr:row>
      <xdr:rowOff>159757</xdr:rowOff>
    </xdr:from>
    <xdr:to>
      <xdr:col>10</xdr:col>
      <xdr:colOff>778234</xdr:colOff>
      <xdr:row>304</xdr:row>
      <xdr:rowOff>3944</xdr:rowOff>
    </xdr:to>
    <xdr:pic>
      <xdr:nvPicPr>
        <xdr:cNvPr id="52" name="4 Imagen" descr="E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276645" y="50233507"/>
          <a:ext cx="634089" cy="526687"/>
        </a:xfrm>
        <a:prstGeom prst="rect">
          <a:avLst/>
        </a:prstGeom>
      </xdr:spPr>
    </xdr:pic>
    <xdr:clientData/>
  </xdr:twoCellAnchor>
  <xdr:twoCellAnchor editAs="oneCell">
    <xdr:from>
      <xdr:col>6</xdr:col>
      <xdr:colOff>146990</xdr:colOff>
      <xdr:row>302</xdr:row>
      <xdr:rowOff>109172</xdr:rowOff>
    </xdr:from>
    <xdr:to>
      <xdr:col>6</xdr:col>
      <xdr:colOff>806648</xdr:colOff>
      <xdr:row>304</xdr:row>
      <xdr:rowOff>579</xdr:rowOff>
    </xdr:to>
    <xdr:pic>
      <xdr:nvPicPr>
        <xdr:cNvPr id="53" name="52 Imagen" descr="MC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6544490" y="50182922"/>
          <a:ext cx="659658" cy="573907"/>
        </a:xfrm>
        <a:prstGeom prst="rect">
          <a:avLst/>
        </a:prstGeom>
      </xdr:spPr>
    </xdr:pic>
    <xdr:clientData/>
  </xdr:twoCellAnchor>
  <xdr:twoCellAnchor editAs="oneCell">
    <xdr:from>
      <xdr:col>9</xdr:col>
      <xdr:colOff>152722</xdr:colOff>
      <xdr:row>303</xdr:row>
      <xdr:rowOff>185314</xdr:rowOff>
    </xdr:from>
    <xdr:to>
      <xdr:col>9</xdr:col>
      <xdr:colOff>786569</xdr:colOff>
      <xdr:row>303</xdr:row>
      <xdr:rowOff>296964</xdr:rowOff>
    </xdr:to>
    <xdr:pic>
      <xdr:nvPicPr>
        <xdr:cNvPr id="54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351472" y="50435314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11</xdr:col>
      <xdr:colOff>164629</xdr:colOff>
      <xdr:row>302</xdr:row>
      <xdr:rowOff>136689</xdr:rowOff>
    </xdr:from>
    <xdr:to>
      <xdr:col>11</xdr:col>
      <xdr:colOff>729829</xdr:colOff>
      <xdr:row>304</xdr:row>
      <xdr:rowOff>9633</xdr:rowOff>
    </xdr:to>
    <xdr:pic>
      <xdr:nvPicPr>
        <xdr:cNvPr id="55" name="54 Imagen" descr="NOREG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230879" y="50210439"/>
          <a:ext cx="565200" cy="555444"/>
        </a:xfrm>
        <a:prstGeom prst="rect">
          <a:avLst/>
        </a:prstGeom>
      </xdr:spPr>
    </xdr:pic>
    <xdr:clientData/>
  </xdr:twoCellAnchor>
  <xdr:twoCellAnchor editAs="oneCell">
    <xdr:from>
      <xdr:col>12</xdr:col>
      <xdr:colOff>106825</xdr:colOff>
      <xdr:row>302</xdr:row>
      <xdr:rowOff>132175</xdr:rowOff>
    </xdr:from>
    <xdr:to>
      <xdr:col>12</xdr:col>
      <xdr:colOff>672025</xdr:colOff>
      <xdr:row>304</xdr:row>
      <xdr:rowOff>5119</xdr:rowOff>
    </xdr:to>
    <xdr:pic>
      <xdr:nvPicPr>
        <xdr:cNvPr id="56" name="55 Imagen" descr="NULOS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2106825" y="50205925"/>
          <a:ext cx="565200" cy="555444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302</xdr:row>
      <xdr:rowOff>675</xdr:rowOff>
    </xdr:from>
    <xdr:to>
      <xdr:col>1</xdr:col>
      <xdr:colOff>909638</xdr:colOff>
      <xdr:row>303</xdr:row>
      <xdr:rowOff>367538</xdr:rowOff>
    </xdr:to>
    <xdr:sp macro="" textlink="">
      <xdr:nvSpPr>
        <xdr:cNvPr id="57" name="AutoShape 2"/>
        <xdr:cNvSpPr>
          <a:spLocks noChangeAspect="1" noChangeArrowheads="1"/>
        </xdr:cNvSpPr>
      </xdr:nvSpPr>
      <xdr:spPr bwMode="auto">
        <a:xfrm>
          <a:off x="892350" y="50074425"/>
          <a:ext cx="681038" cy="543113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141378</xdr:colOff>
      <xdr:row>3</xdr:row>
      <xdr:rowOff>89126</xdr:rowOff>
    </xdr:from>
    <xdr:to>
      <xdr:col>9</xdr:col>
      <xdr:colOff>775467</xdr:colOff>
      <xdr:row>4</xdr:row>
      <xdr:rowOff>439566</xdr:rowOff>
    </xdr:to>
    <xdr:pic>
      <xdr:nvPicPr>
        <xdr:cNvPr id="58" name="4 Imagen" descr="E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340128" y="809126"/>
          <a:ext cx="634089" cy="526690"/>
        </a:xfrm>
        <a:prstGeom prst="rect">
          <a:avLst/>
        </a:prstGeom>
      </xdr:spPr>
    </xdr:pic>
    <xdr:clientData/>
  </xdr:twoCellAnchor>
  <xdr:twoCellAnchor editAs="oneCell">
    <xdr:from>
      <xdr:col>8</xdr:col>
      <xdr:colOff>164894</xdr:colOff>
      <xdr:row>4</xdr:row>
      <xdr:rowOff>141670</xdr:rowOff>
    </xdr:from>
    <xdr:to>
      <xdr:col>8</xdr:col>
      <xdr:colOff>798741</xdr:colOff>
      <xdr:row>4</xdr:row>
      <xdr:rowOff>253320</xdr:rowOff>
    </xdr:to>
    <xdr:pic>
      <xdr:nvPicPr>
        <xdr:cNvPr id="59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29894" y="1037920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6</xdr:col>
      <xdr:colOff>180562</xdr:colOff>
      <xdr:row>3</xdr:row>
      <xdr:rowOff>58464</xdr:rowOff>
    </xdr:from>
    <xdr:to>
      <xdr:col>6</xdr:col>
      <xdr:colOff>756586</xdr:colOff>
      <xdr:row>4</xdr:row>
      <xdr:rowOff>451656</xdr:rowOff>
    </xdr:to>
    <xdr:pic>
      <xdr:nvPicPr>
        <xdr:cNvPr id="60" name="11 Imagen" descr="PT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578062" y="778464"/>
          <a:ext cx="576024" cy="569442"/>
        </a:xfrm>
        <a:prstGeom prst="rect">
          <a:avLst/>
        </a:prstGeom>
      </xdr:spPr>
    </xdr:pic>
    <xdr:clientData/>
  </xdr:twoCellAnchor>
  <xdr:twoCellAnchor editAs="oneCell">
    <xdr:from>
      <xdr:col>10</xdr:col>
      <xdr:colOff>165943</xdr:colOff>
      <xdr:row>3</xdr:row>
      <xdr:rowOff>67439</xdr:rowOff>
    </xdr:from>
    <xdr:to>
      <xdr:col>10</xdr:col>
      <xdr:colOff>731143</xdr:colOff>
      <xdr:row>4</xdr:row>
      <xdr:rowOff>446632</xdr:rowOff>
    </xdr:to>
    <xdr:pic>
      <xdr:nvPicPr>
        <xdr:cNvPr id="61" name="60 Imagen" descr="NOREG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298443" y="787439"/>
          <a:ext cx="565200" cy="555443"/>
        </a:xfrm>
        <a:prstGeom prst="rect">
          <a:avLst/>
        </a:prstGeom>
      </xdr:spPr>
    </xdr:pic>
    <xdr:clientData/>
  </xdr:twoCellAnchor>
  <xdr:twoCellAnchor editAs="oneCell">
    <xdr:from>
      <xdr:col>11</xdr:col>
      <xdr:colOff>174401</xdr:colOff>
      <xdr:row>3</xdr:row>
      <xdr:rowOff>62925</xdr:rowOff>
    </xdr:from>
    <xdr:to>
      <xdr:col>11</xdr:col>
      <xdr:colOff>739601</xdr:colOff>
      <xdr:row>4</xdr:row>
      <xdr:rowOff>442118</xdr:rowOff>
    </xdr:to>
    <xdr:pic>
      <xdr:nvPicPr>
        <xdr:cNvPr id="62" name="61 Imagen" descr="NULOS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240651" y="782925"/>
          <a:ext cx="565200" cy="555443"/>
        </a:xfrm>
        <a:prstGeom prst="rect">
          <a:avLst/>
        </a:prstGeom>
      </xdr:spPr>
    </xdr:pic>
    <xdr:clientData/>
  </xdr:twoCellAnchor>
  <xdr:twoCellAnchor editAs="oneCell">
    <xdr:from>
      <xdr:col>4</xdr:col>
      <xdr:colOff>205307</xdr:colOff>
      <xdr:row>3</xdr:row>
      <xdr:rowOff>14804</xdr:rowOff>
    </xdr:from>
    <xdr:to>
      <xdr:col>4</xdr:col>
      <xdr:colOff>723266</xdr:colOff>
      <xdr:row>4</xdr:row>
      <xdr:rowOff>482411</xdr:rowOff>
    </xdr:to>
    <xdr:pic>
      <xdr:nvPicPr>
        <xdr:cNvPr id="63" name="62 Imagen" descr="C_COMUN PAN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735307" y="734804"/>
          <a:ext cx="517959" cy="643857"/>
        </a:xfrm>
        <a:prstGeom prst="rect">
          <a:avLst/>
        </a:prstGeom>
      </xdr:spPr>
    </xdr:pic>
    <xdr:clientData/>
  </xdr:twoCellAnchor>
  <xdr:twoCellAnchor editAs="oneCell">
    <xdr:from>
      <xdr:col>5</xdr:col>
      <xdr:colOff>205787</xdr:colOff>
      <xdr:row>3</xdr:row>
      <xdr:rowOff>8010</xdr:rowOff>
    </xdr:from>
    <xdr:to>
      <xdr:col>5</xdr:col>
      <xdr:colOff>744370</xdr:colOff>
      <xdr:row>4</xdr:row>
      <xdr:rowOff>479621</xdr:rowOff>
    </xdr:to>
    <xdr:pic>
      <xdr:nvPicPr>
        <xdr:cNvPr id="64" name="63 Imagen" descr="Comun.wmf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669537" y="728010"/>
          <a:ext cx="538583" cy="647861"/>
        </a:xfrm>
        <a:prstGeom prst="rect">
          <a:avLst/>
        </a:prstGeom>
      </xdr:spPr>
    </xdr:pic>
    <xdr:clientData/>
  </xdr:twoCellAnchor>
  <xdr:twoCellAnchor editAs="oneCell">
    <xdr:from>
      <xdr:col>7</xdr:col>
      <xdr:colOff>136662</xdr:colOff>
      <xdr:row>3</xdr:row>
      <xdr:rowOff>62510</xdr:rowOff>
    </xdr:from>
    <xdr:to>
      <xdr:col>7</xdr:col>
      <xdr:colOff>796320</xdr:colOff>
      <xdr:row>4</xdr:row>
      <xdr:rowOff>460166</xdr:rowOff>
    </xdr:to>
    <xdr:pic>
      <xdr:nvPicPr>
        <xdr:cNvPr id="65" name="64 Imagen" descr="MC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7467912" y="782510"/>
          <a:ext cx="659658" cy="573906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301</xdr:row>
      <xdr:rowOff>323850</xdr:rowOff>
    </xdr:from>
    <xdr:to>
      <xdr:col>1</xdr:col>
      <xdr:colOff>1009650</xdr:colOff>
      <xdr:row>304</xdr:row>
      <xdr:rowOff>2325</xdr:rowOff>
    </xdr:to>
    <xdr:sp macro="" textlink="">
      <xdr:nvSpPr>
        <xdr:cNvPr id="14337" name="AutoShape 1"/>
        <xdr:cNvSpPr>
          <a:spLocks noChangeAspect="1" noChangeArrowheads="1"/>
        </xdr:cNvSpPr>
      </xdr:nvSpPr>
      <xdr:spPr bwMode="auto">
        <a:xfrm>
          <a:off x="1076325" y="50225325"/>
          <a:ext cx="552450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14217</xdr:rowOff>
    </xdr:from>
    <xdr:to>
      <xdr:col>1</xdr:col>
      <xdr:colOff>991595</xdr:colOff>
      <xdr:row>2</xdr:row>
      <xdr:rowOff>200361</xdr:rowOff>
    </xdr:to>
    <xdr:pic>
      <xdr:nvPicPr>
        <xdr:cNvPr id="10" name="9 Imagen" descr="LOGO IEPC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217"/>
          <a:ext cx="1653583" cy="662394"/>
        </a:xfrm>
        <a:prstGeom prst="rect">
          <a:avLst/>
        </a:prstGeom>
      </xdr:spPr>
    </xdr:pic>
    <xdr:clientData/>
  </xdr:twoCellAnchor>
  <xdr:twoCellAnchor editAs="oneCell">
    <xdr:from>
      <xdr:col>11</xdr:col>
      <xdr:colOff>60107</xdr:colOff>
      <xdr:row>282</xdr:row>
      <xdr:rowOff>309562</xdr:rowOff>
    </xdr:from>
    <xdr:to>
      <xdr:col>12</xdr:col>
      <xdr:colOff>24227</xdr:colOff>
      <xdr:row>282</xdr:row>
      <xdr:rowOff>311674</xdr:rowOff>
    </xdr:to>
    <xdr:pic>
      <xdr:nvPicPr>
        <xdr:cNvPr id="18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23045" y="46358175"/>
          <a:ext cx="633847" cy="2112"/>
        </a:xfrm>
        <a:prstGeom prst="rect">
          <a:avLst/>
        </a:prstGeom>
      </xdr:spPr>
    </xdr:pic>
    <xdr:clientData/>
  </xdr:twoCellAnchor>
  <xdr:twoCellAnchor editAs="oneCell">
    <xdr:from>
      <xdr:col>0</xdr:col>
      <xdr:colOff>10399</xdr:colOff>
      <xdr:row>3</xdr:row>
      <xdr:rowOff>14557</xdr:rowOff>
    </xdr:from>
    <xdr:to>
      <xdr:col>1</xdr:col>
      <xdr:colOff>7546</xdr:colOff>
      <xdr:row>4</xdr:row>
      <xdr:rowOff>482489</xdr:rowOff>
    </xdr:to>
    <xdr:pic>
      <xdr:nvPicPr>
        <xdr:cNvPr id="33" name="32 Imagen" descr="17.- Nombre de Dios.wmf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99" y="732052"/>
          <a:ext cx="621828" cy="644706"/>
        </a:xfrm>
        <a:prstGeom prst="rect">
          <a:avLst/>
        </a:prstGeom>
      </xdr:spPr>
    </xdr:pic>
    <xdr:clientData/>
  </xdr:twoCellAnchor>
  <xdr:twoCellAnchor editAs="oneCell">
    <xdr:from>
      <xdr:col>11</xdr:col>
      <xdr:colOff>60107</xdr:colOff>
      <xdr:row>282</xdr:row>
      <xdr:rowOff>309562</xdr:rowOff>
    </xdr:from>
    <xdr:to>
      <xdr:col>12</xdr:col>
      <xdr:colOff>24792</xdr:colOff>
      <xdr:row>282</xdr:row>
      <xdr:rowOff>311674</xdr:rowOff>
    </xdr:to>
    <xdr:pic>
      <xdr:nvPicPr>
        <xdr:cNvPr id="34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56495" y="62712600"/>
          <a:ext cx="631435" cy="2112"/>
        </a:xfrm>
        <a:prstGeom prst="rect">
          <a:avLst/>
        </a:prstGeom>
      </xdr:spPr>
    </xdr:pic>
    <xdr:clientData/>
  </xdr:twoCellAnchor>
  <xdr:twoCellAnchor editAs="oneCell">
    <xdr:from>
      <xdr:col>11</xdr:col>
      <xdr:colOff>60107</xdr:colOff>
      <xdr:row>282</xdr:row>
      <xdr:rowOff>309562</xdr:rowOff>
    </xdr:from>
    <xdr:to>
      <xdr:col>12</xdr:col>
      <xdr:colOff>292457</xdr:colOff>
      <xdr:row>282</xdr:row>
      <xdr:rowOff>311674</xdr:rowOff>
    </xdr:to>
    <xdr:pic>
      <xdr:nvPicPr>
        <xdr:cNvPr id="35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56495" y="62712600"/>
          <a:ext cx="899100" cy="2112"/>
        </a:xfrm>
        <a:prstGeom prst="rect">
          <a:avLst/>
        </a:prstGeom>
      </xdr:spPr>
    </xdr:pic>
    <xdr:clientData/>
  </xdr:twoCellAnchor>
  <xdr:twoCellAnchor editAs="oneCell">
    <xdr:from>
      <xdr:col>12</xdr:col>
      <xdr:colOff>32656</xdr:colOff>
      <xdr:row>274</xdr:row>
      <xdr:rowOff>156166</xdr:rowOff>
    </xdr:from>
    <xdr:to>
      <xdr:col>13</xdr:col>
      <xdr:colOff>3527</xdr:colOff>
      <xdr:row>275</xdr:row>
      <xdr:rowOff>482787</xdr:rowOff>
    </xdr:to>
    <xdr:pic>
      <xdr:nvPicPr>
        <xdr:cNvPr id="36" name="4 Imagen" descr="E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14844" y="49596869"/>
          <a:ext cx="605474" cy="505215"/>
        </a:xfrm>
        <a:prstGeom prst="rect">
          <a:avLst/>
        </a:prstGeom>
      </xdr:spPr>
    </xdr:pic>
    <xdr:clientData/>
  </xdr:twoCellAnchor>
  <xdr:twoCellAnchor editAs="oneCell">
    <xdr:from>
      <xdr:col>11</xdr:col>
      <xdr:colOff>12496</xdr:colOff>
      <xdr:row>275</xdr:row>
      <xdr:rowOff>177705</xdr:rowOff>
    </xdr:from>
    <xdr:to>
      <xdr:col>12</xdr:col>
      <xdr:colOff>2215</xdr:colOff>
      <xdr:row>275</xdr:row>
      <xdr:rowOff>289355</xdr:rowOff>
    </xdr:to>
    <xdr:pic>
      <xdr:nvPicPr>
        <xdr:cNvPr id="37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24957" y="49797002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13</xdr:col>
      <xdr:colOff>47833</xdr:colOff>
      <xdr:row>274</xdr:row>
      <xdr:rowOff>124608</xdr:rowOff>
    </xdr:from>
    <xdr:to>
      <xdr:col>13</xdr:col>
      <xdr:colOff>613033</xdr:colOff>
      <xdr:row>275</xdr:row>
      <xdr:rowOff>503801</xdr:rowOff>
    </xdr:to>
    <xdr:pic>
      <xdr:nvPicPr>
        <xdr:cNvPr id="38" name="37 Imagen" descr="NOREG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599748" y="49565311"/>
          <a:ext cx="565200" cy="557787"/>
        </a:xfrm>
        <a:prstGeom prst="rect">
          <a:avLst/>
        </a:prstGeom>
      </xdr:spPr>
    </xdr:pic>
    <xdr:clientData/>
  </xdr:twoCellAnchor>
  <xdr:twoCellAnchor editAs="oneCell">
    <xdr:from>
      <xdr:col>14</xdr:col>
      <xdr:colOff>40001</xdr:colOff>
      <xdr:row>274</xdr:row>
      <xdr:rowOff>127908</xdr:rowOff>
    </xdr:from>
    <xdr:to>
      <xdr:col>14</xdr:col>
      <xdr:colOff>605201</xdr:colOff>
      <xdr:row>276</xdr:row>
      <xdr:rowOff>1085</xdr:rowOff>
    </xdr:to>
    <xdr:pic>
      <xdr:nvPicPr>
        <xdr:cNvPr id="39" name="38 Imagen" descr="NULOS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261642" y="49568611"/>
          <a:ext cx="565200" cy="557787"/>
        </a:xfrm>
        <a:prstGeom prst="rect">
          <a:avLst/>
        </a:prstGeom>
      </xdr:spPr>
    </xdr:pic>
    <xdr:clientData/>
  </xdr:twoCellAnchor>
  <xdr:twoCellAnchor editAs="oneCell">
    <xdr:from>
      <xdr:col>4</xdr:col>
      <xdr:colOff>76039</xdr:colOff>
      <xdr:row>274</xdr:row>
      <xdr:rowOff>68163</xdr:rowOff>
    </xdr:from>
    <xdr:to>
      <xdr:col>4</xdr:col>
      <xdr:colOff>593998</xdr:colOff>
      <xdr:row>276</xdr:row>
      <xdr:rowOff>29754</xdr:rowOff>
    </xdr:to>
    <xdr:pic>
      <xdr:nvPicPr>
        <xdr:cNvPr id="40" name="39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600414" y="49508866"/>
          <a:ext cx="517959" cy="646201"/>
        </a:xfrm>
        <a:prstGeom prst="rect">
          <a:avLst/>
        </a:prstGeom>
      </xdr:spPr>
    </xdr:pic>
    <xdr:clientData/>
  </xdr:twoCellAnchor>
  <xdr:twoCellAnchor editAs="oneCell">
    <xdr:from>
      <xdr:col>5</xdr:col>
      <xdr:colOff>46536</xdr:colOff>
      <xdr:row>274</xdr:row>
      <xdr:rowOff>98024</xdr:rowOff>
    </xdr:from>
    <xdr:to>
      <xdr:col>5</xdr:col>
      <xdr:colOff>615336</xdr:colOff>
      <xdr:row>275</xdr:row>
      <xdr:rowOff>489931</xdr:rowOff>
    </xdr:to>
    <xdr:pic>
      <xdr:nvPicPr>
        <xdr:cNvPr id="41" name="40 Imagen" descr="PRI.wmf"/>
        <xdr:cNvPicPr preferRelativeResize="0">
          <a:picLocks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240638" y="49538727"/>
          <a:ext cx="568800" cy="570501"/>
        </a:xfrm>
        <a:prstGeom prst="rect">
          <a:avLst/>
        </a:prstGeom>
      </xdr:spPr>
    </xdr:pic>
    <xdr:clientData/>
  </xdr:twoCellAnchor>
  <xdr:twoCellAnchor editAs="oneCell">
    <xdr:from>
      <xdr:col>9</xdr:col>
      <xdr:colOff>50422</xdr:colOff>
      <xdr:row>274</xdr:row>
      <xdr:rowOff>113036</xdr:rowOff>
    </xdr:from>
    <xdr:to>
      <xdr:col>9</xdr:col>
      <xdr:colOff>619222</xdr:colOff>
      <xdr:row>275</xdr:row>
      <xdr:rowOff>504943</xdr:rowOff>
    </xdr:to>
    <xdr:pic>
      <xdr:nvPicPr>
        <xdr:cNvPr id="42" name="41 Imagen" descr="PD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7923430" y="49553739"/>
          <a:ext cx="568800" cy="570501"/>
        </a:xfrm>
        <a:prstGeom prst="rect">
          <a:avLst/>
        </a:prstGeom>
      </xdr:spPr>
    </xdr:pic>
    <xdr:clientData/>
  </xdr:twoCellAnchor>
  <xdr:twoCellAnchor editAs="oneCell">
    <xdr:from>
      <xdr:col>10</xdr:col>
      <xdr:colOff>45788</xdr:colOff>
      <xdr:row>274</xdr:row>
      <xdr:rowOff>110141</xdr:rowOff>
    </xdr:from>
    <xdr:to>
      <xdr:col>10</xdr:col>
      <xdr:colOff>614588</xdr:colOff>
      <xdr:row>275</xdr:row>
      <xdr:rowOff>502048</xdr:rowOff>
    </xdr:to>
    <xdr:pic>
      <xdr:nvPicPr>
        <xdr:cNvPr id="43" name="42 Imagen" descr="PNA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8588522" y="49550844"/>
          <a:ext cx="568800" cy="570501"/>
        </a:xfrm>
        <a:prstGeom prst="rect">
          <a:avLst/>
        </a:prstGeom>
      </xdr:spPr>
    </xdr:pic>
    <xdr:clientData/>
  </xdr:twoCellAnchor>
  <xdr:twoCellAnchor editAs="oneCell">
    <xdr:from>
      <xdr:col>6</xdr:col>
      <xdr:colOff>54592</xdr:colOff>
      <xdr:row>274</xdr:row>
      <xdr:rowOff>110985</xdr:rowOff>
    </xdr:from>
    <xdr:to>
      <xdr:col>6</xdr:col>
      <xdr:colOff>623392</xdr:colOff>
      <xdr:row>275</xdr:row>
      <xdr:rowOff>502892</xdr:rowOff>
    </xdr:to>
    <xdr:pic>
      <xdr:nvPicPr>
        <xdr:cNvPr id="44" name="43 Imagen" descr="PT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588147" y="49551688"/>
          <a:ext cx="568800" cy="570501"/>
        </a:xfrm>
        <a:prstGeom prst="rect">
          <a:avLst/>
        </a:prstGeom>
      </xdr:spPr>
    </xdr:pic>
    <xdr:clientData/>
  </xdr:twoCellAnchor>
  <xdr:twoCellAnchor editAs="oneCell">
    <xdr:from>
      <xdr:col>7</xdr:col>
      <xdr:colOff>52472</xdr:colOff>
      <xdr:row>274</xdr:row>
      <xdr:rowOff>97389</xdr:rowOff>
    </xdr:from>
    <xdr:to>
      <xdr:col>7</xdr:col>
      <xdr:colOff>621272</xdr:colOff>
      <xdr:row>275</xdr:row>
      <xdr:rowOff>489296</xdr:rowOff>
    </xdr:to>
    <xdr:pic>
      <xdr:nvPicPr>
        <xdr:cNvPr id="45" name="44 Imagen" descr="PVEM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5916300" y="49538092"/>
          <a:ext cx="568800" cy="570501"/>
        </a:xfrm>
        <a:prstGeom prst="rect">
          <a:avLst/>
        </a:prstGeom>
      </xdr:spPr>
    </xdr:pic>
    <xdr:clientData/>
  </xdr:twoCellAnchor>
  <xdr:twoCellAnchor editAs="oneCell">
    <xdr:from>
      <xdr:col>4</xdr:col>
      <xdr:colOff>60321</xdr:colOff>
      <xdr:row>281</xdr:row>
      <xdr:rowOff>111371</xdr:rowOff>
    </xdr:from>
    <xdr:to>
      <xdr:col>5</xdr:col>
      <xdr:colOff>1589</xdr:colOff>
      <xdr:row>282</xdr:row>
      <xdr:rowOff>502791</xdr:rowOff>
    </xdr:to>
    <xdr:pic>
      <xdr:nvPicPr>
        <xdr:cNvPr id="46" name="13 Imagen" descr="PRI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584696" y="51328090"/>
          <a:ext cx="566346" cy="570014"/>
        </a:xfrm>
        <a:prstGeom prst="rect">
          <a:avLst/>
        </a:prstGeom>
      </xdr:spPr>
    </xdr:pic>
    <xdr:clientData/>
  </xdr:twoCellAnchor>
  <xdr:twoCellAnchor editAs="oneCell">
    <xdr:from>
      <xdr:col>3</xdr:col>
      <xdr:colOff>184440</xdr:colOff>
      <xdr:row>281</xdr:row>
      <xdr:rowOff>102490</xdr:rowOff>
    </xdr:from>
    <xdr:to>
      <xdr:col>3</xdr:col>
      <xdr:colOff>752367</xdr:colOff>
      <xdr:row>282</xdr:row>
      <xdr:rowOff>493910</xdr:rowOff>
    </xdr:to>
    <xdr:pic>
      <xdr:nvPicPr>
        <xdr:cNvPr id="47" name="46 Imagen" descr="PAN.wmf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3781120" y="51319209"/>
          <a:ext cx="567927" cy="570014"/>
        </a:xfrm>
        <a:prstGeom prst="rect">
          <a:avLst/>
        </a:prstGeom>
      </xdr:spPr>
    </xdr:pic>
    <xdr:clientData/>
  </xdr:twoCellAnchor>
  <xdr:twoCellAnchor editAs="oneCell">
    <xdr:from>
      <xdr:col>5</xdr:col>
      <xdr:colOff>47582</xdr:colOff>
      <xdr:row>281</xdr:row>
      <xdr:rowOff>117731</xdr:rowOff>
    </xdr:from>
    <xdr:to>
      <xdr:col>5</xdr:col>
      <xdr:colOff>616085</xdr:colOff>
      <xdr:row>283</xdr:row>
      <xdr:rowOff>3136</xdr:rowOff>
    </xdr:to>
    <xdr:pic>
      <xdr:nvPicPr>
        <xdr:cNvPr id="48" name="14 Imagen" descr="PRD.wmf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5241684" y="51334450"/>
          <a:ext cx="568503" cy="570014"/>
        </a:xfrm>
        <a:prstGeom prst="rect">
          <a:avLst/>
        </a:prstGeom>
      </xdr:spPr>
    </xdr:pic>
    <xdr:clientData/>
  </xdr:twoCellAnchor>
  <xdr:twoCellAnchor editAs="oneCell">
    <xdr:from>
      <xdr:col>13</xdr:col>
      <xdr:colOff>53458</xdr:colOff>
      <xdr:row>281</xdr:row>
      <xdr:rowOff>116774</xdr:rowOff>
    </xdr:from>
    <xdr:to>
      <xdr:col>13</xdr:col>
      <xdr:colOff>618658</xdr:colOff>
      <xdr:row>282</xdr:row>
      <xdr:rowOff>495966</xdr:rowOff>
    </xdr:to>
    <xdr:pic>
      <xdr:nvPicPr>
        <xdr:cNvPr id="49" name="48 Imagen" descr="NOREG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605373" y="51333493"/>
          <a:ext cx="565200" cy="557786"/>
        </a:xfrm>
        <a:prstGeom prst="rect">
          <a:avLst/>
        </a:prstGeom>
      </xdr:spPr>
    </xdr:pic>
    <xdr:clientData/>
  </xdr:twoCellAnchor>
  <xdr:twoCellAnchor editAs="oneCell">
    <xdr:from>
      <xdr:col>14</xdr:col>
      <xdr:colOff>52916</xdr:colOff>
      <xdr:row>281</xdr:row>
      <xdr:rowOff>120074</xdr:rowOff>
    </xdr:from>
    <xdr:to>
      <xdr:col>14</xdr:col>
      <xdr:colOff>618116</xdr:colOff>
      <xdr:row>282</xdr:row>
      <xdr:rowOff>499266</xdr:rowOff>
    </xdr:to>
    <xdr:pic>
      <xdr:nvPicPr>
        <xdr:cNvPr id="50" name="49 Imagen" descr="NULOS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274557" y="51336793"/>
          <a:ext cx="565200" cy="557786"/>
        </a:xfrm>
        <a:prstGeom prst="rect">
          <a:avLst/>
        </a:prstGeom>
      </xdr:spPr>
    </xdr:pic>
    <xdr:clientData/>
  </xdr:twoCellAnchor>
  <xdr:twoCellAnchor editAs="oneCell">
    <xdr:from>
      <xdr:col>12</xdr:col>
      <xdr:colOff>24805</xdr:colOff>
      <xdr:row>281</xdr:row>
      <xdr:rowOff>154997</xdr:rowOff>
    </xdr:from>
    <xdr:to>
      <xdr:col>13</xdr:col>
      <xdr:colOff>5201</xdr:colOff>
      <xdr:row>282</xdr:row>
      <xdr:rowOff>481617</xdr:rowOff>
    </xdr:to>
    <xdr:pic>
      <xdr:nvPicPr>
        <xdr:cNvPr id="51" name="4 Imagen" descr="E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06993" y="51371716"/>
          <a:ext cx="605474" cy="505214"/>
        </a:xfrm>
        <a:prstGeom prst="rect">
          <a:avLst/>
        </a:prstGeom>
      </xdr:spPr>
    </xdr:pic>
    <xdr:clientData/>
  </xdr:twoCellAnchor>
  <xdr:twoCellAnchor editAs="oneCell">
    <xdr:from>
      <xdr:col>11</xdr:col>
      <xdr:colOff>9503</xdr:colOff>
      <xdr:row>282</xdr:row>
      <xdr:rowOff>178966</xdr:rowOff>
    </xdr:from>
    <xdr:to>
      <xdr:col>11</xdr:col>
      <xdr:colOff>624300</xdr:colOff>
      <xdr:row>282</xdr:row>
      <xdr:rowOff>290616</xdr:rowOff>
    </xdr:to>
    <xdr:pic>
      <xdr:nvPicPr>
        <xdr:cNvPr id="52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21964" y="51574279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9</xdr:col>
      <xdr:colOff>47429</xdr:colOff>
      <xdr:row>281</xdr:row>
      <xdr:rowOff>114297</xdr:rowOff>
    </xdr:from>
    <xdr:to>
      <xdr:col>9</xdr:col>
      <xdr:colOff>616229</xdr:colOff>
      <xdr:row>283</xdr:row>
      <xdr:rowOff>188</xdr:rowOff>
    </xdr:to>
    <xdr:pic>
      <xdr:nvPicPr>
        <xdr:cNvPr id="53" name="52 Imagen" descr="PD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7920437" y="51331016"/>
          <a:ext cx="568800" cy="570500"/>
        </a:xfrm>
        <a:prstGeom prst="rect">
          <a:avLst/>
        </a:prstGeom>
      </xdr:spPr>
    </xdr:pic>
    <xdr:clientData/>
  </xdr:twoCellAnchor>
  <xdr:twoCellAnchor editAs="oneCell">
    <xdr:from>
      <xdr:col>10</xdr:col>
      <xdr:colOff>42795</xdr:colOff>
      <xdr:row>281</xdr:row>
      <xdr:rowOff>111402</xdr:rowOff>
    </xdr:from>
    <xdr:to>
      <xdr:col>10</xdr:col>
      <xdr:colOff>611595</xdr:colOff>
      <xdr:row>282</xdr:row>
      <xdr:rowOff>503308</xdr:rowOff>
    </xdr:to>
    <xdr:pic>
      <xdr:nvPicPr>
        <xdr:cNvPr id="54" name="53 Imagen" descr="PNA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8585529" y="51328121"/>
          <a:ext cx="568800" cy="570500"/>
        </a:xfrm>
        <a:prstGeom prst="rect">
          <a:avLst/>
        </a:prstGeom>
      </xdr:spPr>
    </xdr:pic>
    <xdr:clientData/>
  </xdr:twoCellAnchor>
  <xdr:twoCellAnchor editAs="oneCell">
    <xdr:from>
      <xdr:col>6</xdr:col>
      <xdr:colOff>47118</xdr:colOff>
      <xdr:row>281</xdr:row>
      <xdr:rowOff>108203</xdr:rowOff>
    </xdr:from>
    <xdr:to>
      <xdr:col>6</xdr:col>
      <xdr:colOff>615918</xdr:colOff>
      <xdr:row>282</xdr:row>
      <xdr:rowOff>500109</xdr:rowOff>
    </xdr:to>
    <xdr:pic>
      <xdr:nvPicPr>
        <xdr:cNvPr id="55" name="54 Imagen" descr="PT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580673" y="51324922"/>
          <a:ext cx="568800" cy="570500"/>
        </a:xfrm>
        <a:prstGeom prst="rect">
          <a:avLst/>
        </a:prstGeom>
      </xdr:spPr>
    </xdr:pic>
    <xdr:clientData/>
  </xdr:twoCellAnchor>
  <xdr:twoCellAnchor editAs="oneCell">
    <xdr:from>
      <xdr:col>7</xdr:col>
      <xdr:colOff>46167</xdr:colOff>
      <xdr:row>281</xdr:row>
      <xdr:rowOff>115215</xdr:rowOff>
    </xdr:from>
    <xdr:to>
      <xdr:col>7</xdr:col>
      <xdr:colOff>614967</xdr:colOff>
      <xdr:row>283</xdr:row>
      <xdr:rowOff>1106</xdr:rowOff>
    </xdr:to>
    <xdr:pic>
      <xdr:nvPicPr>
        <xdr:cNvPr id="56" name="55 Imagen" descr="PVEM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5909995" y="51331934"/>
          <a:ext cx="568800" cy="570500"/>
        </a:xfrm>
        <a:prstGeom prst="rect">
          <a:avLst/>
        </a:prstGeom>
      </xdr:spPr>
    </xdr:pic>
    <xdr:clientData/>
  </xdr:twoCellAnchor>
  <xdr:twoCellAnchor editAs="oneCell">
    <xdr:from>
      <xdr:col>8</xdr:col>
      <xdr:colOff>30141</xdr:colOff>
      <xdr:row>274</xdr:row>
      <xdr:rowOff>109894</xdr:rowOff>
    </xdr:from>
    <xdr:to>
      <xdr:col>9</xdr:col>
      <xdr:colOff>6948</xdr:colOff>
      <xdr:row>275</xdr:row>
      <xdr:rowOff>495717</xdr:rowOff>
    </xdr:to>
    <xdr:pic>
      <xdr:nvPicPr>
        <xdr:cNvPr id="57" name="56 Imagen" descr="MC.wmf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7233422" y="49550597"/>
          <a:ext cx="620935" cy="564417"/>
        </a:xfrm>
        <a:prstGeom prst="rect">
          <a:avLst/>
        </a:prstGeom>
      </xdr:spPr>
    </xdr:pic>
    <xdr:clientData/>
  </xdr:twoCellAnchor>
  <xdr:twoCellAnchor editAs="oneCell">
    <xdr:from>
      <xdr:col>8</xdr:col>
      <xdr:colOff>30142</xdr:colOff>
      <xdr:row>281</xdr:row>
      <xdr:rowOff>115923</xdr:rowOff>
    </xdr:from>
    <xdr:to>
      <xdr:col>9</xdr:col>
      <xdr:colOff>6949</xdr:colOff>
      <xdr:row>282</xdr:row>
      <xdr:rowOff>501746</xdr:rowOff>
    </xdr:to>
    <xdr:pic>
      <xdr:nvPicPr>
        <xdr:cNvPr id="58" name="57 Imagen" descr="MC.wmf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7233423" y="51332642"/>
          <a:ext cx="620935" cy="564417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280</xdr:row>
      <xdr:rowOff>161925</xdr:rowOff>
    </xdr:from>
    <xdr:to>
      <xdr:col>1</xdr:col>
      <xdr:colOff>909638</xdr:colOff>
      <xdr:row>282</xdr:row>
      <xdr:rowOff>290512</xdr:rowOff>
    </xdr:to>
    <xdr:sp macro="" textlink="">
      <xdr:nvSpPr>
        <xdr:cNvPr id="15362" name="AutoShape 2"/>
        <xdr:cNvSpPr>
          <a:spLocks noChangeAspect="1" noChangeArrowheads="1"/>
        </xdr:cNvSpPr>
      </xdr:nvSpPr>
      <xdr:spPr bwMode="auto">
        <a:xfrm>
          <a:off x="890588" y="51949350"/>
          <a:ext cx="681037" cy="533400"/>
        </a:xfrm>
        <a:prstGeom prst="rect">
          <a:avLst/>
        </a:prstGeom>
        <a:noFill/>
      </xdr:spPr>
    </xdr:sp>
    <xdr:clientData/>
  </xdr:twoCellAnchor>
  <xdr:twoCellAnchor editAs="oneCell">
    <xdr:from>
      <xdr:col>12</xdr:col>
      <xdr:colOff>48311</xdr:colOff>
      <xdr:row>3</xdr:row>
      <xdr:rowOff>99268</xdr:rowOff>
    </xdr:from>
    <xdr:to>
      <xdr:col>13</xdr:col>
      <xdr:colOff>132</xdr:colOff>
      <xdr:row>4</xdr:row>
      <xdr:rowOff>425889</xdr:rowOff>
    </xdr:to>
    <xdr:pic>
      <xdr:nvPicPr>
        <xdr:cNvPr id="59" name="4 Imagen" descr="ES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11449" y="813643"/>
          <a:ext cx="605474" cy="502834"/>
        </a:xfrm>
        <a:prstGeom prst="rect">
          <a:avLst/>
        </a:prstGeom>
      </xdr:spPr>
    </xdr:pic>
    <xdr:clientData/>
  </xdr:twoCellAnchor>
  <xdr:twoCellAnchor editAs="oneCell">
    <xdr:from>
      <xdr:col>11</xdr:col>
      <xdr:colOff>30581</xdr:colOff>
      <xdr:row>4</xdr:row>
      <xdr:rowOff>128096</xdr:rowOff>
    </xdr:from>
    <xdr:to>
      <xdr:col>12</xdr:col>
      <xdr:colOff>1250</xdr:colOff>
      <xdr:row>4</xdr:row>
      <xdr:rowOff>239746</xdr:rowOff>
    </xdr:to>
    <xdr:pic>
      <xdr:nvPicPr>
        <xdr:cNvPr id="60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26969" y="1018684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13</xdr:col>
      <xdr:colOff>47833</xdr:colOff>
      <xdr:row>3</xdr:row>
      <xdr:rowOff>74999</xdr:rowOff>
    </xdr:from>
    <xdr:to>
      <xdr:col>13</xdr:col>
      <xdr:colOff>613033</xdr:colOff>
      <xdr:row>4</xdr:row>
      <xdr:rowOff>454192</xdr:rowOff>
    </xdr:to>
    <xdr:pic>
      <xdr:nvPicPr>
        <xdr:cNvPr id="61" name="60 Imagen" descr="NOREG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577721" y="789374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14</xdr:col>
      <xdr:colOff>48375</xdr:colOff>
      <xdr:row>3</xdr:row>
      <xdr:rowOff>79881</xdr:rowOff>
    </xdr:from>
    <xdr:to>
      <xdr:col>14</xdr:col>
      <xdr:colOff>613575</xdr:colOff>
      <xdr:row>4</xdr:row>
      <xdr:rowOff>459074</xdr:rowOff>
    </xdr:to>
    <xdr:pic>
      <xdr:nvPicPr>
        <xdr:cNvPr id="62" name="61 Imagen" descr="NULOS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245013" y="794256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4</xdr:col>
      <xdr:colOff>76039</xdr:colOff>
      <xdr:row>3</xdr:row>
      <xdr:rowOff>18554</xdr:rowOff>
    </xdr:from>
    <xdr:to>
      <xdr:col>4</xdr:col>
      <xdr:colOff>593998</xdr:colOff>
      <xdr:row>4</xdr:row>
      <xdr:rowOff>486161</xdr:rowOff>
    </xdr:to>
    <xdr:pic>
      <xdr:nvPicPr>
        <xdr:cNvPr id="63" name="62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605177" y="732929"/>
          <a:ext cx="517959" cy="643820"/>
        </a:xfrm>
        <a:prstGeom prst="rect">
          <a:avLst/>
        </a:prstGeom>
      </xdr:spPr>
    </xdr:pic>
    <xdr:clientData/>
  </xdr:twoCellAnchor>
  <xdr:twoCellAnchor editAs="oneCell">
    <xdr:from>
      <xdr:col>5</xdr:col>
      <xdr:colOff>46536</xdr:colOff>
      <xdr:row>3</xdr:row>
      <xdr:rowOff>48415</xdr:rowOff>
    </xdr:from>
    <xdr:to>
      <xdr:col>5</xdr:col>
      <xdr:colOff>615336</xdr:colOff>
      <xdr:row>4</xdr:row>
      <xdr:rowOff>440322</xdr:rowOff>
    </xdr:to>
    <xdr:pic>
      <xdr:nvPicPr>
        <xdr:cNvPr id="64" name="63 Imagen" descr="PRI.wmf"/>
        <xdr:cNvPicPr preferRelativeResize="0">
          <a:picLocks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242424" y="762790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9</xdr:col>
      <xdr:colOff>68507</xdr:colOff>
      <xdr:row>3</xdr:row>
      <xdr:rowOff>63427</xdr:rowOff>
    </xdr:from>
    <xdr:to>
      <xdr:col>10</xdr:col>
      <xdr:colOff>2703</xdr:colOff>
      <xdr:row>4</xdr:row>
      <xdr:rowOff>455334</xdr:rowOff>
    </xdr:to>
    <xdr:pic>
      <xdr:nvPicPr>
        <xdr:cNvPr id="65" name="64 Imagen" descr="PD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7931395" y="777802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10</xdr:col>
      <xdr:colOff>63873</xdr:colOff>
      <xdr:row>3</xdr:row>
      <xdr:rowOff>60532</xdr:rowOff>
    </xdr:from>
    <xdr:to>
      <xdr:col>11</xdr:col>
      <xdr:colOff>7595</xdr:colOff>
      <xdr:row>4</xdr:row>
      <xdr:rowOff>452439</xdr:rowOff>
    </xdr:to>
    <xdr:pic>
      <xdr:nvPicPr>
        <xdr:cNvPr id="66" name="65 Imagen" descr="PNA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8593511" y="774907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6</xdr:col>
      <xdr:colOff>55759</xdr:colOff>
      <xdr:row>3</xdr:row>
      <xdr:rowOff>56424</xdr:rowOff>
    </xdr:from>
    <xdr:to>
      <xdr:col>6</xdr:col>
      <xdr:colOff>624559</xdr:colOff>
      <xdr:row>4</xdr:row>
      <xdr:rowOff>448331</xdr:rowOff>
    </xdr:to>
    <xdr:pic>
      <xdr:nvPicPr>
        <xdr:cNvPr id="67" name="66 Imagen" descr="PT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585147" y="770799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7</xdr:col>
      <xdr:colOff>59761</xdr:colOff>
      <xdr:row>3</xdr:row>
      <xdr:rowOff>40491</xdr:rowOff>
    </xdr:from>
    <xdr:to>
      <xdr:col>8</xdr:col>
      <xdr:colOff>3483</xdr:colOff>
      <xdr:row>4</xdr:row>
      <xdr:rowOff>432398</xdr:rowOff>
    </xdr:to>
    <xdr:pic>
      <xdr:nvPicPr>
        <xdr:cNvPr id="68" name="67 Imagen" descr="PVEM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5922399" y="754866"/>
          <a:ext cx="568800" cy="568120"/>
        </a:xfrm>
        <a:prstGeom prst="rect">
          <a:avLst/>
        </a:prstGeom>
      </xdr:spPr>
    </xdr:pic>
    <xdr:clientData/>
  </xdr:twoCellAnchor>
  <xdr:twoCellAnchor editAs="oneCell">
    <xdr:from>
      <xdr:col>8</xdr:col>
      <xdr:colOff>12057</xdr:colOff>
      <xdr:row>3</xdr:row>
      <xdr:rowOff>72342</xdr:rowOff>
    </xdr:from>
    <xdr:to>
      <xdr:col>9</xdr:col>
      <xdr:colOff>7914</xdr:colOff>
      <xdr:row>4</xdr:row>
      <xdr:rowOff>458165</xdr:rowOff>
    </xdr:to>
    <xdr:pic>
      <xdr:nvPicPr>
        <xdr:cNvPr id="69" name="68 Imagen" descr="MC.wmf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7208195" y="786717"/>
          <a:ext cx="620935" cy="562036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12025</xdr:colOff>
      <xdr:row>3</xdr:row>
      <xdr:rowOff>45244</xdr:rowOff>
    </xdr:from>
    <xdr:to>
      <xdr:col>12</xdr:col>
      <xdr:colOff>485863</xdr:colOff>
      <xdr:row>3</xdr:row>
      <xdr:rowOff>442142</xdr:rowOff>
    </xdr:to>
    <xdr:pic>
      <xdr:nvPicPr>
        <xdr:cNvPr id="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70000" y="759619"/>
          <a:ext cx="473838" cy="396898"/>
        </a:xfrm>
        <a:prstGeom prst="rect">
          <a:avLst/>
        </a:prstGeom>
      </xdr:spPr>
    </xdr:pic>
    <xdr:clientData/>
  </xdr:twoCellAnchor>
  <xdr:twoCellAnchor editAs="oneCell">
    <xdr:from>
      <xdr:col>11</xdr:col>
      <xdr:colOff>23811</xdr:colOff>
      <xdr:row>3</xdr:row>
      <xdr:rowOff>219076</xdr:rowOff>
    </xdr:from>
    <xdr:to>
      <xdr:col>11</xdr:col>
      <xdr:colOff>481012</xdr:colOff>
      <xdr:row>3</xdr:row>
      <xdr:rowOff>295410</xdr:rowOff>
    </xdr:to>
    <xdr:pic>
      <xdr:nvPicPr>
        <xdr:cNvPr id="3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210424" y="933451"/>
          <a:ext cx="457201" cy="76334"/>
        </a:xfrm>
        <a:prstGeom prst="rect">
          <a:avLst/>
        </a:prstGeom>
      </xdr:spPr>
    </xdr:pic>
    <xdr:clientData/>
  </xdr:twoCellAnchor>
  <xdr:twoCellAnchor editAs="oneCell">
    <xdr:from>
      <xdr:col>7</xdr:col>
      <xdr:colOff>30013</xdr:colOff>
      <xdr:row>3</xdr:row>
      <xdr:rowOff>26393</xdr:rowOff>
    </xdr:from>
    <xdr:to>
      <xdr:col>7</xdr:col>
      <xdr:colOff>464477</xdr:colOff>
      <xdr:row>3</xdr:row>
      <xdr:rowOff>458393</xdr:rowOff>
    </xdr:to>
    <xdr:pic>
      <xdr:nvPicPr>
        <xdr:cNvPr id="4" name="7 Imagen" descr="PVEM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44801" y="740768"/>
          <a:ext cx="434464" cy="432000"/>
        </a:xfrm>
        <a:prstGeom prst="rect">
          <a:avLst/>
        </a:prstGeom>
      </xdr:spPr>
    </xdr:pic>
    <xdr:clientData/>
  </xdr:twoCellAnchor>
  <xdr:twoCellAnchor editAs="oneCell">
    <xdr:from>
      <xdr:col>10</xdr:col>
      <xdr:colOff>34037</xdr:colOff>
      <xdr:row>3</xdr:row>
      <xdr:rowOff>31008</xdr:rowOff>
    </xdr:from>
    <xdr:to>
      <xdr:col>10</xdr:col>
      <xdr:colOff>468458</xdr:colOff>
      <xdr:row>3</xdr:row>
      <xdr:rowOff>463008</xdr:rowOff>
    </xdr:to>
    <xdr:pic>
      <xdr:nvPicPr>
        <xdr:cNvPr id="5" name="9 Imagen" descr="PNA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634737" y="745383"/>
          <a:ext cx="434421" cy="432000"/>
        </a:xfrm>
        <a:prstGeom prst="rect">
          <a:avLst/>
        </a:prstGeom>
      </xdr:spPr>
    </xdr:pic>
    <xdr:clientData/>
  </xdr:twoCellAnchor>
  <xdr:twoCellAnchor editAs="oneCell">
    <xdr:from>
      <xdr:col>6</xdr:col>
      <xdr:colOff>32042</xdr:colOff>
      <xdr:row>3</xdr:row>
      <xdr:rowOff>30243</xdr:rowOff>
    </xdr:from>
    <xdr:to>
      <xdr:col>6</xdr:col>
      <xdr:colOff>466410</xdr:colOff>
      <xdr:row>3</xdr:row>
      <xdr:rowOff>462243</xdr:rowOff>
    </xdr:to>
    <xdr:pic>
      <xdr:nvPicPr>
        <xdr:cNvPr id="6" name="11 Imagen" descr="PT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575467" y="744618"/>
          <a:ext cx="434368" cy="432000"/>
        </a:xfrm>
        <a:prstGeom prst="rect">
          <a:avLst/>
        </a:prstGeom>
      </xdr:spPr>
    </xdr:pic>
    <xdr:clientData/>
  </xdr:twoCellAnchor>
  <xdr:twoCellAnchor editAs="oneCell">
    <xdr:from>
      <xdr:col>5</xdr:col>
      <xdr:colOff>32185</xdr:colOff>
      <xdr:row>3</xdr:row>
      <xdr:rowOff>24227</xdr:rowOff>
    </xdr:from>
    <xdr:to>
      <xdr:col>5</xdr:col>
      <xdr:colOff>462630</xdr:colOff>
      <xdr:row>3</xdr:row>
      <xdr:rowOff>456227</xdr:rowOff>
    </xdr:to>
    <xdr:pic>
      <xdr:nvPicPr>
        <xdr:cNvPr id="7" name="13 Imagen" descr="PRI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965885" y="738602"/>
          <a:ext cx="430445" cy="432000"/>
        </a:xfrm>
        <a:prstGeom prst="rect">
          <a:avLst/>
        </a:prstGeom>
      </xdr:spPr>
    </xdr:pic>
    <xdr:clientData/>
  </xdr:twoCellAnchor>
  <xdr:twoCellAnchor editAs="oneCell">
    <xdr:from>
      <xdr:col>9</xdr:col>
      <xdr:colOff>26988</xdr:colOff>
      <xdr:row>3</xdr:row>
      <xdr:rowOff>34131</xdr:rowOff>
    </xdr:from>
    <xdr:to>
      <xdr:col>9</xdr:col>
      <xdr:colOff>466788</xdr:colOff>
      <xdr:row>3</xdr:row>
      <xdr:rowOff>466131</xdr:rowOff>
    </xdr:to>
    <xdr:pic>
      <xdr:nvPicPr>
        <xdr:cNvPr id="8" name="7 Imagen" descr="PD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6156326" y="748506"/>
          <a:ext cx="439800" cy="432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1020510</xdr:colOff>
      <xdr:row>2</xdr:row>
      <xdr:rowOff>175323</xdr:rowOff>
    </xdr:to>
    <xdr:pic>
      <xdr:nvPicPr>
        <xdr:cNvPr id="9" name="8 Imagen" descr="LOGO IEPC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0" y="9525"/>
          <a:ext cx="1578952" cy="642048"/>
        </a:xfrm>
        <a:prstGeom prst="rect">
          <a:avLst/>
        </a:prstGeom>
      </xdr:spPr>
    </xdr:pic>
    <xdr:clientData/>
  </xdr:twoCellAnchor>
  <xdr:twoCellAnchor editAs="oneCell">
    <xdr:from>
      <xdr:col>20</xdr:col>
      <xdr:colOff>33337</xdr:colOff>
      <xdr:row>3</xdr:row>
      <xdr:rowOff>30957</xdr:rowOff>
    </xdr:from>
    <xdr:to>
      <xdr:col>20</xdr:col>
      <xdr:colOff>470191</xdr:colOff>
      <xdr:row>3</xdr:row>
      <xdr:rowOff>462957</xdr:rowOff>
    </xdr:to>
    <xdr:pic>
      <xdr:nvPicPr>
        <xdr:cNvPr id="12" name="11 Imagen" descr="NOREG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1506200" y="745332"/>
          <a:ext cx="436854" cy="432000"/>
        </a:xfrm>
        <a:prstGeom prst="rect">
          <a:avLst/>
        </a:prstGeom>
      </xdr:spPr>
    </xdr:pic>
    <xdr:clientData/>
  </xdr:twoCellAnchor>
  <xdr:twoCellAnchor editAs="oneCell">
    <xdr:from>
      <xdr:col>21</xdr:col>
      <xdr:colOff>28575</xdr:colOff>
      <xdr:row>3</xdr:row>
      <xdr:rowOff>28575</xdr:rowOff>
    </xdr:from>
    <xdr:to>
      <xdr:col>21</xdr:col>
      <xdr:colOff>465429</xdr:colOff>
      <xdr:row>3</xdr:row>
      <xdr:rowOff>460575</xdr:rowOff>
    </xdr:to>
    <xdr:pic>
      <xdr:nvPicPr>
        <xdr:cNvPr id="13" name="12 Imagen" descr="NULOS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2030075" y="742950"/>
          <a:ext cx="436854" cy="432000"/>
        </a:xfrm>
        <a:prstGeom prst="rect">
          <a:avLst/>
        </a:prstGeom>
      </xdr:spPr>
    </xdr:pic>
    <xdr:clientData/>
  </xdr:twoCellAnchor>
  <xdr:twoCellAnchor editAs="oneCell">
    <xdr:from>
      <xdr:col>8</xdr:col>
      <xdr:colOff>7144</xdr:colOff>
      <xdr:row>3</xdr:row>
      <xdr:rowOff>47626</xdr:rowOff>
    </xdr:from>
    <xdr:to>
      <xdr:col>8</xdr:col>
      <xdr:colOff>483394</xdr:colOff>
      <xdr:row>3</xdr:row>
      <xdr:rowOff>442913</xdr:rowOff>
    </xdr:to>
    <xdr:pic>
      <xdr:nvPicPr>
        <xdr:cNvPr id="14" name="5 Imagen" descr="MC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5079207" y="762001"/>
          <a:ext cx="476250" cy="395287"/>
        </a:xfrm>
        <a:prstGeom prst="rect">
          <a:avLst/>
        </a:prstGeom>
      </xdr:spPr>
    </xdr:pic>
    <xdr:clientData/>
  </xdr:twoCellAnchor>
  <xdr:twoCellAnchor editAs="oneCell">
    <xdr:from>
      <xdr:col>13</xdr:col>
      <xdr:colOff>61572</xdr:colOff>
      <xdr:row>3</xdr:row>
      <xdr:rowOff>16669</xdr:rowOff>
    </xdr:from>
    <xdr:to>
      <xdr:col>13</xdr:col>
      <xdr:colOff>445293</xdr:colOff>
      <xdr:row>3</xdr:row>
      <xdr:rowOff>474495</xdr:rowOff>
    </xdr:to>
    <xdr:pic>
      <xdr:nvPicPr>
        <xdr:cNvPr id="15" name="14 Imagen" descr="IND_DTTO_01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7776822" y="731044"/>
          <a:ext cx="383721" cy="457826"/>
        </a:xfrm>
        <a:prstGeom prst="rect">
          <a:avLst/>
        </a:prstGeom>
      </xdr:spPr>
    </xdr:pic>
    <xdr:clientData/>
  </xdr:twoCellAnchor>
  <xdr:twoCellAnchor editAs="oneCell">
    <xdr:from>
      <xdr:col>14</xdr:col>
      <xdr:colOff>38875</xdr:colOff>
      <xdr:row>3</xdr:row>
      <xdr:rowOff>29350</xdr:rowOff>
    </xdr:from>
    <xdr:to>
      <xdr:col>14</xdr:col>
      <xdr:colOff>469340</xdr:colOff>
      <xdr:row>3</xdr:row>
      <xdr:rowOff>461350</xdr:rowOff>
    </xdr:to>
    <xdr:pic>
      <xdr:nvPicPr>
        <xdr:cNvPr id="16" name="15 Imagen" descr="IND_DTTO_02.wmf"/>
        <xdr:cNvPicPr>
          <a:picLocks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8282763" y="743725"/>
          <a:ext cx="430465" cy="432000"/>
        </a:xfrm>
        <a:prstGeom prst="rect">
          <a:avLst/>
        </a:prstGeom>
      </xdr:spPr>
    </xdr:pic>
    <xdr:clientData/>
  </xdr:twoCellAnchor>
  <xdr:twoCellAnchor editAs="oneCell">
    <xdr:from>
      <xdr:col>15</xdr:col>
      <xdr:colOff>25362</xdr:colOff>
      <xdr:row>3</xdr:row>
      <xdr:rowOff>32507</xdr:rowOff>
    </xdr:from>
    <xdr:to>
      <xdr:col>15</xdr:col>
      <xdr:colOff>459512</xdr:colOff>
      <xdr:row>3</xdr:row>
      <xdr:rowOff>464507</xdr:rowOff>
    </xdr:to>
    <xdr:pic>
      <xdr:nvPicPr>
        <xdr:cNvPr id="17" name="16 Imagen" descr="IND_DTTO_03.wmf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8797887" y="746882"/>
          <a:ext cx="434150" cy="432000"/>
        </a:xfrm>
        <a:prstGeom prst="rect">
          <a:avLst/>
        </a:prstGeom>
      </xdr:spPr>
    </xdr:pic>
    <xdr:clientData/>
  </xdr:twoCellAnchor>
  <xdr:twoCellAnchor editAs="oneCell">
    <xdr:from>
      <xdr:col>16</xdr:col>
      <xdr:colOff>9469</xdr:colOff>
      <xdr:row>3</xdr:row>
      <xdr:rowOff>80963</xdr:rowOff>
    </xdr:from>
    <xdr:to>
      <xdr:col>16</xdr:col>
      <xdr:colOff>507206</xdr:colOff>
      <xdr:row>3</xdr:row>
      <xdr:rowOff>411957</xdr:rowOff>
    </xdr:to>
    <xdr:pic>
      <xdr:nvPicPr>
        <xdr:cNvPr id="18" name="17 Imagen" descr="IND_DTTO_04.wmf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9291582" y="795338"/>
          <a:ext cx="497737" cy="330994"/>
        </a:xfrm>
        <a:prstGeom prst="rect">
          <a:avLst/>
        </a:prstGeom>
      </xdr:spPr>
    </xdr:pic>
    <xdr:clientData/>
  </xdr:twoCellAnchor>
  <xdr:twoCellAnchor editAs="oneCell">
    <xdr:from>
      <xdr:col>17</xdr:col>
      <xdr:colOff>34851</xdr:colOff>
      <xdr:row>3</xdr:row>
      <xdr:rowOff>30087</xdr:rowOff>
    </xdr:from>
    <xdr:to>
      <xdr:col>17</xdr:col>
      <xdr:colOff>467615</xdr:colOff>
      <xdr:row>3</xdr:row>
      <xdr:rowOff>462087</xdr:rowOff>
    </xdr:to>
    <xdr:pic>
      <xdr:nvPicPr>
        <xdr:cNvPr id="19" name="18 Imagen" descr="IND_DTTO_5A.wmf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9878939" y="744462"/>
          <a:ext cx="432764" cy="432000"/>
        </a:xfrm>
        <a:prstGeom prst="rect">
          <a:avLst/>
        </a:prstGeom>
      </xdr:spPr>
    </xdr:pic>
    <xdr:clientData/>
  </xdr:twoCellAnchor>
  <xdr:twoCellAnchor editAs="oneCell">
    <xdr:from>
      <xdr:col>18</xdr:col>
      <xdr:colOff>17368</xdr:colOff>
      <xdr:row>3</xdr:row>
      <xdr:rowOff>67375</xdr:rowOff>
    </xdr:from>
    <xdr:to>
      <xdr:col>18</xdr:col>
      <xdr:colOff>514168</xdr:colOff>
      <xdr:row>3</xdr:row>
      <xdr:rowOff>398575</xdr:rowOff>
    </xdr:to>
    <xdr:pic>
      <xdr:nvPicPr>
        <xdr:cNvPr id="20" name="19 Imagen" descr="IND_DTTO_5B.wmf"/>
        <xdr:cNvPicPr>
          <a:picLocks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0390093" y="781750"/>
          <a:ext cx="496800" cy="331200"/>
        </a:xfrm>
        <a:prstGeom prst="rect">
          <a:avLst/>
        </a:prstGeom>
      </xdr:spPr>
    </xdr:pic>
    <xdr:clientData/>
  </xdr:twoCellAnchor>
  <xdr:twoCellAnchor editAs="oneCell">
    <xdr:from>
      <xdr:col>19</xdr:col>
      <xdr:colOff>59532</xdr:colOff>
      <xdr:row>3</xdr:row>
      <xdr:rowOff>12588</xdr:rowOff>
    </xdr:from>
    <xdr:to>
      <xdr:col>19</xdr:col>
      <xdr:colOff>438150</xdr:colOff>
      <xdr:row>3</xdr:row>
      <xdr:rowOff>473869</xdr:rowOff>
    </xdr:to>
    <xdr:pic>
      <xdr:nvPicPr>
        <xdr:cNvPr id="21" name="20 Imagen" descr="IND_DTTO_11.wmf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1003757" y="726963"/>
          <a:ext cx="378618" cy="461281"/>
        </a:xfrm>
        <a:prstGeom prst="rect">
          <a:avLst/>
        </a:prstGeom>
      </xdr:spPr>
    </xdr:pic>
    <xdr:clientData/>
  </xdr:twoCellAnchor>
  <xdr:twoCellAnchor editAs="oneCell">
    <xdr:from>
      <xdr:col>3</xdr:col>
      <xdr:colOff>85944</xdr:colOff>
      <xdr:row>3</xdr:row>
      <xdr:rowOff>9183</xdr:rowOff>
    </xdr:from>
    <xdr:to>
      <xdr:col>3</xdr:col>
      <xdr:colOff>467316</xdr:colOff>
      <xdr:row>3</xdr:row>
      <xdr:rowOff>480107</xdr:rowOff>
    </xdr:to>
    <xdr:pic>
      <xdr:nvPicPr>
        <xdr:cNvPr id="22" name="21 Imagen" descr="C_COMUN PAN.wmf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2467194" y="726450"/>
          <a:ext cx="381372" cy="470924"/>
        </a:xfrm>
        <a:prstGeom prst="rect">
          <a:avLst/>
        </a:prstGeom>
      </xdr:spPr>
    </xdr:pic>
    <xdr:clientData/>
  </xdr:twoCellAnchor>
  <xdr:twoCellAnchor editAs="oneCell">
    <xdr:from>
      <xdr:col>4</xdr:col>
      <xdr:colOff>73921</xdr:colOff>
      <xdr:row>3</xdr:row>
      <xdr:rowOff>7713</xdr:rowOff>
    </xdr:from>
    <xdr:to>
      <xdr:col>4</xdr:col>
      <xdr:colOff>470467</xdr:colOff>
      <xdr:row>4</xdr:row>
      <xdr:rowOff>889</xdr:rowOff>
    </xdr:to>
    <xdr:pic>
      <xdr:nvPicPr>
        <xdr:cNvPr id="24" name="23 Imagen" descr="Comun.wmf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008547" y="724980"/>
          <a:ext cx="396546" cy="477107"/>
        </a:xfrm>
        <a:prstGeom prst="rect">
          <a:avLst/>
        </a:prstGeom>
      </xdr:spPr>
    </xdr:pic>
    <xdr:clientData/>
  </xdr:twoCellAnchor>
  <xdr:twoCellAnchor editAs="oneCell">
    <xdr:from>
      <xdr:col>0</xdr:col>
      <xdr:colOff>56444</xdr:colOff>
      <xdr:row>2</xdr:row>
      <xdr:rowOff>188595</xdr:rowOff>
    </xdr:from>
    <xdr:to>
      <xdr:col>0</xdr:col>
      <xdr:colOff>513200</xdr:colOff>
      <xdr:row>4</xdr:row>
      <xdr:rowOff>1047</xdr:rowOff>
    </xdr:to>
    <xdr:pic>
      <xdr:nvPicPr>
        <xdr:cNvPr id="23" name="22 Imagen" descr="DURO.wmf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56444" y="664845"/>
          <a:ext cx="456756" cy="53635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25568</xdr:colOff>
      <xdr:row>3</xdr:row>
      <xdr:rowOff>40730</xdr:rowOff>
    </xdr:from>
    <xdr:to>
      <xdr:col>12</xdr:col>
      <xdr:colOff>499406</xdr:colOff>
      <xdr:row>3</xdr:row>
      <xdr:rowOff>437628</xdr:rowOff>
    </xdr:to>
    <xdr:pic>
      <xdr:nvPicPr>
        <xdr:cNvPr id="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209946" y="758491"/>
          <a:ext cx="473838" cy="396898"/>
        </a:xfrm>
        <a:prstGeom prst="rect">
          <a:avLst/>
        </a:prstGeom>
      </xdr:spPr>
    </xdr:pic>
    <xdr:clientData/>
  </xdr:twoCellAnchor>
  <xdr:twoCellAnchor editAs="oneCell">
    <xdr:from>
      <xdr:col>11</xdr:col>
      <xdr:colOff>37354</xdr:colOff>
      <xdr:row>3</xdr:row>
      <xdr:rowOff>214562</xdr:rowOff>
    </xdr:from>
    <xdr:to>
      <xdr:col>11</xdr:col>
      <xdr:colOff>494555</xdr:colOff>
      <xdr:row>3</xdr:row>
      <xdr:rowOff>290896</xdr:rowOff>
    </xdr:to>
    <xdr:pic>
      <xdr:nvPicPr>
        <xdr:cNvPr id="3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693569" y="932323"/>
          <a:ext cx="457201" cy="76334"/>
        </a:xfrm>
        <a:prstGeom prst="rect">
          <a:avLst/>
        </a:prstGeom>
      </xdr:spPr>
    </xdr:pic>
    <xdr:clientData/>
  </xdr:twoCellAnchor>
  <xdr:twoCellAnchor editAs="oneCell">
    <xdr:from>
      <xdr:col>7</xdr:col>
      <xdr:colOff>45812</xdr:colOff>
      <xdr:row>3</xdr:row>
      <xdr:rowOff>26393</xdr:rowOff>
    </xdr:from>
    <xdr:to>
      <xdr:col>7</xdr:col>
      <xdr:colOff>480276</xdr:colOff>
      <xdr:row>3</xdr:row>
      <xdr:rowOff>458393</xdr:rowOff>
    </xdr:to>
    <xdr:pic>
      <xdr:nvPicPr>
        <xdr:cNvPr id="4" name="7 Imagen" descr="PVEM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61209" y="744154"/>
          <a:ext cx="434464" cy="432000"/>
        </a:xfrm>
        <a:prstGeom prst="rect">
          <a:avLst/>
        </a:prstGeom>
      </xdr:spPr>
    </xdr:pic>
    <xdr:clientData/>
  </xdr:twoCellAnchor>
  <xdr:twoCellAnchor editAs="oneCell">
    <xdr:from>
      <xdr:col>10</xdr:col>
      <xdr:colOff>52094</xdr:colOff>
      <xdr:row>3</xdr:row>
      <xdr:rowOff>35522</xdr:rowOff>
    </xdr:from>
    <xdr:to>
      <xdr:col>10</xdr:col>
      <xdr:colOff>486515</xdr:colOff>
      <xdr:row>3</xdr:row>
      <xdr:rowOff>467522</xdr:rowOff>
    </xdr:to>
    <xdr:pic>
      <xdr:nvPicPr>
        <xdr:cNvPr id="5" name="9 Imagen" descr="PNA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651982" y="753283"/>
          <a:ext cx="434421" cy="432000"/>
        </a:xfrm>
        <a:prstGeom prst="rect">
          <a:avLst/>
        </a:prstGeom>
      </xdr:spPr>
    </xdr:pic>
    <xdr:clientData/>
  </xdr:twoCellAnchor>
  <xdr:twoCellAnchor editAs="oneCell">
    <xdr:from>
      <xdr:col>6</xdr:col>
      <xdr:colOff>45584</xdr:colOff>
      <xdr:row>3</xdr:row>
      <xdr:rowOff>27986</xdr:rowOff>
    </xdr:from>
    <xdr:to>
      <xdr:col>6</xdr:col>
      <xdr:colOff>479952</xdr:colOff>
      <xdr:row>3</xdr:row>
      <xdr:rowOff>459986</xdr:rowOff>
    </xdr:to>
    <xdr:pic>
      <xdr:nvPicPr>
        <xdr:cNvPr id="6" name="11 Imagen" descr="PT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589145" y="745747"/>
          <a:ext cx="434368" cy="432000"/>
        </a:xfrm>
        <a:prstGeom prst="rect">
          <a:avLst/>
        </a:prstGeom>
      </xdr:spPr>
    </xdr:pic>
    <xdr:clientData/>
  </xdr:twoCellAnchor>
  <xdr:twoCellAnchor editAs="oneCell">
    <xdr:from>
      <xdr:col>4</xdr:col>
      <xdr:colOff>54756</xdr:colOff>
      <xdr:row>3</xdr:row>
      <xdr:rowOff>19713</xdr:rowOff>
    </xdr:from>
    <xdr:to>
      <xdr:col>4</xdr:col>
      <xdr:colOff>485201</xdr:colOff>
      <xdr:row>3</xdr:row>
      <xdr:rowOff>451713</xdr:rowOff>
    </xdr:to>
    <xdr:pic>
      <xdr:nvPicPr>
        <xdr:cNvPr id="7" name="13 Imagen" descr="PRI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988998" y="737474"/>
          <a:ext cx="430445" cy="432000"/>
        </a:xfrm>
        <a:prstGeom prst="rect">
          <a:avLst/>
        </a:prstGeom>
      </xdr:spPr>
    </xdr:pic>
    <xdr:clientData/>
  </xdr:twoCellAnchor>
  <xdr:twoCellAnchor editAs="oneCell">
    <xdr:from>
      <xdr:col>9</xdr:col>
      <xdr:colOff>40531</xdr:colOff>
      <xdr:row>3</xdr:row>
      <xdr:rowOff>31874</xdr:rowOff>
    </xdr:from>
    <xdr:to>
      <xdr:col>9</xdr:col>
      <xdr:colOff>480331</xdr:colOff>
      <xdr:row>3</xdr:row>
      <xdr:rowOff>463874</xdr:rowOff>
    </xdr:to>
    <xdr:pic>
      <xdr:nvPicPr>
        <xdr:cNvPr id="8" name="7 Imagen" descr="PD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6168582" y="749635"/>
          <a:ext cx="439800" cy="432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1022492</xdr:colOff>
      <xdr:row>2</xdr:row>
      <xdr:rowOff>175323</xdr:rowOff>
    </xdr:to>
    <xdr:pic>
      <xdr:nvPicPr>
        <xdr:cNvPr id="9" name="8 Imagen" descr="LOGO IEPC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0" y="9525"/>
          <a:ext cx="1578952" cy="642048"/>
        </a:xfrm>
        <a:prstGeom prst="rect">
          <a:avLst/>
        </a:prstGeom>
      </xdr:spPr>
    </xdr:pic>
    <xdr:clientData/>
  </xdr:twoCellAnchor>
  <xdr:twoCellAnchor editAs="oneCell">
    <xdr:from>
      <xdr:col>3</xdr:col>
      <xdr:colOff>67866</xdr:colOff>
      <xdr:row>3</xdr:row>
      <xdr:rowOff>23812</xdr:rowOff>
    </xdr:from>
    <xdr:to>
      <xdr:col>3</xdr:col>
      <xdr:colOff>499513</xdr:colOff>
      <xdr:row>3</xdr:row>
      <xdr:rowOff>455812</xdr:rowOff>
    </xdr:to>
    <xdr:pic>
      <xdr:nvPicPr>
        <xdr:cNvPr id="10" name="9 Imagen" descr="PAN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2449116" y="741573"/>
          <a:ext cx="431647" cy="432000"/>
        </a:xfrm>
        <a:prstGeom prst="rect">
          <a:avLst/>
        </a:prstGeom>
      </xdr:spPr>
    </xdr:pic>
    <xdr:clientData/>
  </xdr:twoCellAnchor>
  <xdr:twoCellAnchor editAs="oneCell">
    <xdr:from>
      <xdr:col>5</xdr:col>
      <xdr:colOff>49161</xdr:colOff>
      <xdr:row>3</xdr:row>
      <xdr:rowOff>21775</xdr:rowOff>
    </xdr:from>
    <xdr:to>
      <xdr:col>5</xdr:col>
      <xdr:colOff>481123</xdr:colOff>
      <xdr:row>3</xdr:row>
      <xdr:rowOff>453775</xdr:rowOff>
    </xdr:to>
    <xdr:pic>
      <xdr:nvPicPr>
        <xdr:cNvPr id="11" name="14 Imagen" descr="PRD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3536395" y="739536"/>
          <a:ext cx="431962" cy="432000"/>
        </a:xfrm>
        <a:prstGeom prst="rect">
          <a:avLst/>
        </a:prstGeom>
      </xdr:spPr>
    </xdr:pic>
    <xdr:clientData/>
  </xdr:twoCellAnchor>
  <xdr:twoCellAnchor editAs="oneCell">
    <xdr:from>
      <xdr:col>20</xdr:col>
      <xdr:colOff>33337</xdr:colOff>
      <xdr:row>3</xdr:row>
      <xdr:rowOff>30957</xdr:rowOff>
    </xdr:from>
    <xdr:to>
      <xdr:col>20</xdr:col>
      <xdr:colOff>470191</xdr:colOff>
      <xdr:row>3</xdr:row>
      <xdr:rowOff>462957</xdr:rowOff>
    </xdr:to>
    <xdr:pic>
      <xdr:nvPicPr>
        <xdr:cNvPr id="12" name="11 Imagen" descr="NOREG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1506200" y="745332"/>
          <a:ext cx="436854" cy="432000"/>
        </a:xfrm>
        <a:prstGeom prst="rect">
          <a:avLst/>
        </a:prstGeom>
      </xdr:spPr>
    </xdr:pic>
    <xdr:clientData/>
  </xdr:twoCellAnchor>
  <xdr:twoCellAnchor editAs="oneCell">
    <xdr:from>
      <xdr:col>21</xdr:col>
      <xdr:colOff>28575</xdr:colOff>
      <xdr:row>3</xdr:row>
      <xdr:rowOff>28575</xdr:rowOff>
    </xdr:from>
    <xdr:to>
      <xdr:col>21</xdr:col>
      <xdr:colOff>465429</xdr:colOff>
      <xdr:row>3</xdr:row>
      <xdr:rowOff>460575</xdr:rowOff>
    </xdr:to>
    <xdr:pic>
      <xdr:nvPicPr>
        <xdr:cNvPr id="13" name="12 Imagen" descr="NULOS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2030075" y="742950"/>
          <a:ext cx="436854" cy="432000"/>
        </a:xfrm>
        <a:prstGeom prst="rect">
          <a:avLst/>
        </a:prstGeom>
      </xdr:spPr>
    </xdr:pic>
    <xdr:clientData/>
  </xdr:twoCellAnchor>
  <xdr:twoCellAnchor editAs="oneCell">
    <xdr:from>
      <xdr:col>8</xdr:col>
      <xdr:colOff>29715</xdr:colOff>
      <xdr:row>3</xdr:row>
      <xdr:rowOff>47626</xdr:rowOff>
    </xdr:from>
    <xdr:to>
      <xdr:col>8</xdr:col>
      <xdr:colOff>505965</xdr:colOff>
      <xdr:row>3</xdr:row>
      <xdr:rowOff>442913</xdr:rowOff>
    </xdr:to>
    <xdr:pic>
      <xdr:nvPicPr>
        <xdr:cNvPr id="14" name="5 Imagen" descr="MC.wmf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5101439" y="765387"/>
          <a:ext cx="476250" cy="395287"/>
        </a:xfrm>
        <a:prstGeom prst="rect">
          <a:avLst/>
        </a:prstGeom>
      </xdr:spPr>
    </xdr:pic>
    <xdr:clientData/>
  </xdr:twoCellAnchor>
  <xdr:twoCellAnchor editAs="oneCell">
    <xdr:from>
      <xdr:col>13</xdr:col>
      <xdr:colOff>61572</xdr:colOff>
      <xdr:row>3</xdr:row>
      <xdr:rowOff>16669</xdr:rowOff>
    </xdr:from>
    <xdr:to>
      <xdr:col>13</xdr:col>
      <xdr:colOff>445293</xdr:colOff>
      <xdr:row>3</xdr:row>
      <xdr:rowOff>474495</xdr:rowOff>
    </xdr:to>
    <xdr:pic>
      <xdr:nvPicPr>
        <xdr:cNvPr id="15" name="14 Imagen" descr="IND_DTTO_01.wmf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7776822" y="731044"/>
          <a:ext cx="383721" cy="457826"/>
        </a:xfrm>
        <a:prstGeom prst="rect">
          <a:avLst/>
        </a:prstGeom>
      </xdr:spPr>
    </xdr:pic>
    <xdr:clientData/>
  </xdr:twoCellAnchor>
  <xdr:twoCellAnchor editAs="oneCell">
    <xdr:from>
      <xdr:col>14</xdr:col>
      <xdr:colOff>38875</xdr:colOff>
      <xdr:row>3</xdr:row>
      <xdr:rowOff>29350</xdr:rowOff>
    </xdr:from>
    <xdr:to>
      <xdr:col>14</xdr:col>
      <xdr:colOff>469340</xdr:colOff>
      <xdr:row>3</xdr:row>
      <xdr:rowOff>461350</xdr:rowOff>
    </xdr:to>
    <xdr:pic>
      <xdr:nvPicPr>
        <xdr:cNvPr id="16" name="15 Imagen" descr="IND_DTTO_02.wmf"/>
        <xdr:cNvPicPr>
          <a:picLocks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8282763" y="743725"/>
          <a:ext cx="430465" cy="432000"/>
        </a:xfrm>
        <a:prstGeom prst="rect">
          <a:avLst/>
        </a:prstGeom>
      </xdr:spPr>
    </xdr:pic>
    <xdr:clientData/>
  </xdr:twoCellAnchor>
  <xdr:twoCellAnchor editAs="oneCell">
    <xdr:from>
      <xdr:col>15</xdr:col>
      <xdr:colOff>25362</xdr:colOff>
      <xdr:row>3</xdr:row>
      <xdr:rowOff>32507</xdr:rowOff>
    </xdr:from>
    <xdr:to>
      <xdr:col>15</xdr:col>
      <xdr:colOff>459512</xdr:colOff>
      <xdr:row>3</xdr:row>
      <xdr:rowOff>464507</xdr:rowOff>
    </xdr:to>
    <xdr:pic>
      <xdr:nvPicPr>
        <xdr:cNvPr id="17" name="16 Imagen" descr="IND_DTTO_03.wmf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8797887" y="746882"/>
          <a:ext cx="434150" cy="432000"/>
        </a:xfrm>
        <a:prstGeom prst="rect">
          <a:avLst/>
        </a:prstGeom>
      </xdr:spPr>
    </xdr:pic>
    <xdr:clientData/>
  </xdr:twoCellAnchor>
  <xdr:twoCellAnchor editAs="oneCell">
    <xdr:from>
      <xdr:col>16</xdr:col>
      <xdr:colOff>9469</xdr:colOff>
      <xdr:row>3</xdr:row>
      <xdr:rowOff>80963</xdr:rowOff>
    </xdr:from>
    <xdr:to>
      <xdr:col>16</xdr:col>
      <xdr:colOff>507206</xdr:colOff>
      <xdr:row>3</xdr:row>
      <xdr:rowOff>411957</xdr:rowOff>
    </xdr:to>
    <xdr:pic>
      <xdr:nvPicPr>
        <xdr:cNvPr id="18" name="17 Imagen" descr="IND_DTTO_04.wmf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9291582" y="795338"/>
          <a:ext cx="497737" cy="330994"/>
        </a:xfrm>
        <a:prstGeom prst="rect">
          <a:avLst/>
        </a:prstGeom>
      </xdr:spPr>
    </xdr:pic>
    <xdr:clientData/>
  </xdr:twoCellAnchor>
  <xdr:twoCellAnchor editAs="oneCell">
    <xdr:from>
      <xdr:col>17</xdr:col>
      <xdr:colOff>34851</xdr:colOff>
      <xdr:row>3</xdr:row>
      <xdr:rowOff>30087</xdr:rowOff>
    </xdr:from>
    <xdr:to>
      <xdr:col>17</xdr:col>
      <xdr:colOff>467615</xdr:colOff>
      <xdr:row>3</xdr:row>
      <xdr:rowOff>462087</xdr:rowOff>
    </xdr:to>
    <xdr:pic>
      <xdr:nvPicPr>
        <xdr:cNvPr id="19" name="18 Imagen" descr="IND_DTTO_5A.wmf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9878939" y="744462"/>
          <a:ext cx="432764" cy="432000"/>
        </a:xfrm>
        <a:prstGeom prst="rect">
          <a:avLst/>
        </a:prstGeom>
      </xdr:spPr>
    </xdr:pic>
    <xdr:clientData/>
  </xdr:twoCellAnchor>
  <xdr:twoCellAnchor editAs="oneCell">
    <xdr:from>
      <xdr:col>18</xdr:col>
      <xdr:colOff>17368</xdr:colOff>
      <xdr:row>3</xdr:row>
      <xdr:rowOff>67375</xdr:rowOff>
    </xdr:from>
    <xdr:to>
      <xdr:col>18</xdr:col>
      <xdr:colOff>514168</xdr:colOff>
      <xdr:row>3</xdr:row>
      <xdr:rowOff>398575</xdr:rowOff>
    </xdr:to>
    <xdr:pic>
      <xdr:nvPicPr>
        <xdr:cNvPr id="20" name="19 Imagen" descr="IND_DTTO_5B.wmf"/>
        <xdr:cNvPicPr>
          <a:picLocks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0390093" y="781750"/>
          <a:ext cx="496800" cy="331200"/>
        </a:xfrm>
        <a:prstGeom prst="rect">
          <a:avLst/>
        </a:prstGeom>
      </xdr:spPr>
    </xdr:pic>
    <xdr:clientData/>
  </xdr:twoCellAnchor>
  <xdr:twoCellAnchor editAs="oneCell">
    <xdr:from>
      <xdr:col>19</xdr:col>
      <xdr:colOff>59532</xdr:colOff>
      <xdr:row>3</xdr:row>
      <xdr:rowOff>12588</xdr:rowOff>
    </xdr:from>
    <xdr:to>
      <xdr:col>19</xdr:col>
      <xdr:colOff>438150</xdr:colOff>
      <xdr:row>3</xdr:row>
      <xdr:rowOff>473869</xdr:rowOff>
    </xdr:to>
    <xdr:pic>
      <xdr:nvPicPr>
        <xdr:cNvPr id="21" name="20 Imagen" descr="IND_DTTO_11.wmf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1003757" y="726963"/>
          <a:ext cx="378618" cy="461281"/>
        </a:xfrm>
        <a:prstGeom prst="rect">
          <a:avLst/>
        </a:prstGeom>
      </xdr:spPr>
    </xdr:pic>
    <xdr:clientData/>
  </xdr:twoCellAnchor>
  <xdr:twoCellAnchor editAs="oneCell">
    <xdr:from>
      <xdr:col>0</xdr:col>
      <xdr:colOff>56444</xdr:colOff>
      <xdr:row>2</xdr:row>
      <xdr:rowOff>188595</xdr:rowOff>
    </xdr:from>
    <xdr:to>
      <xdr:col>0</xdr:col>
      <xdr:colOff>513200</xdr:colOff>
      <xdr:row>4</xdr:row>
      <xdr:rowOff>1047</xdr:rowOff>
    </xdr:to>
    <xdr:pic>
      <xdr:nvPicPr>
        <xdr:cNvPr id="22" name="21 Imagen" descr="DURO.wmf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56444" y="664845"/>
          <a:ext cx="456756" cy="537091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31786</xdr:colOff>
      <xdr:row>3</xdr:row>
      <xdr:rowOff>45244</xdr:rowOff>
    </xdr:from>
    <xdr:to>
      <xdr:col>12</xdr:col>
      <xdr:colOff>505624</xdr:colOff>
      <xdr:row>3</xdr:row>
      <xdr:rowOff>442142</xdr:rowOff>
    </xdr:to>
    <xdr:pic>
      <xdr:nvPicPr>
        <xdr:cNvPr id="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228892" y="762583"/>
          <a:ext cx="473838" cy="396898"/>
        </a:xfrm>
        <a:prstGeom prst="rect">
          <a:avLst/>
        </a:prstGeom>
      </xdr:spPr>
    </xdr:pic>
    <xdr:clientData/>
  </xdr:twoCellAnchor>
  <xdr:twoCellAnchor editAs="oneCell">
    <xdr:from>
      <xdr:col>11</xdr:col>
      <xdr:colOff>45549</xdr:colOff>
      <xdr:row>3</xdr:row>
      <xdr:rowOff>223029</xdr:rowOff>
    </xdr:from>
    <xdr:to>
      <xdr:col>11</xdr:col>
      <xdr:colOff>502750</xdr:colOff>
      <xdr:row>3</xdr:row>
      <xdr:rowOff>299363</xdr:rowOff>
    </xdr:to>
    <xdr:pic>
      <xdr:nvPicPr>
        <xdr:cNvPr id="3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713049" y="940368"/>
          <a:ext cx="457201" cy="76334"/>
        </a:xfrm>
        <a:prstGeom prst="rect">
          <a:avLst/>
        </a:prstGeom>
      </xdr:spPr>
    </xdr:pic>
    <xdr:clientData/>
  </xdr:twoCellAnchor>
  <xdr:twoCellAnchor editAs="oneCell">
    <xdr:from>
      <xdr:col>7</xdr:col>
      <xdr:colOff>51750</xdr:colOff>
      <xdr:row>3</xdr:row>
      <xdr:rowOff>26393</xdr:rowOff>
    </xdr:from>
    <xdr:to>
      <xdr:col>7</xdr:col>
      <xdr:colOff>486214</xdr:colOff>
      <xdr:row>3</xdr:row>
      <xdr:rowOff>458393</xdr:rowOff>
    </xdr:to>
    <xdr:pic>
      <xdr:nvPicPr>
        <xdr:cNvPr id="4" name="7 Imagen" descr="PVEM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71221" y="743732"/>
          <a:ext cx="434464" cy="432000"/>
        </a:xfrm>
        <a:prstGeom prst="rect">
          <a:avLst/>
        </a:prstGeom>
      </xdr:spPr>
    </xdr:pic>
    <xdr:clientData/>
  </xdr:twoCellAnchor>
  <xdr:twoCellAnchor editAs="oneCell">
    <xdr:from>
      <xdr:col>10</xdr:col>
      <xdr:colOff>53798</xdr:colOff>
      <xdr:row>3</xdr:row>
      <xdr:rowOff>34960</xdr:rowOff>
    </xdr:from>
    <xdr:to>
      <xdr:col>10</xdr:col>
      <xdr:colOff>488219</xdr:colOff>
      <xdr:row>3</xdr:row>
      <xdr:rowOff>466960</xdr:rowOff>
    </xdr:to>
    <xdr:pic>
      <xdr:nvPicPr>
        <xdr:cNvPr id="5" name="9 Imagen" descr="PNA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662086" y="752299"/>
          <a:ext cx="434421" cy="432000"/>
        </a:xfrm>
        <a:prstGeom prst="rect">
          <a:avLst/>
        </a:prstGeom>
      </xdr:spPr>
    </xdr:pic>
    <xdr:clientData/>
  </xdr:twoCellAnchor>
  <xdr:twoCellAnchor editAs="oneCell">
    <xdr:from>
      <xdr:col>6</xdr:col>
      <xdr:colOff>45875</xdr:colOff>
      <xdr:row>3</xdr:row>
      <xdr:rowOff>30243</xdr:rowOff>
    </xdr:from>
    <xdr:to>
      <xdr:col>6</xdr:col>
      <xdr:colOff>480243</xdr:colOff>
      <xdr:row>3</xdr:row>
      <xdr:rowOff>462243</xdr:rowOff>
    </xdr:to>
    <xdr:pic>
      <xdr:nvPicPr>
        <xdr:cNvPr id="6" name="11 Imagen" descr="PT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594952" y="747582"/>
          <a:ext cx="434368" cy="432000"/>
        </a:xfrm>
        <a:prstGeom prst="rect">
          <a:avLst/>
        </a:prstGeom>
      </xdr:spPr>
    </xdr:pic>
    <xdr:clientData/>
  </xdr:twoCellAnchor>
  <xdr:twoCellAnchor editAs="oneCell">
    <xdr:from>
      <xdr:col>4</xdr:col>
      <xdr:colOff>55898</xdr:colOff>
      <xdr:row>3</xdr:row>
      <xdr:rowOff>24227</xdr:rowOff>
    </xdr:from>
    <xdr:to>
      <xdr:col>4</xdr:col>
      <xdr:colOff>486343</xdr:colOff>
      <xdr:row>3</xdr:row>
      <xdr:rowOff>456227</xdr:rowOff>
    </xdr:to>
    <xdr:pic>
      <xdr:nvPicPr>
        <xdr:cNvPr id="7" name="13 Imagen" descr="PRI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992444" y="741566"/>
          <a:ext cx="430445" cy="432000"/>
        </a:xfrm>
        <a:prstGeom prst="rect">
          <a:avLst/>
        </a:prstGeom>
      </xdr:spPr>
    </xdr:pic>
    <xdr:clientData/>
  </xdr:twoCellAnchor>
  <xdr:twoCellAnchor editAs="oneCell">
    <xdr:from>
      <xdr:col>9</xdr:col>
      <xdr:colOff>46749</xdr:colOff>
      <xdr:row>3</xdr:row>
      <xdr:rowOff>34131</xdr:rowOff>
    </xdr:from>
    <xdr:to>
      <xdr:col>9</xdr:col>
      <xdr:colOff>486549</xdr:colOff>
      <xdr:row>3</xdr:row>
      <xdr:rowOff>466131</xdr:rowOff>
    </xdr:to>
    <xdr:pic>
      <xdr:nvPicPr>
        <xdr:cNvPr id="8" name="7 Imagen" descr="PD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6184643" y="751470"/>
          <a:ext cx="439800" cy="432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1025799</xdr:colOff>
      <xdr:row>2</xdr:row>
      <xdr:rowOff>175323</xdr:rowOff>
    </xdr:to>
    <xdr:pic>
      <xdr:nvPicPr>
        <xdr:cNvPr id="9" name="8 Imagen" descr="LOGO IEPC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0" y="9525"/>
          <a:ext cx="1521802" cy="527748"/>
        </a:xfrm>
        <a:prstGeom prst="rect">
          <a:avLst/>
        </a:prstGeom>
      </xdr:spPr>
    </xdr:pic>
    <xdr:clientData/>
  </xdr:twoCellAnchor>
  <xdr:twoCellAnchor editAs="oneCell">
    <xdr:from>
      <xdr:col>3</xdr:col>
      <xdr:colOff>65088</xdr:colOff>
      <xdr:row>3</xdr:row>
      <xdr:rowOff>23813</xdr:rowOff>
    </xdr:from>
    <xdr:to>
      <xdr:col>3</xdr:col>
      <xdr:colOff>496735</xdr:colOff>
      <xdr:row>3</xdr:row>
      <xdr:rowOff>455813</xdr:rowOff>
    </xdr:to>
    <xdr:pic>
      <xdr:nvPicPr>
        <xdr:cNvPr id="10" name="9 Imagen" descr="PAN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2446338" y="738188"/>
          <a:ext cx="431647" cy="432000"/>
        </a:xfrm>
        <a:prstGeom prst="rect">
          <a:avLst/>
        </a:prstGeom>
      </xdr:spPr>
    </xdr:pic>
    <xdr:clientData/>
  </xdr:twoCellAnchor>
  <xdr:twoCellAnchor editAs="oneCell">
    <xdr:from>
      <xdr:col>5</xdr:col>
      <xdr:colOff>51427</xdr:colOff>
      <xdr:row>3</xdr:row>
      <xdr:rowOff>25728</xdr:rowOff>
    </xdr:from>
    <xdr:to>
      <xdr:col>5</xdr:col>
      <xdr:colOff>483389</xdr:colOff>
      <xdr:row>3</xdr:row>
      <xdr:rowOff>457728</xdr:rowOff>
    </xdr:to>
    <xdr:pic>
      <xdr:nvPicPr>
        <xdr:cNvPr id="11" name="14 Imagen" descr="PRD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3541292" y="743067"/>
          <a:ext cx="431962" cy="432000"/>
        </a:xfrm>
        <a:prstGeom prst="rect">
          <a:avLst/>
        </a:prstGeom>
      </xdr:spPr>
    </xdr:pic>
    <xdr:clientData/>
  </xdr:twoCellAnchor>
  <xdr:twoCellAnchor editAs="oneCell">
    <xdr:from>
      <xdr:col>20</xdr:col>
      <xdr:colOff>33337</xdr:colOff>
      <xdr:row>3</xdr:row>
      <xdr:rowOff>30957</xdr:rowOff>
    </xdr:from>
    <xdr:to>
      <xdr:col>20</xdr:col>
      <xdr:colOff>470191</xdr:colOff>
      <xdr:row>3</xdr:row>
      <xdr:rowOff>462957</xdr:rowOff>
    </xdr:to>
    <xdr:pic>
      <xdr:nvPicPr>
        <xdr:cNvPr id="12" name="11 Imagen" descr="NOREG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5273337" y="573882"/>
          <a:ext cx="436854" cy="151012"/>
        </a:xfrm>
        <a:prstGeom prst="rect">
          <a:avLst/>
        </a:prstGeom>
      </xdr:spPr>
    </xdr:pic>
    <xdr:clientData/>
  </xdr:twoCellAnchor>
  <xdr:twoCellAnchor editAs="oneCell">
    <xdr:from>
      <xdr:col>21</xdr:col>
      <xdr:colOff>28575</xdr:colOff>
      <xdr:row>3</xdr:row>
      <xdr:rowOff>28575</xdr:rowOff>
    </xdr:from>
    <xdr:to>
      <xdr:col>21</xdr:col>
      <xdr:colOff>465429</xdr:colOff>
      <xdr:row>3</xdr:row>
      <xdr:rowOff>460575</xdr:rowOff>
    </xdr:to>
    <xdr:pic>
      <xdr:nvPicPr>
        <xdr:cNvPr id="13" name="12 Imagen" descr="NULOS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6030575" y="571500"/>
          <a:ext cx="436854" cy="151012"/>
        </a:xfrm>
        <a:prstGeom prst="rect">
          <a:avLst/>
        </a:prstGeom>
      </xdr:spPr>
    </xdr:pic>
    <xdr:clientData/>
  </xdr:twoCellAnchor>
  <xdr:twoCellAnchor editAs="oneCell">
    <xdr:from>
      <xdr:col>8</xdr:col>
      <xdr:colOff>22953</xdr:colOff>
      <xdr:row>3</xdr:row>
      <xdr:rowOff>47626</xdr:rowOff>
    </xdr:from>
    <xdr:to>
      <xdr:col>8</xdr:col>
      <xdr:colOff>499203</xdr:colOff>
      <xdr:row>3</xdr:row>
      <xdr:rowOff>442913</xdr:rowOff>
    </xdr:to>
    <xdr:pic>
      <xdr:nvPicPr>
        <xdr:cNvPr id="14" name="5 Imagen" descr="MC.wmf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5101636" y="764965"/>
          <a:ext cx="476250" cy="395287"/>
        </a:xfrm>
        <a:prstGeom prst="rect">
          <a:avLst/>
        </a:prstGeom>
      </xdr:spPr>
    </xdr:pic>
    <xdr:clientData/>
  </xdr:twoCellAnchor>
  <xdr:twoCellAnchor editAs="oneCell">
    <xdr:from>
      <xdr:col>13</xdr:col>
      <xdr:colOff>73429</xdr:colOff>
      <xdr:row>3</xdr:row>
      <xdr:rowOff>16669</xdr:rowOff>
    </xdr:from>
    <xdr:to>
      <xdr:col>13</xdr:col>
      <xdr:colOff>457150</xdr:colOff>
      <xdr:row>3</xdr:row>
      <xdr:rowOff>474495</xdr:rowOff>
    </xdr:to>
    <xdr:pic>
      <xdr:nvPicPr>
        <xdr:cNvPr id="15" name="14 Imagen" descr="IND_DTTO_01.wmf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7800141" y="734008"/>
          <a:ext cx="383721" cy="457826"/>
        </a:xfrm>
        <a:prstGeom prst="rect">
          <a:avLst/>
        </a:prstGeom>
      </xdr:spPr>
    </xdr:pic>
    <xdr:clientData/>
  </xdr:twoCellAnchor>
  <xdr:twoCellAnchor editAs="oneCell">
    <xdr:from>
      <xdr:col>14</xdr:col>
      <xdr:colOff>38875</xdr:colOff>
      <xdr:row>3</xdr:row>
      <xdr:rowOff>29350</xdr:rowOff>
    </xdr:from>
    <xdr:to>
      <xdr:col>14</xdr:col>
      <xdr:colOff>469340</xdr:colOff>
      <xdr:row>3</xdr:row>
      <xdr:rowOff>461350</xdr:rowOff>
    </xdr:to>
    <xdr:pic>
      <xdr:nvPicPr>
        <xdr:cNvPr id="16" name="15 Imagen" descr="IND_DTTO_02.wmf"/>
        <xdr:cNvPicPr>
          <a:picLocks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0706875" y="572275"/>
          <a:ext cx="430465" cy="151012"/>
        </a:xfrm>
        <a:prstGeom prst="rect">
          <a:avLst/>
        </a:prstGeom>
      </xdr:spPr>
    </xdr:pic>
    <xdr:clientData/>
  </xdr:twoCellAnchor>
  <xdr:twoCellAnchor editAs="oneCell">
    <xdr:from>
      <xdr:col>15</xdr:col>
      <xdr:colOff>25362</xdr:colOff>
      <xdr:row>3</xdr:row>
      <xdr:rowOff>32507</xdr:rowOff>
    </xdr:from>
    <xdr:to>
      <xdr:col>15</xdr:col>
      <xdr:colOff>459512</xdr:colOff>
      <xdr:row>3</xdr:row>
      <xdr:rowOff>464507</xdr:rowOff>
    </xdr:to>
    <xdr:pic>
      <xdr:nvPicPr>
        <xdr:cNvPr id="17" name="16 Imagen" descr="IND_DTTO_03.wmf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1455362" y="575432"/>
          <a:ext cx="434150" cy="146250"/>
        </a:xfrm>
        <a:prstGeom prst="rect">
          <a:avLst/>
        </a:prstGeom>
      </xdr:spPr>
    </xdr:pic>
    <xdr:clientData/>
  </xdr:twoCellAnchor>
  <xdr:twoCellAnchor editAs="oneCell">
    <xdr:from>
      <xdr:col>16</xdr:col>
      <xdr:colOff>9469</xdr:colOff>
      <xdr:row>3</xdr:row>
      <xdr:rowOff>80963</xdr:rowOff>
    </xdr:from>
    <xdr:to>
      <xdr:col>16</xdr:col>
      <xdr:colOff>507206</xdr:colOff>
      <xdr:row>3</xdr:row>
      <xdr:rowOff>411957</xdr:rowOff>
    </xdr:to>
    <xdr:pic>
      <xdr:nvPicPr>
        <xdr:cNvPr id="18" name="17 Imagen" descr="IND_DTTO_04.wmf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2201469" y="623888"/>
          <a:ext cx="497737" cy="97631"/>
        </a:xfrm>
        <a:prstGeom prst="rect">
          <a:avLst/>
        </a:prstGeom>
      </xdr:spPr>
    </xdr:pic>
    <xdr:clientData/>
  </xdr:twoCellAnchor>
  <xdr:twoCellAnchor editAs="oneCell">
    <xdr:from>
      <xdr:col>17</xdr:col>
      <xdr:colOff>34851</xdr:colOff>
      <xdr:row>3</xdr:row>
      <xdr:rowOff>30087</xdr:rowOff>
    </xdr:from>
    <xdr:to>
      <xdr:col>17</xdr:col>
      <xdr:colOff>467615</xdr:colOff>
      <xdr:row>3</xdr:row>
      <xdr:rowOff>462087</xdr:rowOff>
    </xdr:to>
    <xdr:pic>
      <xdr:nvPicPr>
        <xdr:cNvPr id="19" name="18 Imagen" descr="IND_DTTO_5A.wmf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2988851" y="573012"/>
          <a:ext cx="432764" cy="151012"/>
        </a:xfrm>
        <a:prstGeom prst="rect">
          <a:avLst/>
        </a:prstGeom>
      </xdr:spPr>
    </xdr:pic>
    <xdr:clientData/>
  </xdr:twoCellAnchor>
  <xdr:twoCellAnchor editAs="oneCell">
    <xdr:from>
      <xdr:col>18</xdr:col>
      <xdr:colOff>17368</xdr:colOff>
      <xdr:row>3</xdr:row>
      <xdr:rowOff>67375</xdr:rowOff>
    </xdr:from>
    <xdr:to>
      <xdr:col>18</xdr:col>
      <xdr:colOff>514168</xdr:colOff>
      <xdr:row>3</xdr:row>
      <xdr:rowOff>398575</xdr:rowOff>
    </xdr:to>
    <xdr:pic>
      <xdr:nvPicPr>
        <xdr:cNvPr id="20" name="19 Imagen" descr="IND_DTTO_5B.wmf"/>
        <xdr:cNvPicPr>
          <a:picLocks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3733368" y="610300"/>
          <a:ext cx="496800" cy="112125"/>
        </a:xfrm>
        <a:prstGeom prst="rect">
          <a:avLst/>
        </a:prstGeom>
      </xdr:spPr>
    </xdr:pic>
    <xdr:clientData/>
  </xdr:twoCellAnchor>
  <xdr:twoCellAnchor editAs="oneCell">
    <xdr:from>
      <xdr:col>19</xdr:col>
      <xdr:colOff>59532</xdr:colOff>
      <xdr:row>3</xdr:row>
      <xdr:rowOff>12588</xdr:rowOff>
    </xdr:from>
    <xdr:to>
      <xdr:col>19</xdr:col>
      <xdr:colOff>438150</xdr:colOff>
      <xdr:row>3</xdr:row>
      <xdr:rowOff>473869</xdr:rowOff>
    </xdr:to>
    <xdr:pic>
      <xdr:nvPicPr>
        <xdr:cNvPr id="21" name="20 Imagen" descr="IND_DTTO_11.wmf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4537532" y="555513"/>
          <a:ext cx="378618" cy="166006"/>
        </a:xfrm>
        <a:prstGeom prst="rect">
          <a:avLst/>
        </a:prstGeom>
      </xdr:spPr>
    </xdr:pic>
    <xdr:clientData/>
  </xdr:twoCellAnchor>
  <xdr:twoCellAnchor editAs="oneCell">
    <xdr:from>
      <xdr:col>0</xdr:col>
      <xdr:colOff>59133</xdr:colOff>
      <xdr:row>2</xdr:row>
      <xdr:rowOff>231733</xdr:rowOff>
    </xdr:from>
    <xdr:to>
      <xdr:col>0</xdr:col>
      <xdr:colOff>519401</xdr:colOff>
      <xdr:row>3</xdr:row>
      <xdr:rowOff>481045</xdr:rowOff>
    </xdr:to>
    <xdr:pic>
      <xdr:nvPicPr>
        <xdr:cNvPr id="23" name="22 Imagen" descr="DURO.wmf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59133" y="707983"/>
          <a:ext cx="460268" cy="487437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64411</xdr:colOff>
      <xdr:row>3</xdr:row>
      <xdr:rowOff>77494</xdr:rowOff>
    </xdr:from>
    <xdr:to>
      <xdr:col>13</xdr:col>
      <xdr:colOff>698500</xdr:colOff>
      <xdr:row>3</xdr:row>
      <xdr:rowOff>613941</xdr:rowOff>
    </xdr:to>
    <xdr:pic>
      <xdr:nvPicPr>
        <xdr:cNvPr id="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70411" y="620419"/>
          <a:ext cx="634089" cy="103059"/>
        </a:xfrm>
        <a:prstGeom prst="rect">
          <a:avLst/>
        </a:prstGeom>
      </xdr:spPr>
    </xdr:pic>
    <xdr:clientData/>
  </xdr:twoCellAnchor>
  <xdr:twoCellAnchor editAs="oneCell">
    <xdr:from>
      <xdr:col>12</xdr:col>
      <xdr:colOff>60107</xdr:colOff>
      <xdr:row>3</xdr:row>
      <xdr:rowOff>309562</xdr:rowOff>
    </xdr:from>
    <xdr:to>
      <xdr:col>12</xdr:col>
      <xdr:colOff>693954</xdr:colOff>
      <xdr:row>3</xdr:row>
      <xdr:rowOff>416449</xdr:rowOff>
    </xdr:to>
    <xdr:pic>
      <xdr:nvPicPr>
        <xdr:cNvPr id="3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04107" y="723899"/>
          <a:ext cx="633847" cy="2112"/>
        </a:xfrm>
        <a:prstGeom prst="rect">
          <a:avLst/>
        </a:prstGeom>
      </xdr:spPr>
    </xdr:pic>
    <xdr:clientData/>
  </xdr:twoCellAnchor>
  <xdr:twoCellAnchor editAs="oneCell">
    <xdr:from>
      <xdr:col>8</xdr:col>
      <xdr:colOff>99069</xdr:colOff>
      <xdr:row>3</xdr:row>
      <xdr:rowOff>47824</xdr:rowOff>
    </xdr:from>
    <xdr:to>
      <xdr:col>8</xdr:col>
      <xdr:colOff>657522</xdr:colOff>
      <xdr:row>3</xdr:row>
      <xdr:rowOff>609424</xdr:rowOff>
    </xdr:to>
    <xdr:pic>
      <xdr:nvPicPr>
        <xdr:cNvPr id="4" name="7 Imagen" descr="PVEM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195069" y="590749"/>
          <a:ext cx="558453" cy="132975"/>
        </a:xfrm>
        <a:prstGeom prst="rect">
          <a:avLst/>
        </a:prstGeom>
      </xdr:spPr>
    </xdr:pic>
    <xdr:clientData/>
  </xdr:twoCellAnchor>
  <xdr:twoCellAnchor editAs="oneCell">
    <xdr:from>
      <xdr:col>10</xdr:col>
      <xdr:colOff>114999</xdr:colOff>
      <xdr:row>3</xdr:row>
      <xdr:rowOff>45295</xdr:rowOff>
    </xdr:from>
    <xdr:to>
      <xdr:col>10</xdr:col>
      <xdr:colOff>678432</xdr:colOff>
      <xdr:row>3</xdr:row>
      <xdr:rowOff>611903</xdr:rowOff>
    </xdr:to>
    <xdr:pic>
      <xdr:nvPicPr>
        <xdr:cNvPr id="5" name="9 Imagen" descr="PNA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34999" y="588220"/>
          <a:ext cx="563433" cy="137983"/>
        </a:xfrm>
        <a:prstGeom prst="rect">
          <a:avLst/>
        </a:prstGeom>
      </xdr:spPr>
    </xdr:pic>
    <xdr:clientData/>
  </xdr:twoCellAnchor>
  <xdr:twoCellAnchor editAs="oneCell">
    <xdr:from>
      <xdr:col>7</xdr:col>
      <xdr:colOff>84430</xdr:colOff>
      <xdr:row>3</xdr:row>
      <xdr:rowOff>46911</xdr:rowOff>
    </xdr:from>
    <xdr:to>
      <xdr:col>7</xdr:col>
      <xdr:colOff>660454</xdr:colOff>
      <xdr:row>3</xdr:row>
      <xdr:rowOff>626110</xdr:rowOff>
    </xdr:to>
    <xdr:pic>
      <xdr:nvPicPr>
        <xdr:cNvPr id="6" name="11 Imagen" descr="PT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18430" y="589836"/>
          <a:ext cx="576024" cy="136286"/>
        </a:xfrm>
        <a:prstGeom prst="rect">
          <a:avLst/>
        </a:prstGeom>
      </xdr:spPr>
    </xdr:pic>
    <xdr:clientData/>
  </xdr:twoCellAnchor>
  <xdr:twoCellAnchor editAs="oneCell">
    <xdr:from>
      <xdr:col>5</xdr:col>
      <xdr:colOff>96479</xdr:colOff>
      <xdr:row>3</xdr:row>
      <xdr:rowOff>57565</xdr:rowOff>
    </xdr:from>
    <xdr:to>
      <xdr:col>5</xdr:col>
      <xdr:colOff>655616</xdr:colOff>
      <xdr:row>3</xdr:row>
      <xdr:rowOff>625095</xdr:rowOff>
    </xdr:to>
    <xdr:pic>
      <xdr:nvPicPr>
        <xdr:cNvPr id="7" name="13 Imagen" descr="PRI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906479" y="600490"/>
          <a:ext cx="559137" cy="124617"/>
        </a:xfrm>
        <a:prstGeom prst="rect">
          <a:avLst/>
        </a:prstGeom>
      </xdr:spPr>
    </xdr:pic>
    <xdr:clientData/>
  </xdr:twoCellAnchor>
  <xdr:twoCellAnchor editAs="oneCell">
    <xdr:from>
      <xdr:col>11</xdr:col>
      <xdr:colOff>91282</xdr:colOff>
      <xdr:row>3</xdr:row>
      <xdr:rowOff>46037</xdr:rowOff>
    </xdr:from>
    <xdr:to>
      <xdr:col>11</xdr:col>
      <xdr:colOff>660337</xdr:colOff>
      <xdr:row>3</xdr:row>
      <xdr:rowOff>611237</xdr:rowOff>
    </xdr:to>
    <xdr:pic>
      <xdr:nvPicPr>
        <xdr:cNvPr id="8" name="7 Imagen" descr="PD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8473282" y="588962"/>
          <a:ext cx="569055" cy="136575"/>
        </a:xfrm>
        <a:prstGeom prst="rect">
          <a:avLst/>
        </a:prstGeom>
      </xdr:spPr>
    </xdr:pic>
    <xdr:clientData/>
  </xdr:twoCellAnchor>
  <xdr:twoCellAnchor editAs="oneCell">
    <xdr:from>
      <xdr:col>4</xdr:col>
      <xdr:colOff>103188</xdr:colOff>
      <xdr:row>3</xdr:row>
      <xdr:rowOff>57150</xdr:rowOff>
    </xdr:from>
    <xdr:to>
      <xdr:col>4</xdr:col>
      <xdr:colOff>655165</xdr:colOff>
      <xdr:row>3</xdr:row>
      <xdr:rowOff>615933</xdr:rowOff>
    </xdr:to>
    <xdr:pic>
      <xdr:nvPicPr>
        <xdr:cNvPr id="9" name="8 Imagen" descr="PAN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3151188" y="600075"/>
          <a:ext cx="551977" cy="125395"/>
        </a:xfrm>
        <a:prstGeom prst="rect">
          <a:avLst/>
        </a:prstGeom>
      </xdr:spPr>
    </xdr:pic>
    <xdr:clientData/>
  </xdr:twoCellAnchor>
  <xdr:twoCellAnchor editAs="oneCell">
    <xdr:from>
      <xdr:col>6</xdr:col>
      <xdr:colOff>95149</xdr:colOff>
      <xdr:row>3</xdr:row>
      <xdr:rowOff>52731</xdr:rowOff>
    </xdr:from>
    <xdr:to>
      <xdr:col>6</xdr:col>
      <xdr:colOff>651703</xdr:colOff>
      <xdr:row>3</xdr:row>
      <xdr:rowOff>615685</xdr:rowOff>
    </xdr:to>
    <xdr:pic>
      <xdr:nvPicPr>
        <xdr:cNvPr id="10" name="14 Imagen" descr="PRD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4667149" y="595656"/>
          <a:ext cx="556554" cy="129566"/>
        </a:xfrm>
        <a:prstGeom prst="rect">
          <a:avLst/>
        </a:prstGeom>
      </xdr:spPr>
    </xdr:pic>
    <xdr:clientData/>
  </xdr:twoCellAnchor>
  <xdr:twoCellAnchor editAs="oneCell">
    <xdr:from>
      <xdr:col>14</xdr:col>
      <xdr:colOff>104775</xdr:colOff>
      <xdr:row>3</xdr:row>
      <xdr:rowOff>66675</xdr:rowOff>
    </xdr:from>
    <xdr:to>
      <xdr:col>14</xdr:col>
      <xdr:colOff>669975</xdr:colOff>
      <xdr:row>3</xdr:row>
      <xdr:rowOff>631875</xdr:rowOff>
    </xdr:to>
    <xdr:pic>
      <xdr:nvPicPr>
        <xdr:cNvPr id="11" name="10 Imagen" descr="NOREG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0772775" y="609600"/>
          <a:ext cx="565200" cy="112762"/>
        </a:xfrm>
        <a:prstGeom prst="rect">
          <a:avLst/>
        </a:prstGeom>
      </xdr:spPr>
    </xdr:pic>
    <xdr:clientData/>
  </xdr:twoCellAnchor>
  <xdr:twoCellAnchor editAs="oneCell">
    <xdr:from>
      <xdr:col>15</xdr:col>
      <xdr:colOff>85725</xdr:colOff>
      <xdr:row>3</xdr:row>
      <xdr:rowOff>66675</xdr:rowOff>
    </xdr:from>
    <xdr:to>
      <xdr:col>15</xdr:col>
      <xdr:colOff>650925</xdr:colOff>
      <xdr:row>3</xdr:row>
      <xdr:rowOff>631875</xdr:rowOff>
    </xdr:to>
    <xdr:pic>
      <xdr:nvPicPr>
        <xdr:cNvPr id="12" name="11 Imagen" descr="NULOS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1515725" y="609600"/>
          <a:ext cx="565200" cy="112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1063149</xdr:colOff>
      <xdr:row>2</xdr:row>
      <xdr:rowOff>186144</xdr:rowOff>
    </xdr:to>
    <xdr:pic>
      <xdr:nvPicPr>
        <xdr:cNvPr id="13" name="12 Imagen" descr="LOGO IEPC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0" y="0"/>
          <a:ext cx="1525111" cy="543331"/>
        </a:xfrm>
        <a:prstGeom prst="rect">
          <a:avLst/>
        </a:prstGeom>
      </xdr:spPr>
    </xdr:pic>
    <xdr:clientData/>
  </xdr:twoCellAnchor>
  <xdr:twoCellAnchor editAs="oneCell">
    <xdr:from>
      <xdr:col>9</xdr:col>
      <xdr:colOff>51004</xdr:colOff>
      <xdr:row>3</xdr:row>
      <xdr:rowOff>63500</xdr:rowOff>
    </xdr:from>
    <xdr:to>
      <xdr:col>9</xdr:col>
      <xdr:colOff>709084</xdr:colOff>
      <xdr:row>3</xdr:row>
      <xdr:rowOff>609706</xdr:rowOff>
    </xdr:to>
    <xdr:pic>
      <xdr:nvPicPr>
        <xdr:cNvPr id="15" name="5 Imagen" descr="MC.wmf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6909004" y="606425"/>
          <a:ext cx="658080" cy="1175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581066</xdr:colOff>
      <xdr:row>4</xdr:row>
      <xdr:rowOff>5291</xdr:rowOff>
    </xdr:to>
    <xdr:pic>
      <xdr:nvPicPr>
        <xdr:cNvPr id="16" name="15 Imagen" descr="DURO.wmf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714376"/>
          <a:ext cx="581066" cy="6826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66CCFF"/>
  </sheetPr>
  <dimension ref="A1:S208"/>
  <sheetViews>
    <sheetView tabSelected="1" view="pageBreakPreview" zoomScaleNormal="96" zoomScaleSheetLayoutView="100" workbookViewId="0">
      <selection activeCell="T54" sqref="T54"/>
    </sheetView>
  </sheetViews>
  <sheetFormatPr baseColWidth="10" defaultRowHeight="15" x14ac:dyDescent="0.25"/>
  <cols>
    <col min="1" max="1" width="9.28515625" customWidth="1"/>
    <col min="2" max="2" width="15.140625" customWidth="1"/>
    <col min="3" max="3" width="26" customWidth="1"/>
    <col min="4" max="4" width="13" customWidth="1"/>
    <col min="5" max="15" width="9.28515625" customWidth="1"/>
    <col min="16" max="16" width="11.28515625" customWidth="1"/>
    <col min="17" max="17" width="10.7109375" customWidth="1"/>
    <col min="18" max="18" width="8.5703125" style="28" customWidth="1"/>
    <col min="19" max="19" width="18.140625" customWidth="1"/>
  </cols>
  <sheetData>
    <row r="1" spans="1:18" ht="18.75" customHeight="1" x14ac:dyDescent="0.25">
      <c r="C1" s="1" t="s">
        <v>120</v>
      </c>
    </row>
    <row r="2" spans="1:18" ht="18.75" customHeight="1" x14ac:dyDescent="0.25">
      <c r="C2" s="2" t="s">
        <v>130</v>
      </c>
    </row>
    <row r="3" spans="1:18" ht="18.75" customHeight="1" x14ac:dyDescent="0.25">
      <c r="C3" s="3" t="s">
        <v>81</v>
      </c>
    </row>
    <row r="4" spans="1:18" ht="14.1" customHeight="1" x14ac:dyDescent="0.25">
      <c r="A4" s="256"/>
      <c r="B4" s="257" t="s">
        <v>94</v>
      </c>
      <c r="C4" s="258"/>
      <c r="D4" s="255" t="s">
        <v>0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3" t="s">
        <v>1</v>
      </c>
      <c r="Q4" s="270" t="s">
        <v>28</v>
      </c>
      <c r="R4" s="271"/>
    </row>
    <row r="5" spans="1:18" ht="40.15" customHeight="1" x14ac:dyDescent="0.25">
      <c r="A5" s="256"/>
      <c r="B5" s="258"/>
      <c r="C5" s="258"/>
      <c r="D5" s="255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4"/>
      <c r="Q5" s="266"/>
      <c r="R5" s="267"/>
    </row>
    <row r="6" spans="1:18" ht="15" customHeight="1" x14ac:dyDescent="0.25">
      <c r="A6" s="4" t="s">
        <v>26</v>
      </c>
      <c r="B6" s="224" t="s">
        <v>117</v>
      </c>
      <c r="C6" s="4" t="s">
        <v>10</v>
      </c>
      <c r="D6" s="255"/>
      <c r="E6" s="19" t="s">
        <v>39</v>
      </c>
      <c r="F6" s="171" t="s">
        <v>3</v>
      </c>
      <c r="G6" s="171" t="s">
        <v>29</v>
      </c>
      <c r="H6" s="171" t="s">
        <v>5</v>
      </c>
      <c r="I6" s="171" t="s">
        <v>31</v>
      </c>
      <c r="J6" s="20" t="s">
        <v>30</v>
      </c>
      <c r="K6" s="20" t="s">
        <v>32</v>
      </c>
      <c r="L6" s="20" t="s">
        <v>6</v>
      </c>
      <c r="M6" s="20" t="s">
        <v>76</v>
      </c>
      <c r="N6" s="20" t="s">
        <v>8</v>
      </c>
      <c r="O6" s="21" t="s">
        <v>9</v>
      </c>
      <c r="P6" s="21" t="s">
        <v>11</v>
      </c>
      <c r="Q6" s="20" t="s">
        <v>12</v>
      </c>
      <c r="R6" s="29" t="s">
        <v>27</v>
      </c>
    </row>
    <row r="7" spans="1:18" s="9" customFormat="1" ht="13.15" customHeight="1" x14ac:dyDescent="0.25">
      <c r="A7" s="12">
        <v>1</v>
      </c>
      <c r="B7" s="10">
        <v>108</v>
      </c>
      <c r="C7" s="7" t="s">
        <v>123</v>
      </c>
      <c r="D7" s="25">
        <v>0.34510999999999997</v>
      </c>
      <c r="E7" s="160">
        <v>275</v>
      </c>
      <c r="F7" s="160">
        <v>109</v>
      </c>
      <c r="G7" s="160">
        <v>14</v>
      </c>
      <c r="H7" s="160">
        <v>9</v>
      </c>
      <c r="I7" s="160">
        <v>2</v>
      </c>
      <c r="J7" s="160">
        <v>8</v>
      </c>
      <c r="K7" s="160">
        <v>20</v>
      </c>
      <c r="L7" s="5">
        <v>2</v>
      </c>
      <c r="M7" s="5">
        <v>36</v>
      </c>
      <c r="N7" s="5">
        <v>1</v>
      </c>
      <c r="O7" s="5">
        <v>5</v>
      </c>
      <c r="P7" s="5">
        <v>481</v>
      </c>
      <c r="Q7" s="5">
        <v>749</v>
      </c>
      <c r="R7" s="22">
        <v>0.64219999999999999</v>
      </c>
    </row>
    <row r="8" spans="1:18" s="9" customFormat="1" ht="13.15" customHeight="1" x14ac:dyDescent="0.25">
      <c r="A8" s="31">
        <v>2</v>
      </c>
      <c r="B8" s="32">
        <v>108</v>
      </c>
      <c r="C8" s="33" t="s">
        <v>13</v>
      </c>
      <c r="D8" s="34">
        <v>0.33676</v>
      </c>
      <c r="E8" s="35">
        <v>279</v>
      </c>
      <c r="F8" s="35">
        <v>115</v>
      </c>
      <c r="G8" s="35">
        <v>11</v>
      </c>
      <c r="H8" s="35">
        <v>8</v>
      </c>
      <c r="I8" s="35">
        <v>0</v>
      </c>
      <c r="J8" s="35">
        <v>7</v>
      </c>
      <c r="K8" s="35">
        <v>18</v>
      </c>
      <c r="L8" s="35">
        <v>4</v>
      </c>
      <c r="M8" s="35">
        <v>36</v>
      </c>
      <c r="N8" s="35">
        <v>0</v>
      </c>
      <c r="O8" s="35">
        <v>9</v>
      </c>
      <c r="P8" s="35">
        <v>487</v>
      </c>
      <c r="Q8" s="35">
        <v>748</v>
      </c>
      <c r="R8" s="36">
        <v>0.65110000000000001</v>
      </c>
    </row>
    <row r="9" spans="1:18" s="9" customFormat="1" ht="13.15" customHeight="1" x14ac:dyDescent="0.25">
      <c r="A9" s="14">
        <v>3</v>
      </c>
      <c r="B9" s="11">
        <v>108</v>
      </c>
      <c r="C9" s="8" t="s">
        <v>14</v>
      </c>
      <c r="D9" s="26">
        <v>0.32479999999999998</v>
      </c>
      <c r="E9" s="6">
        <v>278</v>
      </c>
      <c r="F9" s="6">
        <v>113</v>
      </c>
      <c r="G9" s="6">
        <v>15</v>
      </c>
      <c r="H9" s="6">
        <v>6</v>
      </c>
      <c r="I9" s="6">
        <v>1</v>
      </c>
      <c r="J9" s="6">
        <v>11</v>
      </c>
      <c r="K9" s="6">
        <v>19</v>
      </c>
      <c r="L9" s="6">
        <v>2</v>
      </c>
      <c r="M9" s="6">
        <v>51</v>
      </c>
      <c r="N9" s="6">
        <v>0</v>
      </c>
      <c r="O9" s="6">
        <v>12</v>
      </c>
      <c r="P9" s="6">
        <v>508</v>
      </c>
      <c r="Q9" s="6">
        <v>748</v>
      </c>
      <c r="R9" s="23">
        <v>0.67909999999999993</v>
      </c>
    </row>
    <row r="10" spans="1:18" s="9" customFormat="1" ht="13.15" customHeight="1" x14ac:dyDescent="0.25">
      <c r="A10" s="31">
        <v>4</v>
      </c>
      <c r="B10" s="32">
        <v>108</v>
      </c>
      <c r="C10" s="33" t="s">
        <v>15</v>
      </c>
      <c r="D10" s="34">
        <v>0.40372999999999998</v>
      </c>
      <c r="E10" s="35">
        <v>293</v>
      </c>
      <c r="F10" s="35">
        <v>98</v>
      </c>
      <c r="G10" s="35">
        <v>14</v>
      </c>
      <c r="H10" s="35">
        <v>10</v>
      </c>
      <c r="I10" s="35">
        <v>4</v>
      </c>
      <c r="J10" s="35">
        <v>3</v>
      </c>
      <c r="K10" s="35">
        <v>15</v>
      </c>
      <c r="L10" s="35">
        <v>4</v>
      </c>
      <c r="M10" s="35">
        <v>38</v>
      </c>
      <c r="N10" s="35">
        <v>0</v>
      </c>
      <c r="O10" s="35">
        <v>4</v>
      </c>
      <c r="P10" s="35">
        <v>483</v>
      </c>
      <c r="Q10" s="35">
        <v>748</v>
      </c>
      <c r="R10" s="36">
        <v>0.64569999999999994</v>
      </c>
    </row>
    <row r="11" spans="1:18" s="9" customFormat="1" ht="13.15" customHeight="1" x14ac:dyDescent="0.25">
      <c r="A11" s="14">
        <v>5</v>
      </c>
      <c r="B11" s="11">
        <v>108</v>
      </c>
      <c r="C11" s="8" t="s">
        <v>16</v>
      </c>
      <c r="D11" s="26">
        <v>0.39573999999999998</v>
      </c>
      <c r="E11" s="6">
        <v>286</v>
      </c>
      <c r="F11" s="6">
        <v>100</v>
      </c>
      <c r="G11" s="6">
        <v>15</v>
      </c>
      <c r="H11" s="6">
        <v>7</v>
      </c>
      <c r="I11" s="6">
        <v>2</v>
      </c>
      <c r="J11" s="6">
        <v>7</v>
      </c>
      <c r="K11" s="6">
        <v>15</v>
      </c>
      <c r="L11" s="6">
        <v>1</v>
      </c>
      <c r="M11" s="6">
        <v>28</v>
      </c>
      <c r="N11" s="6">
        <v>3</v>
      </c>
      <c r="O11" s="6">
        <v>6</v>
      </c>
      <c r="P11" s="6">
        <v>470</v>
      </c>
      <c r="Q11" s="6">
        <v>748</v>
      </c>
      <c r="R11" s="23">
        <v>0.62829999999999997</v>
      </c>
    </row>
    <row r="12" spans="1:18" s="9" customFormat="1" ht="13.15" customHeight="1" x14ac:dyDescent="0.25">
      <c r="A12" s="31">
        <v>6</v>
      </c>
      <c r="B12" s="32">
        <v>108</v>
      </c>
      <c r="C12" s="33" t="s">
        <v>17</v>
      </c>
      <c r="D12" s="34">
        <v>0.41982999999999998</v>
      </c>
      <c r="E12" s="35">
        <v>279</v>
      </c>
      <c r="F12" s="35">
        <v>80</v>
      </c>
      <c r="G12" s="35">
        <v>13</v>
      </c>
      <c r="H12" s="35">
        <v>12</v>
      </c>
      <c r="I12" s="35">
        <v>1</v>
      </c>
      <c r="J12" s="35">
        <v>14</v>
      </c>
      <c r="K12" s="35">
        <v>20</v>
      </c>
      <c r="L12" s="35">
        <v>7</v>
      </c>
      <c r="M12" s="35">
        <v>40</v>
      </c>
      <c r="N12" s="35">
        <v>1</v>
      </c>
      <c r="O12" s="35">
        <v>7</v>
      </c>
      <c r="P12" s="35">
        <v>474</v>
      </c>
      <c r="Q12" s="35">
        <v>748</v>
      </c>
      <c r="R12" s="36">
        <v>0.63369999999999993</v>
      </c>
    </row>
    <row r="13" spans="1:18" s="9" customFormat="1" ht="13.15" customHeight="1" x14ac:dyDescent="0.25">
      <c r="A13" s="14">
        <v>7</v>
      </c>
      <c r="B13" s="11">
        <v>108</v>
      </c>
      <c r="C13" s="8" t="s">
        <v>18</v>
      </c>
      <c r="D13" s="26">
        <v>0.33623999999999998</v>
      </c>
      <c r="E13" s="6">
        <v>258</v>
      </c>
      <c r="F13" s="6">
        <v>104</v>
      </c>
      <c r="G13" s="6">
        <v>11</v>
      </c>
      <c r="H13" s="6">
        <v>6</v>
      </c>
      <c r="I13" s="6">
        <v>1</v>
      </c>
      <c r="J13" s="6">
        <v>13</v>
      </c>
      <c r="K13" s="6">
        <v>21</v>
      </c>
      <c r="L13" s="6">
        <v>2</v>
      </c>
      <c r="M13" s="6">
        <v>34</v>
      </c>
      <c r="N13" s="6">
        <v>0</v>
      </c>
      <c r="O13" s="6">
        <v>8</v>
      </c>
      <c r="P13" s="6">
        <v>458</v>
      </c>
      <c r="Q13" s="6">
        <v>748</v>
      </c>
      <c r="R13" s="23">
        <v>0.61229999999999996</v>
      </c>
    </row>
    <row r="14" spans="1:18" s="9" customFormat="1" ht="13.15" customHeight="1" x14ac:dyDescent="0.25">
      <c r="A14" s="31">
        <v>8</v>
      </c>
      <c r="B14" s="32">
        <v>108</v>
      </c>
      <c r="C14" s="33" t="s">
        <v>19</v>
      </c>
      <c r="D14" s="34">
        <v>0.41699999999999998</v>
      </c>
      <c r="E14" s="35">
        <v>300</v>
      </c>
      <c r="F14" s="35">
        <v>94</v>
      </c>
      <c r="G14" s="35">
        <v>16</v>
      </c>
      <c r="H14" s="35">
        <v>8</v>
      </c>
      <c r="I14" s="35">
        <v>3</v>
      </c>
      <c r="J14" s="35">
        <v>16</v>
      </c>
      <c r="K14" s="35">
        <v>15</v>
      </c>
      <c r="L14" s="35">
        <v>5</v>
      </c>
      <c r="M14" s="35">
        <v>26</v>
      </c>
      <c r="N14" s="35">
        <v>0</v>
      </c>
      <c r="O14" s="35">
        <v>11</v>
      </c>
      <c r="P14" s="35">
        <v>494</v>
      </c>
      <c r="Q14" s="35">
        <v>748</v>
      </c>
      <c r="R14" s="36">
        <v>0.6604000000000001</v>
      </c>
    </row>
    <row r="15" spans="1:18" s="9" customFormat="1" ht="13.15" customHeight="1" x14ac:dyDescent="0.25">
      <c r="A15" s="48" t="s">
        <v>76</v>
      </c>
      <c r="B15" s="49">
        <v>108</v>
      </c>
      <c r="C15" s="50" t="s">
        <v>48</v>
      </c>
      <c r="D15" s="51">
        <f>(LARGE(E15:O15,1)-LARGE(E15:O15,2))/P15</f>
        <v>0.37224383916990922</v>
      </c>
      <c r="E15" s="179">
        <f t="shared" ref="E15:K15" si="0">SUM(E7:E14)</f>
        <v>2248</v>
      </c>
      <c r="F15" s="180">
        <f t="shared" si="0"/>
        <v>813</v>
      </c>
      <c r="G15" s="52">
        <f>SUM(G7:G14)</f>
        <v>109</v>
      </c>
      <c r="H15" s="52">
        <f>SUM(H7:H14)</f>
        <v>66</v>
      </c>
      <c r="I15" s="52">
        <f t="shared" si="0"/>
        <v>14</v>
      </c>
      <c r="J15" s="52">
        <f t="shared" si="0"/>
        <v>79</v>
      </c>
      <c r="K15" s="52">
        <f t="shared" si="0"/>
        <v>143</v>
      </c>
      <c r="L15" s="52">
        <f t="shared" ref="L15:Q15" si="1">SUM(L7:L14)</f>
        <v>27</v>
      </c>
      <c r="M15" s="52">
        <f t="shared" si="1"/>
        <v>289</v>
      </c>
      <c r="N15" s="52">
        <f t="shared" si="1"/>
        <v>5</v>
      </c>
      <c r="O15" s="52">
        <f t="shared" si="1"/>
        <v>62</v>
      </c>
      <c r="P15" s="52">
        <f t="shared" si="1"/>
        <v>3855</v>
      </c>
      <c r="Q15" s="52">
        <f t="shared" si="1"/>
        <v>5985</v>
      </c>
      <c r="R15" s="53">
        <f>P15/Q15</f>
        <v>0.64411027568922308</v>
      </c>
    </row>
    <row r="16" spans="1:18" s="9" customFormat="1" ht="13.15" customHeight="1" x14ac:dyDescent="0.25">
      <c r="A16" s="14">
        <v>9</v>
      </c>
      <c r="B16" s="11">
        <v>118</v>
      </c>
      <c r="C16" s="8" t="s">
        <v>123</v>
      </c>
      <c r="D16" s="26">
        <v>0.17956</v>
      </c>
      <c r="E16" s="6">
        <v>173</v>
      </c>
      <c r="F16" s="6">
        <v>108</v>
      </c>
      <c r="G16" s="6">
        <v>19</v>
      </c>
      <c r="H16" s="6">
        <v>6</v>
      </c>
      <c r="I16" s="6">
        <v>1</v>
      </c>
      <c r="J16" s="6">
        <v>7</v>
      </c>
      <c r="K16" s="6">
        <v>11</v>
      </c>
      <c r="L16" s="6">
        <v>4</v>
      </c>
      <c r="M16" s="6">
        <v>28</v>
      </c>
      <c r="N16" s="6">
        <v>0</v>
      </c>
      <c r="O16" s="6">
        <v>5</v>
      </c>
      <c r="P16" s="6">
        <v>362</v>
      </c>
      <c r="Q16" s="6">
        <v>845</v>
      </c>
      <c r="R16" s="23">
        <v>0.42840000000000006</v>
      </c>
    </row>
    <row r="17" spans="1:18" s="9" customFormat="1" ht="13.15" customHeight="1" x14ac:dyDescent="0.25">
      <c r="A17" s="31">
        <v>10</v>
      </c>
      <c r="B17" s="32">
        <v>118</v>
      </c>
      <c r="C17" s="33" t="s">
        <v>13</v>
      </c>
      <c r="D17" s="34">
        <v>0.18006</v>
      </c>
      <c r="E17" s="35">
        <v>174</v>
      </c>
      <c r="F17" s="35">
        <v>109</v>
      </c>
      <c r="G17" s="35">
        <v>22</v>
      </c>
      <c r="H17" s="35">
        <v>10</v>
      </c>
      <c r="I17" s="35">
        <v>0</v>
      </c>
      <c r="J17" s="35">
        <v>5</v>
      </c>
      <c r="K17" s="35">
        <v>11</v>
      </c>
      <c r="L17" s="35">
        <v>6</v>
      </c>
      <c r="M17" s="35">
        <v>18</v>
      </c>
      <c r="N17" s="35">
        <v>0</v>
      </c>
      <c r="O17" s="35">
        <v>6</v>
      </c>
      <c r="P17" s="35">
        <v>361</v>
      </c>
      <c r="Q17" s="35">
        <v>721</v>
      </c>
      <c r="R17" s="36">
        <v>0.50070000000000003</v>
      </c>
    </row>
    <row r="18" spans="1:18" s="9" customFormat="1" ht="13.15" customHeight="1" x14ac:dyDescent="0.25">
      <c r="A18" s="14">
        <v>11</v>
      </c>
      <c r="B18" s="11">
        <v>118</v>
      </c>
      <c r="C18" s="8" t="s">
        <v>14</v>
      </c>
      <c r="D18" s="26">
        <v>8.1729999999999997E-2</v>
      </c>
      <c r="E18" s="6">
        <v>177</v>
      </c>
      <c r="F18" s="6">
        <v>143</v>
      </c>
      <c r="G18" s="6">
        <v>27</v>
      </c>
      <c r="H18" s="6">
        <v>8</v>
      </c>
      <c r="I18" s="6">
        <v>3</v>
      </c>
      <c r="J18" s="6">
        <v>9</v>
      </c>
      <c r="K18" s="6">
        <v>21</v>
      </c>
      <c r="L18" s="6">
        <v>4</v>
      </c>
      <c r="M18" s="6">
        <v>17</v>
      </c>
      <c r="N18" s="6">
        <v>0</v>
      </c>
      <c r="O18" s="6">
        <v>7</v>
      </c>
      <c r="P18" s="6">
        <v>416</v>
      </c>
      <c r="Q18" s="6">
        <v>721</v>
      </c>
      <c r="R18" s="23">
        <v>0.57700000000000007</v>
      </c>
    </row>
    <row r="19" spans="1:18" s="9" customFormat="1" ht="13.15" customHeight="1" x14ac:dyDescent="0.25">
      <c r="A19" s="31">
        <v>12</v>
      </c>
      <c r="B19" s="32">
        <v>118</v>
      </c>
      <c r="C19" s="33" t="s">
        <v>15</v>
      </c>
      <c r="D19" s="34">
        <v>8.0649999999999999E-2</v>
      </c>
      <c r="E19" s="35">
        <v>137</v>
      </c>
      <c r="F19" s="35">
        <v>112</v>
      </c>
      <c r="G19" s="35">
        <v>20</v>
      </c>
      <c r="H19" s="35">
        <v>7</v>
      </c>
      <c r="I19" s="35">
        <v>0</v>
      </c>
      <c r="J19" s="35">
        <v>0</v>
      </c>
      <c r="K19" s="35">
        <v>10</v>
      </c>
      <c r="L19" s="35">
        <v>4</v>
      </c>
      <c r="M19" s="35">
        <v>13</v>
      </c>
      <c r="N19" s="35">
        <v>0</v>
      </c>
      <c r="O19" s="35">
        <v>7</v>
      </c>
      <c r="P19" s="35">
        <v>310</v>
      </c>
      <c r="Q19" s="35">
        <v>721</v>
      </c>
      <c r="R19" s="36">
        <v>0.43</v>
      </c>
    </row>
    <row r="20" spans="1:18" s="9" customFormat="1" ht="13.15" customHeight="1" x14ac:dyDescent="0.25">
      <c r="A20" s="14">
        <v>13</v>
      </c>
      <c r="B20" s="11">
        <v>118</v>
      </c>
      <c r="C20" s="8" t="s">
        <v>16</v>
      </c>
      <c r="D20" s="26">
        <v>0.10112</v>
      </c>
      <c r="E20" s="6">
        <v>153</v>
      </c>
      <c r="F20" s="6">
        <v>117</v>
      </c>
      <c r="G20" s="6">
        <v>18</v>
      </c>
      <c r="H20" s="6">
        <v>5</v>
      </c>
      <c r="I20" s="6">
        <v>4</v>
      </c>
      <c r="J20" s="6">
        <v>4</v>
      </c>
      <c r="K20" s="6">
        <v>16</v>
      </c>
      <c r="L20" s="6">
        <v>7</v>
      </c>
      <c r="M20" s="6">
        <v>20</v>
      </c>
      <c r="N20" s="6">
        <v>0</v>
      </c>
      <c r="O20" s="6">
        <v>12</v>
      </c>
      <c r="P20" s="6">
        <v>356</v>
      </c>
      <c r="Q20" s="6">
        <v>721</v>
      </c>
      <c r="R20" s="23">
        <v>0.49380000000000002</v>
      </c>
    </row>
    <row r="21" spans="1:18" s="9" customFormat="1" ht="13.15" customHeight="1" x14ac:dyDescent="0.25">
      <c r="A21" s="31">
        <v>14</v>
      </c>
      <c r="B21" s="32">
        <v>118</v>
      </c>
      <c r="C21" s="33" t="s">
        <v>17</v>
      </c>
      <c r="D21" s="34">
        <v>0.16667000000000001</v>
      </c>
      <c r="E21" s="35">
        <v>169</v>
      </c>
      <c r="F21" s="35">
        <v>107</v>
      </c>
      <c r="G21" s="35">
        <v>27</v>
      </c>
      <c r="H21" s="35">
        <v>4</v>
      </c>
      <c r="I21" s="35">
        <v>4</v>
      </c>
      <c r="J21" s="35">
        <v>4</v>
      </c>
      <c r="K21" s="35">
        <v>19</v>
      </c>
      <c r="L21" s="35">
        <v>4</v>
      </c>
      <c r="M21" s="35">
        <v>18</v>
      </c>
      <c r="N21" s="35">
        <v>0</v>
      </c>
      <c r="O21" s="35">
        <v>16</v>
      </c>
      <c r="P21" s="35">
        <v>372</v>
      </c>
      <c r="Q21" s="35">
        <v>721</v>
      </c>
      <c r="R21" s="36">
        <v>0.51600000000000001</v>
      </c>
    </row>
    <row r="22" spans="1:18" s="9" customFormat="1" ht="13.15" customHeight="1" x14ac:dyDescent="0.25">
      <c r="A22" s="14">
        <v>15</v>
      </c>
      <c r="B22" s="11">
        <v>118</v>
      </c>
      <c r="C22" s="8" t="s">
        <v>18</v>
      </c>
      <c r="D22" s="26">
        <v>7.8950000000000006E-2</v>
      </c>
      <c r="E22" s="6">
        <v>159</v>
      </c>
      <c r="F22" s="6">
        <v>129</v>
      </c>
      <c r="G22" s="6">
        <v>20</v>
      </c>
      <c r="H22" s="6">
        <v>9</v>
      </c>
      <c r="I22" s="6">
        <v>2</v>
      </c>
      <c r="J22" s="6">
        <v>8</v>
      </c>
      <c r="K22" s="6">
        <v>19</v>
      </c>
      <c r="L22" s="6">
        <v>9</v>
      </c>
      <c r="M22" s="6">
        <v>15</v>
      </c>
      <c r="N22" s="6">
        <v>0</v>
      </c>
      <c r="O22" s="6">
        <v>10</v>
      </c>
      <c r="P22" s="6">
        <v>380</v>
      </c>
      <c r="Q22" s="6">
        <v>721</v>
      </c>
      <c r="R22" s="23">
        <v>0.52700000000000002</v>
      </c>
    </row>
    <row r="23" spans="1:18" s="9" customFormat="1" ht="13.15" customHeight="1" x14ac:dyDescent="0.25">
      <c r="A23" s="31">
        <v>16</v>
      </c>
      <c r="B23" s="32">
        <v>118</v>
      </c>
      <c r="C23" s="33" t="s">
        <v>19</v>
      </c>
      <c r="D23" s="34">
        <v>0.1898</v>
      </c>
      <c r="E23" s="35">
        <v>172</v>
      </c>
      <c r="F23" s="35">
        <v>105</v>
      </c>
      <c r="G23" s="35">
        <v>19</v>
      </c>
      <c r="H23" s="35">
        <v>9</v>
      </c>
      <c r="I23" s="35">
        <v>2</v>
      </c>
      <c r="J23" s="35">
        <v>7</v>
      </c>
      <c r="K23" s="35">
        <v>7</v>
      </c>
      <c r="L23" s="35">
        <v>12</v>
      </c>
      <c r="M23" s="35">
        <v>13</v>
      </c>
      <c r="N23" s="35">
        <v>0</v>
      </c>
      <c r="O23" s="35">
        <v>7</v>
      </c>
      <c r="P23" s="35">
        <v>353</v>
      </c>
      <c r="Q23" s="35">
        <v>721</v>
      </c>
      <c r="R23" s="36">
        <v>0.48960000000000004</v>
      </c>
    </row>
    <row r="24" spans="1:18" s="9" customFormat="1" ht="13.15" customHeight="1" x14ac:dyDescent="0.25">
      <c r="A24" s="14">
        <v>17</v>
      </c>
      <c r="B24" s="11">
        <v>118</v>
      </c>
      <c r="C24" s="8" t="s">
        <v>20</v>
      </c>
      <c r="D24" s="26">
        <v>0.16156000000000001</v>
      </c>
      <c r="E24" s="6">
        <v>168</v>
      </c>
      <c r="F24" s="6">
        <v>110</v>
      </c>
      <c r="G24" s="6">
        <v>16</v>
      </c>
      <c r="H24" s="6">
        <v>6</v>
      </c>
      <c r="I24" s="6">
        <v>4</v>
      </c>
      <c r="J24" s="6">
        <v>8</v>
      </c>
      <c r="K24" s="6">
        <v>20</v>
      </c>
      <c r="L24" s="6">
        <v>7</v>
      </c>
      <c r="M24" s="6">
        <v>15</v>
      </c>
      <c r="N24" s="6">
        <v>0</v>
      </c>
      <c r="O24" s="6">
        <v>5</v>
      </c>
      <c r="P24" s="6">
        <v>359</v>
      </c>
      <c r="Q24" s="6">
        <v>721</v>
      </c>
      <c r="R24" s="23">
        <v>0.49790000000000001</v>
      </c>
    </row>
    <row r="25" spans="1:18" s="9" customFormat="1" ht="13.15" customHeight="1" x14ac:dyDescent="0.25">
      <c r="A25" s="31">
        <v>18</v>
      </c>
      <c r="B25" s="32">
        <v>118</v>
      </c>
      <c r="C25" s="33" t="s">
        <v>21</v>
      </c>
      <c r="D25" s="34">
        <v>0.17665</v>
      </c>
      <c r="E25" s="35">
        <v>166</v>
      </c>
      <c r="F25" s="35">
        <v>107</v>
      </c>
      <c r="G25" s="35">
        <v>15</v>
      </c>
      <c r="H25" s="35">
        <v>5</v>
      </c>
      <c r="I25" s="35">
        <v>3</v>
      </c>
      <c r="J25" s="35">
        <v>4</v>
      </c>
      <c r="K25" s="35">
        <v>13</v>
      </c>
      <c r="L25" s="35">
        <v>3</v>
      </c>
      <c r="M25" s="35">
        <v>12</v>
      </c>
      <c r="N25" s="35">
        <v>0</v>
      </c>
      <c r="O25" s="35">
        <v>6</v>
      </c>
      <c r="P25" s="35">
        <v>334</v>
      </c>
      <c r="Q25" s="35">
        <v>721</v>
      </c>
      <c r="R25" s="36">
        <v>0.4632</v>
      </c>
    </row>
    <row r="26" spans="1:18" s="9" customFormat="1" ht="13.15" customHeight="1" x14ac:dyDescent="0.25">
      <c r="A26" s="14">
        <v>19</v>
      </c>
      <c r="B26" s="11">
        <v>118</v>
      </c>
      <c r="C26" s="8" t="s">
        <v>22</v>
      </c>
      <c r="D26" s="26">
        <v>0.25198999999999999</v>
      </c>
      <c r="E26" s="6">
        <v>207</v>
      </c>
      <c r="F26" s="6">
        <v>112</v>
      </c>
      <c r="G26" s="6">
        <v>20</v>
      </c>
      <c r="H26" s="6">
        <v>3</v>
      </c>
      <c r="I26" s="6">
        <v>2</v>
      </c>
      <c r="J26" s="6">
        <v>4</v>
      </c>
      <c r="K26" s="6">
        <v>6</v>
      </c>
      <c r="L26" s="6">
        <v>5</v>
      </c>
      <c r="M26" s="6">
        <v>12</v>
      </c>
      <c r="N26" s="6">
        <v>0</v>
      </c>
      <c r="O26" s="6">
        <v>6</v>
      </c>
      <c r="P26" s="6">
        <v>377</v>
      </c>
      <c r="Q26" s="6">
        <v>721</v>
      </c>
      <c r="R26" s="23">
        <v>0.52290000000000003</v>
      </c>
    </row>
    <row r="27" spans="1:18" s="9" customFormat="1" ht="13.15" customHeight="1" x14ac:dyDescent="0.25">
      <c r="A27" s="31">
        <v>20</v>
      </c>
      <c r="B27" s="32">
        <v>118</v>
      </c>
      <c r="C27" s="33" t="s">
        <v>23</v>
      </c>
      <c r="D27" s="34">
        <v>0.18082000000000001</v>
      </c>
      <c r="E27" s="35">
        <v>180</v>
      </c>
      <c r="F27" s="35">
        <v>114</v>
      </c>
      <c r="G27" s="35">
        <v>24</v>
      </c>
      <c r="H27" s="35">
        <v>7</v>
      </c>
      <c r="I27" s="35">
        <v>0</v>
      </c>
      <c r="J27" s="35">
        <v>7</v>
      </c>
      <c r="K27" s="35">
        <v>15</v>
      </c>
      <c r="L27" s="35">
        <v>4</v>
      </c>
      <c r="M27" s="35">
        <v>13</v>
      </c>
      <c r="N27" s="35">
        <v>0</v>
      </c>
      <c r="O27" s="35">
        <v>1</v>
      </c>
      <c r="P27" s="35">
        <v>365</v>
      </c>
      <c r="Q27" s="35">
        <v>721</v>
      </c>
      <c r="R27" s="36">
        <v>0.50619999999999998</v>
      </c>
    </row>
    <row r="28" spans="1:18" s="9" customFormat="1" ht="13.15" customHeight="1" x14ac:dyDescent="0.25">
      <c r="A28" s="48" t="s">
        <v>76</v>
      </c>
      <c r="B28" s="49">
        <f>B27</f>
        <v>118</v>
      </c>
      <c r="C28" s="50" t="s">
        <v>49</v>
      </c>
      <c r="D28" s="51">
        <f>(LARGE(E28:O28,1)-LARGE(E28:O28,2))/P28</f>
        <v>0.1523590333716916</v>
      </c>
      <c r="E28" s="179">
        <f t="shared" ref="E28:K28" si="2">SUM(E16:E27)</f>
        <v>2035</v>
      </c>
      <c r="F28" s="180">
        <f t="shared" si="2"/>
        <v>1373</v>
      </c>
      <c r="G28" s="52">
        <f>SUM(G16:G27)</f>
        <v>247</v>
      </c>
      <c r="H28" s="52">
        <f>SUM(H16:H27)</f>
        <v>79</v>
      </c>
      <c r="I28" s="52">
        <f t="shared" si="2"/>
        <v>25</v>
      </c>
      <c r="J28" s="52">
        <f t="shared" si="2"/>
        <v>67</v>
      </c>
      <c r="K28" s="52">
        <f t="shared" si="2"/>
        <v>168</v>
      </c>
      <c r="L28" s="52">
        <f t="shared" ref="L28:Q28" si="3">SUM(L16:L27)</f>
        <v>69</v>
      </c>
      <c r="M28" s="52">
        <f t="shared" si="3"/>
        <v>194</v>
      </c>
      <c r="N28" s="52">
        <f t="shared" si="3"/>
        <v>0</v>
      </c>
      <c r="O28" s="52">
        <f t="shared" si="3"/>
        <v>88</v>
      </c>
      <c r="P28" s="52">
        <f t="shared" si="3"/>
        <v>4345</v>
      </c>
      <c r="Q28" s="52">
        <f t="shared" si="3"/>
        <v>8776</v>
      </c>
      <c r="R28" s="53">
        <f>P28/Q28</f>
        <v>0.49510027347310848</v>
      </c>
    </row>
    <row r="29" spans="1:18" s="9" customFormat="1" ht="13.15" customHeight="1" x14ac:dyDescent="0.25">
      <c r="A29" s="14">
        <v>21</v>
      </c>
      <c r="B29" s="11">
        <v>119</v>
      </c>
      <c r="C29" s="8" t="s">
        <v>123</v>
      </c>
      <c r="D29" s="26">
        <v>0.17666999999999999</v>
      </c>
      <c r="E29" s="6">
        <v>149</v>
      </c>
      <c r="F29" s="6">
        <v>96</v>
      </c>
      <c r="G29" s="6">
        <v>25</v>
      </c>
      <c r="H29" s="6">
        <v>4</v>
      </c>
      <c r="I29" s="6">
        <v>1</v>
      </c>
      <c r="J29" s="6">
        <v>1</v>
      </c>
      <c r="K29" s="6">
        <v>8</v>
      </c>
      <c r="L29" s="6">
        <v>6</v>
      </c>
      <c r="M29" s="6">
        <v>5</v>
      </c>
      <c r="N29" s="6">
        <v>0</v>
      </c>
      <c r="O29" s="6">
        <v>5</v>
      </c>
      <c r="P29" s="6">
        <v>300</v>
      </c>
      <c r="Q29" s="6">
        <v>652</v>
      </c>
      <c r="R29" s="23">
        <v>0.46009999999999995</v>
      </c>
    </row>
    <row r="30" spans="1:18" s="9" customFormat="1" ht="13.15" customHeight="1" x14ac:dyDescent="0.25">
      <c r="A30" s="31">
        <v>22</v>
      </c>
      <c r="B30" s="32">
        <v>119</v>
      </c>
      <c r="C30" s="33" t="s">
        <v>13</v>
      </c>
      <c r="D30" s="34">
        <v>7.3330000000000006E-2</v>
      </c>
      <c r="E30" s="35">
        <v>123</v>
      </c>
      <c r="F30" s="35">
        <v>101</v>
      </c>
      <c r="G30" s="35">
        <v>33</v>
      </c>
      <c r="H30" s="35">
        <v>3</v>
      </c>
      <c r="I30" s="35">
        <v>1</v>
      </c>
      <c r="J30" s="35">
        <v>2</v>
      </c>
      <c r="K30" s="35">
        <v>3</v>
      </c>
      <c r="L30" s="35">
        <v>8</v>
      </c>
      <c r="M30" s="35">
        <v>10</v>
      </c>
      <c r="N30" s="35">
        <v>0</v>
      </c>
      <c r="O30" s="35">
        <v>16</v>
      </c>
      <c r="P30" s="35">
        <v>300</v>
      </c>
      <c r="Q30" s="35">
        <v>652</v>
      </c>
      <c r="R30" s="36">
        <v>0.46009999999999995</v>
      </c>
    </row>
    <row r="31" spans="1:18" s="9" customFormat="1" ht="13.15" customHeight="1" x14ac:dyDescent="0.25">
      <c r="A31" s="48" t="s">
        <v>76</v>
      </c>
      <c r="B31" s="49">
        <f>B30</f>
        <v>119</v>
      </c>
      <c r="C31" s="50" t="s">
        <v>50</v>
      </c>
      <c r="D31" s="51">
        <f>(LARGE(E31:O31,1)-LARGE(E31:O31,2))/P31</f>
        <v>0.125</v>
      </c>
      <c r="E31" s="179">
        <f t="shared" ref="E31:K31" si="4">SUM(E29:E30)</f>
        <v>272</v>
      </c>
      <c r="F31" s="180">
        <f t="shared" si="4"/>
        <v>197</v>
      </c>
      <c r="G31" s="52">
        <f>SUM(G29:G30)</f>
        <v>58</v>
      </c>
      <c r="H31" s="52">
        <f>SUM(H29:H30)</f>
        <v>7</v>
      </c>
      <c r="I31" s="52">
        <f t="shared" si="4"/>
        <v>2</v>
      </c>
      <c r="J31" s="52">
        <f t="shared" si="4"/>
        <v>3</v>
      </c>
      <c r="K31" s="52">
        <f t="shared" si="4"/>
        <v>11</v>
      </c>
      <c r="L31" s="52">
        <f t="shared" ref="L31:P31" si="5">SUM(L29:L30)</f>
        <v>14</v>
      </c>
      <c r="M31" s="52">
        <f t="shared" si="5"/>
        <v>15</v>
      </c>
      <c r="N31" s="52">
        <f t="shared" si="5"/>
        <v>0</v>
      </c>
      <c r="O31" s="52">
        <f t="shared" si="5"/>
        <v>21</v>
      </c>
      <c r="P31" s="52">
        <f t="shared" si="5"/>
        <v>600</v>
      </c>
      <c r="Q31" s="52">
        <f>SUM(Q29:Q30)</f>
        <v>1304</v>
      </c>
      <c r="R31" s="53">
        <f>P31/Q31</f>
        <v>0.46012269938650308</v>
      </c>
    </row>
    <row r="32" spans="1:18" s="9" customFormat="1" ht="13.15" customHeight="1" x14ac:dyDescent="0.25">
      <c r="A32" s="14">
        <v>23</v>
      </c>
      <c r="B32" s="11">
        <v>120</v>
      </c>
      <c r="C32" s="8" t="s">
        <v>123</v>
      </c>
      <c r="D32" s="26">
        <v>0.14912</v>
      </c>
      <c r="E32" s="6">
        <v>157</v>
      </c>
      <c r="F32" s="6">
        <v>106</v>
      </c>
      <c r="G32" s="6">
        <v>37</v>
      </c>
      <c r="H32" s="6">
        <v>4</v>
      </c>
      <c r="I32" s="6">
        <v>1</v>
      </c>
      <c r="J32" s="6">
        <v>4</v>
      </c>
      <c r="K32" s="6">
        <v>11</v>
      </c>
      <c r="L32" s="6">
        <v>4</v>
      </c>
      <c r="M32" s="6">
        <v>14</v>
      </c>
      <c r="N32" s="6">
        <v>0</v>
      </c>
      <c r="O32" s="6">
        <v>4</v>
      </c>
      <c r="P32" s="6">
        <v>342</v>
      </c>
      <c r="Q32" s="6">
        <v>729</v>
      </c>
      <c r="R32" s="23">
        <v>0.46909999999999996</v>
      </c>
    </row>
    <row r="33" spans="1:18" s="9" customFormat="1" ht="13.15" customHeight="1" x14ac:dyDescent="0.25">
      <c r="A33" s="31">
        <v>24</v>
      </c>
      <c r="B33" s="32">
        <v>120</v>
      </c>
      <c r="C33" s="33" t="s">
        <v>13</v>
      </c>
      <c r="D33" s="34">
        <v>2.2540000000000001E-2</v>
      </c>
      <c r="E33" s="35">
        <v>151</v>
      </c>
      <c r="F33" s="35">
        <v>143</v>
      </c>
      <c r="G33" s="35">
        <v>16</v>
      </c>
      <c r="H33" s="35">
        <v>4</v>
      </c>
      <c r="I33" s="35">
        <v>2</v>
      </c>
      <c r="J33" s="35">
        <v>5</v>
      </c>
      <c r="K33" s="35">
        <v>9</v>
      </c>
      <c r="L33" s="35">
        <v>3</v>
      </c>
      <c r="M33" s="35">
        <v>10</v>
      </c>
      <c r="N33" s="35">
        <v>0</v>
      </c>
      <c r="O33" s="35">
        <v>12</v>
      </c>
      <c r="P33" s="35">
        <v>355</v>
      </c>
      <c r="Q33" s="35">
        <v>728</v>
      </c>
      <c r="R33" s="36">
        <v>0.48759999999999998</v>
      </c>
    </row>
    <row r="34" spans="1:18" s="9" customFormat="1" ht="13.15" customHeight="1" x14ac:dyDescent="0.25">
      <c r="A34" s="48" t="s">
        <v>76</v>
      </c>
      <c r="B34" s="49">
        <f>B33</f>
        <v>120</v>
      </c>
      <c r="C34" s="50" t="s">
        <v>50</v>
      </c>
      <c r="D34" s="51">
        <f>(LARGE(E34:O34,1)-LARGE(E34:O34,2))/P34</f>
        <v>8.4648493543758974E-2</v>
      </c>
      <c r="E34" s="179">
        <f t="shared" ref="E34:K34" si="6">SUM(E32:E33)</f>
        <v>308</v>
      </c>
      <c r="F34" s="180">
        <f t="shared" si="6"/>
        <v>249</v>
      </c>
      <c r="G34" s="52">
        <f>SUM(G32:G33)</f>
        <v>53</v>
      </c>
      <c r="H34" s="52">
        <f>SUM(H32:H33)</f>
        <v>8</v>
      </c>
      <c r="I34" s="52">
        <f t="shared" si="6"/>
        <v>3</v>
      </c>
      <c r="J34" s="52">
        <f t="shared" si="6"/>
        <v>9</v>
      </c>
      <c r="K34" s="52">
        <f t="shared" si="6"/>
        <v>20</v>
      </c>
      <c r="L34" s="52">
        <f t="shared" ref="L34:Q34" si="7">SUM(L32:L33)</f>
        <v>7</v>
      </c>
      <c r="M34" s="52">
        <f t="shared" si="7"/>
        <v>24</v>
      </c>
      <c r="N34" s="52">
        <f t="shared" si="7"/>
        <v>0</v>
      </c>
      <c r="O34" s="52">
        <f t="shared" si="7"/>
        <v>16</v>
      </c>
      <c r="P34" s="52">
        <f t="shared" si="7"/>
        <v>697</v>
      </c>
      <c r="Q34" s="52">
        <f t="shared" si="7"/>
        <v>1457</v>
      </c>
      <c r="R34" s="53">
        <f>P34/Q34</f>
        <v>0.47838023335621138</v>
      </c>
    </row>
    <row r="35" spans="1:18" s="9" customFormat="1" ht="13.15" customHeight="1" x14ac:dyDescent="0.25">
      <c r="A35" s="14">
        <v>25</v>
      </c>
      <c r="B35" s="11">
        <v>121</v>
      </c>
      <c r="C35" s="8" t="s">
        <v>123</v>
      </c>
      <c r="D35" s="26">
        <v>0.11364</v>
      </c>
      <c r="E35" s="6">
        <v>98</v>
      </c>
      <c r="F35" s="6">
        <v>73</v>
      </c>
      <c r="G35" s="6">
        <v>32</v>
      </c>
      <c r="H35" s="6">
        <v>5</v>
      </c>
      <c r="I35" s="6">
        <v>1</v>
      </c>
      <c r="J35" s="6">
        <v>1</v>
      </c>
      <c r="K35" s="6">
        <v>4</v>
      </c>
      <c r="L35" s="6">
        <v>1</v>
      </c>
      <c r="M35" s="6">
        <v>1</v>
      </c>
      <c r="N35" s="6">
        <v>0</v>
      </c>
      <c r="O35" s="6">
        <v>4</v>
      </c>
      <c r="P35" s="6">
        <v>220</v>
      </c>
      <c r="Q35" s="6">
        <v>461</v>
      </c>
      <c r="R35" s="23">
        <v>0.47720000000000001</v>
      </c>
    </row>
    <row r="36" spans="1:18" s="9" customFormat="1" ht="13.15" customHeight="1" x14ac:dyDescent="0.25">
      <c r="A36" s="31">
        <v>26</v>
      </c>
      <c r="B36" s="32">
        <v>121</v>
      </c>
      <c r="C36" s="33" t="s">
        <v>13</v>
      </c>
      <c r="D36" s="34">
        <v>0.23111000000000001</v>
      </c>
      <c r="E36" s="35">
        <v>106</v>
      </c>
      <c r="F36" s="35">
        <v>54</v>
      </c>
      <c r="G36" s="35">
        <v>29</v>
      </c>
      <c r="H36" s="35">
        <v>4</v>
      </c>
      <c r="I36" s="35">
        <v>0</v>
      </c>
      <c r="J36" s="35">
        <v>3</v>
      </c>
      <c r="K36" s="35">
        <v>7</v>
      </c>
      <c r="L36" s="35">
        <v>7</v>
      </c>
      <c r="M36" s="35">
        <v>13</v>
      </c>
      <c r="N36" s="35">
        <v>0</v>
      </c>
      <c r="O36" s="35">
        <v>2</v>
      </c>
      <c r="P36" s="35">
        <v>225</v>
      </c>
      <c r="Q36" s="35">
        <v>461</v>
      </c>
      <c r="R36" s="36">
        <v>0.48810000000000003</v>
      </c>
    </row>
    <row r="37" spans="1:18" s="9" customFormat="1" ht="13.15" customHeight="1" x14ac:dyDescent="0.25">
      <c r="A37" s="48" t="s">
        <v>76</v>
      </c>
      <c r="B37" s="49">
        <f>B36</f>
        <v>121</v>
      </c>
      <c r="C37" s="50" t="s">
        <v>50</v>
      </c>
      <c r="D37" s="51">
        <f>(LARGE(E37:O37,1)-LARGE(E37:O37,2))/P37</f>
        <v>0.17303370786516853</v>
      </c>
      <c r="E37" s="179">
        <f t="shared" ref="E37:K37" si="8">SUM(E35:E36)</f>
        <v>204</v>
      </c>
      <c r="F37" s="180">
        <f t="shared" si="8"/>
        <v>127</v>
      </c>
      <c r="G37" s="52">
        <f>SUM(G35:G36)</f>
        <v>61</v>
      </c>
      <c r="H37" s="52">
        <f>SUM(H35:H36)</f>
        <v>9</v>
      </c>
      <c r="I37" s="52">
        <f t="shared" si="8"/>
        <v>1</v>
      </c>
      <c r="J37" s="52">
        <f t="shared" si="8"/>
        <v>4</v>
      </c>
      <c r="K37" s="52">
        <f t="shared" si="8"/>
        <v>11</v>
      </c>
      <c r="L37" s="52">
        <f t="shared" ref="L37:Q37" si="9">SUM(L35:L36)</f>
        <v>8</v>
      </c>
      <c r="M37" s="52">
        <f t="shared" si="9"/>
        <v>14</v>
      </c>
      <c r="N37" s="52">
        <f t="shared" si="9"/>
        <v>0</v>
      </c>
      <c r="O37" s="52">
        <f t="shared" si="9"/>
        <v>6</v>
      </c>
      <c r="P37" s="52">
        <f t="shared" si="9"/>
        <v>445</v>
      </c>
      <c r="Q37" s="52">
        <f t="shared" si="9"/>
        <v>922</v>
      </c>
      <c r="R37" s="53">
        <f>P37/Q37</f>
        <v>0.48264642082429499</v>
      </c>
    </row>
    <row r="38" spans="1:18" s="9" customFormat="1" ht="13.15" customHeight="1" x14ac:dyDescent="0.25">
      <c r="A38" s="14">
        <v>27</v>
      </c>
      <c r="B38" s="11">
        <v>122</v>
      </c>
      <c r="C38" s="8" t="s">
        <v>123</v>
      </c>
      <c r="D38" s="26">
        <v>0.13904</v>
      </c>
      <c r="E38" s="6">
        <v>87</v>
      </c>
      <c r="F38" s="6">
        <v>61</v>
      </c>
      <c r="G38" s="6">
        <v>21</v>
      </c>
      <c r="H38" s="6">
        <v>0</v>
      </c>
      <c r="I38" s="6">
        <v>0</v>
      </c>
      <c r="J38" s="6">
        <v>0</v>
      </c>
      <c r="K38" s="6">
        <v>2</v>
      </c>
      <c r="L38" s="6">
        <v>5</v>
      </c>
      <c r="M38" s="6">
        <v>8</v>
      </c>
      <c r="N38" s="6">
        <v>0</v>
      </c>
      <c r="O38" s="6">
        <v>3</v>
      </c>
      <c r="P38" s="6">
        <v>187</v>
      </c>
      <c r="Q38" s="6">
        <v>396</v>
      </c>
      <c r="R38" s="23">
        <v>0.47220000000000001</v>
      </c>
    </row>
    <row r="39" spans="1:18" s="9" customFormat="1" ht="13.15" customHeight="1" x14ac:dyDescent="0.25">
      <c r="A39" s="31">
        <v>28</v>
      </c>
      <c r="B39" s="32">
        <v>122</v>
      </c>
      <c r="C39" s="33" t="s">
        <v>13</v>
      </c>
      <c r="D39" s="34">
        <v>0.14563000000000001</v>
      </c>
      <c r="E39" s="35">
        <v>83</v>
      </c>
      <c r="F39" s="35">
        <v>53</v>
      </c>
      <c r="G39" s="35">
        <v>41</v>
      </c>
      <c r="H39" s="35">
        <v>4</v>
      </c>
      <c r="I39" s="35">
        <v>1</v>
      </c>
      <c r="J39" s="35">
        <v>2</v>
      </c>
      <c r="K39" s="35">
        <v>6</v>
      </c>
      <c r="L39" s="35">
        <v>2</v>
      </c>
      <c r="M39" s="35">
        <v>5</v>
      </c>
      <c r="N39" s="35">
        <v>0</v>
      </c>
      <c r="O39" s="35">
        <v>9</v>
      </c>
      <c r="P39" s="35">
        <v>206</v>
      </c>
      <c r="Q39" s="35">
        <v>395</v>
      </c>
      <c r="R39" s="36">
        <v>0.52149999999999996</v>
      </c>
    </row>
    <row r="40" spans="1:18" s="9" customFormat="1" ht="13.15" customHeight="1" x14ac:dyDescent="0.25">
      <c r="A40" s="48" t="s">
        <v>76</v>
      </c>
      <c r="B40" s="49">
        <f>B39</f>
        <v>122</v>
      </c>
      <c r="C40" s="50" t="s">
        <v>50</v>
      </c>
      <c r="D40" s="51">
        <f>(LARGE(E40:O40,1)-LARGE(E40:O40,2))/P40</f>
        <v>0.14249363867684478</v>
      </c>
      <c r="E40" s="179">
        <f t="shared" ref="E40:K40" si="10">SUM(E38:E39)</f>
        <v>170</v>
      </c>
      <c r="F40" s="180">
        <f t="shared" si="10"/>
        <v>114</v>
      </c>
      <c r="G40" s="52">
        <f>SUM(G38:G39)</f>
        <v>62</v>
      </c>
      <c r="H40" s="52">
        <f>SUM(H38:H39)</f>
        <v>4</v>
      </c>
      <c r="I40" s="52">
        <f t="shared" si="10"/>
        <v>1</v>
      </c>
      <c r="J40" s="52">
        <f t="shared" si="10"/>
        <v>2</v>
      </c>
      <c r="K40" s="52">
        <f t="shared" si="10"/>
        <v>8</v>
      </c>
      <c r="L40" s="52">
        <f t="shared" ref="L40:Q40" si="11">SUM(L38:L39)</f>
        <v>7</v>
      </c>
      <c r="M40" s="52">
        <f t="shared" si="11"/>
        <v>13</v>
      </c>
      <c r="N40" s="52">
        <f t="shared" si="11"/>
        <v>0</v>
      </c>
      <c r="O40" s="52">
        <f t="shared" si="11"/>
        <v>12</v>
      </c>
      <c r="P40" s="52">
        <f t="shared" si="11"/>
        <v>393</v>
      </c>
      <c r="Q40" s="52">
        <f t="shared" si="11"/>
        <v>791</v>
      </c>
      <c r="R40" s="53">
        <f>P40/Q40</f>
        <v>0.4968394437420986</v>
      </c>
    </row>
    <row r="41" spans="1:18" s="9" customFormat="1" ht="13.15" customHeight="1" x14ac:dyDescent="0.25">
      <c r="A41" s="14">
        <v>29</v>
      </c>
      <c r="B41" s="11">
        <v>123</v>
      </c>
      <c r="C41" s="8" t="s">
        <v>123</v>
      </c>
      <c r="D41" s="26">
        <v>0.18604999999999999</v>
      </c>
      <c r="E41" s="6">
        <v>126</v>
      </c>
      <c r="F41" s="6">
        <v>78</v>
      </c>
      <c r="G41" s="6">
        <v>24</v>
      </c>
      <c r="H41" s="6">
        <v>6</v>
      </c>
      <c r="I41" s="6">
        <v>1</v>
      </c>
      <c r="J41" s="6">
        <v>6</v>
      </c>
      <c r="K41" s="6">
        <v>7</v>
      </c>
      <c r="L41" s="6">
        <v>1</v>
      </c>
      <c r="M41" s="6">
        <v>5</v>
      </c>
      <c r="N41" s="6">
        <v>0</v>
      </c>
      <c r="O41" s="6">
        <v>4</v>
      </c>
      <c r="P41" s="6">
        <v>258</v>
      </c>
      <c r="Q41" s="6">
        <v>593</v>
      </c>
      <c r="R41" s="23">
        <v>0.43509999999999999</v>
      </c>
    </row>
    <row r="42" spans="1:18" s="9" customFormat="1" ht="13.15" customHeight="1" x14ac:dyDescent="0.25">
      <c r="A42" s="31">
        <v>30</v>
      </c>
      <c r="B42" s="32">
        <v>123</v>
      </c>
      <c r="C42" s="33" t="s">
        <v>13</v>
      </c>
      <c r="D42" s="34">
        <v>0.14337</v>
      </c>
      <c r="E42" s="35">
        <v>123</v>
      </c>
      <c r="F42" s="35">
        <v>83</v>
      </c>
      <c r="G42" s="35">
        <v>33</v>
      </c>
      <c r="H42" s="35">
        <v>6</v>
      </c>
      <c r="I42" s="35">
        <v>2</v>
      </c>
      <c r="J42" s="35">
        <v>8</v>
      </c>
      <c r="K42" s="35">
        <v>10</v>
      </c>
      <c r="L42" s="35">
        <v>3</v>
      </c>
      <c r="M42" s="35">
        <v>5</v>
      </c>
      <c r="N42" s="35">
        <v>1</v>
      </c>
      <c r="O42" s="35">
        <v>5</v>
      </c>
      <c r="P42" s="35">
        <v>279</v>
      </c>
      <c r="Q42" s="35">
        <v>593</v>
      </c>
      <c r="R42" s="36">
        <v>0.47049999999999997</v>
      </c>
    </row>
    <row r="43" spans="1:18" s="9" customFormat="1" ht="13.15" customHeight="1" x14ac:dyDescent="0.25">
      <c r="A43" s="14">
        <v>31</v>
      </c>
      <c r="B43" s="11">
        <v>123</v>
      </c>
      <c r="C43" s="8" t="s">
        <v>14</v>
      </c>
      <c r="D43" s="26">
        <v>0.13475000000000001</v>
      </c>
      <c r="E43" s="6">
        <v>115</v>
      </c>
      <c r="F43" s="6">
        <v>77</v>
      </c>
      <c r="G43" s="6">
        <v>45</v>
      </c>
      <c r="H43" s="6">
        <v>4</v>
      </c>
      <c r="I43" s="6">
        <v>1</v>
      </c>
      <c r="J43" s="6">
        <v>6</v>
      </c>
      <c r="K43" s="6">
        <v>7</v>
      </c>
      <c r="L43" s="6">
        <v>8</v>
      </c>
      <c r="M43" s="6">
        <v>14</v>
      </c>
      <c r="N43" s="6">
        <v>0</v>
      </c>
      <c r="O43" s="6">
        <v>5</v>
      </c>
      <c r="P43" s="6">
        <v>282</v>
      </c>
      <c r="Q43" s="6">
        <v>592</v>
      </c>
      <c r="R43" s="23">
        <v>0.47639999999999999</v>
      </c>
    </row>
    <row r="44" spans="1:18" s="9" customFormat="1" ht="13.15" customHeight="1" x14ac:dyDescent="0.25">
      <c r="A44" s="48" t="s">
        <v>76</v>
      </c>
      <c r="B44" s="49">
        <f>B43</f>
        <v>123</v>
      </c>
      <c r="C44" s="50" t="s">
        <v>51</v>
      </c>
      <c r="D44" s="51">
        <f>(LARGE(E44:O44,1)-LARGE(E44:O44,2))/P44</f>
        <v>0.15384615384615385</v>
      </c>
      <c r="E44" s="179">
        <f t="shared" ref="E44:K44" si="12">SUM(E41:E43)</f>
        <v>364</v>
      </c>
      <c r="F44" s="180">
        <f t="shared" si="12"/>
        <v>238</v>
      </c>
      <c r="G44" s="52">
        <f>SUM(G41:G43)</f>
        <v>102</v>
      </c>
      <c r="H44" s="52">
        <f>SUM(H41:H43)</f>
        <v>16</v>
      </c>
      <c r="I44" s="52">
        <f t="shared" si="12"/>
        <v>4</v>
      </c>
      <c r="J44" s="52">
        <f t="shared" si="12"/>
        <v>20</v>
      </c>
      <c r="K44" s="52">
        <f t="shared" si="12"/>
        <v>24</v>
      </c>
      <c r="L44" s="52">
        <f t="shared" ref="L44:Q44" si="13">SUM(L41:L43)</f>
        <v>12</v>
      </c>
      <c r="M44" s="52">
        <f>SUM(M41:M43)</f>
        <v>24</v>
      </c>
      <c r="N44" s="52">
        <f t="shared" si="13"/>
        <v>1</v>
      </c>
      <c r="O44" s="52">
        <f t="shared" si="13"/>
        <v>14</v>
      </c>
      <c r="P44" s="52">
        <f t="shared" si="13"/>
        <v>819</v>
      </c>
      <c r="Q44" s="52">
        <f t="shared" si="13"/>
        <v>1778</v>
      </c>
      <c r="R44" s="53">
        <f>P44/Q44</f>
        <v>0.46062992125984253</v>
      </c>
    </row>
    <row r="45" spans="1:18" s="9" customFormat="1" ht="13.15" customHeight="1" x14ac:dyDescent="0.25">
      <c r="A45" s="31">
        <v>32</v>
      </c>
      <c r="B45" s="32">
        <v>124</v>
      </c>
      <c r="C45" s="33" t="s">
        <v>123</v>
      </c>
      <c r="D45" s="34">
        <v>0.14243</v>
      </c>
      <c r="E45" s="35">
        <v>140</v>
      </c>
      <c r="F45" s="35">
        <v>92</v>
      </c>
      <c r="G45" s="35">
        <v>63</v>
      </c>
      <c r="H45" s="35">
        <v>5</v>
      </c>
      <c r="I45" s="35">
        <v>2</v>
      </c>
      <c r="J45" s="35">
        <v>5</v>
      </c>
      <c r="K45" s="35">
        <v>5</v>
      </c>
      <c r="L45" s="35">
        <v>2</v>
      </c>
      <c r="M45" s="35">
        <v>15</v>
      </c>
      <c r="N45" s="35">
        <v>0</v>
      </c>
      <c r="O45" s="35">
        <v>8</v>
      </c>
      <c r="P45" s="35">
        <v>337</v>
      </c>
      <c r="Q45" s="35">
        <v>681</v>
      </c>
      <c r="R45" s="36">
        <v>0.49490000000000001</v>
      </c>
    </row>
    <row r="46" spans="1:18" s="9" customFormat="1" ht="13.15" customHeight="1" x14ac:dyDescent="0.25">
      <c r="A46" s="14">
        <v>33</v>
      </c>
      <c r="B46" s="11">
        <v>124</v>
      </c>
      <c r="C46" s="8" t="s">
        <v>13</v>
      </c>
      <c r="D46" s="26">
        <v>9.2599999999999991E-3</v>
      </c>
      <c r="E46" s="6">
        <v>112</v>
      </c>
      <c r="F46" s="6">
        <v>115</v>
      </c>
      <c r="G46" s="6">
        <v>55</v>
      </c>
      <c r="H46" s="6">
        <v>5</v>
      </c>
      <c r="I46" s="6">
        <v>1</v>
      </c>
      <c r="J46" s="6">
        <v>3</v>
      </c>
      <c r="K46" s="6">
        <v>8</v>
      </c>
      <c r="L46" s="6">
        <v>5</v>
      </c>
      <c r="M46" s="6">
        <v>7</v>
      </c>
      <c r="N46" s="6">
        <v>0</v>
      </c>
      <c r="O46" s="6">
        <v>13</v>
      </c>
      <c r="P46" s="6">
        <v>324</v>
      </c>
      <c r="Q46" s="6">
        <v>681</v>
      </c>
      <c r="R46" s="23">
        <v>0.4758</v>
      </c>
    </row>
    <row r="47" spans="1:18" s="9" customFormat="1" ht="13.15" customHeight="1" x14ac:dyDescent="0.25">
      <c r="A47" s="48" t="s">
        <v>76</v>
      </c>
      <c r="B47" s="49">
        <f>B46</f>
        <v>124</v>
      </c>
      <c r="C47" s="50" t="s">
        <v>50</v>
      </c>
      <c r="D47" s="51">
        <f>(LARGE(E47:O47,1)-LARGE(E47:O47,2))/P47</f>
        <v>6.8078668683812404E-2</v>
      </c>
      <c r="E47" s="179">
        <f t="shared" ref="E47:K47" si="14">SUM(E45:E46)</f>
        <v>252</v>
      </c>
      <c r="F47" s="180">
        <f t="shared" si="14"/>
        <v>207</v>
      </c>
      <c r="G47" s="52">
        <f>SUM(G45:G46)</f>
        <v>118</v>
      </c>
      <c r="H47" s="52">
        <f>SUM(H45:H46)</f>
        <v>10</v>
      </c>
      <c r="I47" s="52">
        <f t="shared" si="14"/>
        <v>3</v>
      </c>
      <c r="J47" s="52">
        <f t="shared" si="14"/>
        <v>8</v>
      </c>
      <c r="K47" s="52">
        <f t="shared" si="14"/>
        <v>13</v>
      </c>
      <c r="L47" s="52">
        <f t="shared" ref="L47:Q47" si="15">SUM(L45:L46)</f>
        <v>7</v>
      </c>
      <c r="M47" s="52">
        <f t="shared" si="15"/>
        <v>22</v>
      </c>
      <c r="N47" s="52">
        <f t="shared" si="15"/>
        <v>0</v>
      </c>
      <c r="O47" s="52">
        <f t="shared" si="15"/>
        <v>21</v>
      </c>
      <c r="P47" s="52">
        <f t="shared" si="15"/>
        <v>661</v>
      </c>
      <c r="Q47" s="52">
        <f t="shared" si="15"/>
        <v>1362</v>
      </c>
      <c r="R47" s="53">
        <f>P47/Q47</f>
        <v>0.48531571218795888</v>
      </c>
    </row>
    <row r="48" spans="1:18" s="9" customFormat="1" ht="13.15" customHeight="1" x14ac:dyDescent="0.25">
      <c r="A48" s="31">
        <v>34</v>
      </c>
      <c r="B48" s="32">
        <v>125</v>
      </c>
      <c r="C48" s="33" t="s">
        <v>123</v>
      </c>
      <c r="D48" s="34">
        <v>0.19485</v>
      </c>
      <c r="E48" s="35">
        <v>124</v>
      </c>
      <c r="F48" s="35">
        <v>71</v>
      </c>
      <c r="G48" s="35">
        <v>38</v>
      </c>
      <c r="H48" s="35">
        <v>7</v>
      </c>
      <c r="I48" s="35">
        <v>1</v>
      </c>
      <c r="J48" s="35">
        <v>1</v>
      </c>
      <c r="K48" s="35">
        <v>11</v>
      </c>
      <c r="L48" s="35">
        <v>3</v>
      </c>
      <c r="M48" s="35">
        <v>11</v>
      </c>
      <c r="N48" s="35">
        <v>0</v>
      </c>
      <c r="O48" s="35">
        <v>5</v>
      </c>
      <c r="P48" s="35">
        <v>272</v>
      </c>
      <c r="Q48" s="35">
        <v>543</v>
      </c>
      <c r="R48" s="36">
        <v>0.50090000000000001</v>
      </c>
    </row>
    <row r="49" spans="1:18" s="9" customFormat="1" ht="13.15" customHeight="1" x14ac:dyDescent="0.25">
      <c r="A49" s="14">
        <v>35</v>
      </c>
      <c r="B49" s="11">
        <v>125</v>
      </c>
      <c r="C49" s="8" t="s">
        <v>13</v>
      </c>
      <c r="D49" s="26">
        <v>0.04</v>
      </c>
      <c r="E49" s="6">
        <v>114</v>
      </c>
      <c r="F49" s="6">
        <v>103</v>
      </c>
      <c r="G49" s="6">
        <v>33</v>
      </c>
      <c r="H49" s="6">
        <v>3</v>
      </c>
      <c r="I49" s="6">
        <v>3</v>
      </c>
      <c r="J49" s="6">
        <v>1</v>
      </c>
      <c r="K49" s="6">
        <v>4</v>
      </c>
      <c r="L49" s="6">
        <v>1</v>
      </c>
      <c r="M49" s="6">
        <v>7</v>
      </c>
      <c r="N49" s="6">
        <v>0</v>
      </c>
      <c r="O49" s="6">
        <v>6</v>
      </c>
      <c r="P49" s="6">
        <v>275</v>
      </c>
      <c r="Q49" s="6">
        <v>543</v>
      </c>
      <c r="R49" s="23">
        <v>0.50639999999999996</v>
      </c>
    </row>
    <row r="50" spans="1:18" s="9" customFormat="1" ht="13.15" customHeight="1" x14ac:dyDescent="0.25">
      <c r="A50" s="31">
        <v>36</v>
      </c>
      <c r="B50" s="32">
        <v>125</v>
      </c>
      <c r="C50" s="33" t="s">
        <v>14</v>
      </c>
      <c r="D50" s="34">
        <v>0.11881</v>
      </c>
      <c r="E50" s="35">
        <v>129</v>
      </c>
      <c r="F50" s="35">
        <v>93</v>
      </c>
      <c r="G50" s="35">
        <v>41</v>
      </c>
      <c r="H50" s="35">
        <v>5</v>
      </c>
      <c r="I50" s="35">
        <v>1</v>
      </c>
      <c r="J50" s="35">
        <v>1</v>
      </c>
      <c r="K50" s="35">
        <v>8</v>
      </c>
      <c r="L50" s="35">
        <v>6</v>
      </c>
      <c r="M50" s="35">
        <v>10</v>
      </c>
      <c r="N50" s="35">
        <v>0</v>
      </c>
      <c r="O50" s="35">
        <v>9</v>
      </c>
      <c r="P50" s="35">
        <v>303</v>
      </c>
      <c r="Q50" s="35">
        <v>543</v>
      </c>
      <c r="R50" s="36">
        <v>0.55799999999999994</v>
      </c>
    </row>
    <row r="51" spans="1:18" s="9" customFormat="1" ht="13.15" customHeight="1" x14ac:dyDescent="0.25">
      <c r="A51" s="48" t="s">
        <v>76</v>
      </c>
      <c r="B51" s="49">
        <f>B50</f>
        <v>125</v>
      </c>
      <c r="C51" s="50" t="s">
        <v>51</v>
      </c>
      <c r="D51" s="51">
        <f>(LARGE(E51:O51,1)-LARGE(E51:O51,2))/P51</f>
        <v>0.11764705882352941</v>
      </c>
      <c r="E51" s="179">
        <f t="shared" ref="E51:K51" si="16">SUM(E48:E50)</f>
        <v>367</v>
      </c>
      <c r="F51" s="180">
        <f t="shared" si="16"/>
        <v>267</v>
      </c>
      <c r="G51" s="52">
        <f>SUM(G48:G50)</f>
        <v>112</v>
      </c>
      <c r="H51" s="52">
        <f>SUM(H48:H50)</f>
        <v>15</v>
      </c>
      <c r="I51" s="52">
        <f t="shared" si="16"/>
        <v>5</v>
      </c>
      <c r="J51" s="52">
        <f t="shared" si="16"/>
        <v>3</v>
      </c>
      <c r="K51" s="52">
        <f t="shared" si="16"/>
        <v>23</v>
      </c>
      <c r="L51" s="52">
        <f t="shared" ref="L51:Q51" si="17">SUM(L48:L50)</f>
        <v>10</v>
      </c>
      <c r="M51" s="52">
        <f t="shared" si="17"/>
        <v>28</v>
      </c>
      <c r="N51" s="52">
        <f t="shared" si="17"/>
        <v>0</v>
      </c>
      <c r="O51" s="52">
        <f t="shared" si="17"/>
        <v>20</v>
      </c>
      <c r="P51" s="52">
        <f t="shared" si="17"/>
        <v>850</v>
      </c>
      <c r="Q51" s="52">
        <f t="shared" si="17"/>
        <v>1629</v>
      </c>
      <c r="R51" s="53">
        <f>P51/Q51</f>
        <v>0.52179251074278699</v>
      </c>
    </row>
    <row r="52" spans="1:18" s="9" customFormat="1" ht="13.15" customHeight="1" x14ac:dyDescent="0.25">
      <c r="A52" s="14">
        <v>37</v>
      </c>
      <c r="B52" s="11">
        <v>126</v>
      </c>
      <c r="C52" s="8" t="s">
        <v>123</v>
      </c>
      <c r="D52" s="26">
        <v>9.6210000000000004E-2</v>
      </c>
      <c r="E52" s="6">
        <v>153</v>
      </c>
      <c r="F52" s="6">
        <v>120</v>
      </c>
      <c r="G52" s="6">
        <v>31</v>
      </c>
      <c r="H52" s="6">
        <v>3</v>
      </c>
      <c r="I52" s="6">
        <v>1</v>
      </c>
      <c r="J52" s="6">
        <v>6</v>
      </c>
      <c r="K52" s="6">
        <v>12</v>
      </c>
      <c r="L52" s="6">
        <v>0</v>
      </c>
      <c r="M52" s="6">
        <v>5</v>
      </c>
      <c r="N52" s="6">
        <v>0</v>
      </c>
      <c r="O52" s="6">
        <v>12</v>
      </c>
      <c r="P52" s="6">
        <v>343</v>
      </c>
      <c r="Q52" s="6">
        <v>649</v>
      </c>
      <c r="R52" s="23">
        <v>0.52849999999999997</v>
      </c>
    </row>
    <row r="53" spans="1:18" s="9" customFormat="1" ht="13.15" customHeight="1" x14ac:dyDescent="0.25">
      <c r="A53" s="31">
        <v>38</v>
      </c>
      <c r="B53" s="32">
        <v>126</v>
      </c>
      <c r="C53" s="33" t="s">
        <v>13</v>
      </c>
      <c r="D53" s="34">
        <v>0.17918999999999999</v>
      </c>
      <c r="E53" s="35">
        <v>164</v>
      </c>
      <c r="F53" s="35">
        <v>102</v>
      </c>
      <c r="G53" s="35">
        <v>40</v>
      </c>
      <c r="H53" s="35">
        <v>2</v>
      </c>
      <c r="I53" s="35">
        <v>1</v>
      </c>
      <c r="J53" s="35">
        <v>4</v>
      </c>
      <c r="K53" s="35">
        <v>9</v>
      </c>
      <c r="L53" s="35">
        <v>4</v>
      </c>
      <c r="M53" s="35">
        <v>10</v>
      </c>
      <c r="N53" s="35">
        <v>1</v>
      </c>
      <c r="O53" s="35">
        <v>9</v>
      </c>
      <c r="P53" s="35">
        <v>346</v>
      </c>
      <c r="Q53" s="35">
        <v>649</v>
      </c>
      <c r="R53" s="36">
        <v>0.53310000000000002</v>
      </c>
    </row>
    <row r="54" spans="1:18" s="9" customFormat="1" ht="13.15" customHeight="1" x14ac:dyDescent="0.25">
      <c r="A54" s="48" t="s">
        <v>76</v>
      </c>
      <c r="B54" s="49">
        <f>B53</f>
        <v>126</v>
      </c>
      <c r="C54" s="50" t="s">
        <v>50</v>
      </c>
      <c r="D54" s="51">
        <f>(LARGE(E54:O54,1)-LARGE(E54:O54,2))/P54</f>
        <v>0.13788098693759071</v>
      </c>
      <c r="E54" s="179">
        <f t="shared" ref="E54:K54" si="18">SUM(E52:E53)</f>
        <v>317</v>
      </c>
      <c r="F54" s="180">
        <f t="shared" si="18"/>
        <v>222</v>
      </c>
      <c r="G54" s="52">
        <f>SUM(G52:G53)</f>
        <v>71</v>
      </c>
      <c r="H54" s="52">
        <f>SUM(H52:H53)</f>
        <v>5</v>
      </c>
      <c r="I54" s="52">
        <f t="shared" si="18"/>
        <v>2</v>
      </c>
      <c r="J54" s="52">
        <f t="shared" si="18"/>
        <v>10</v>
      </c>
      <c r="K54" s="52">
        <f t="shared" si="18"/>
        <v>21</v>
      </c>
      <c r="L54" s="52">
        <f t="shared" ref="L54:Q54" si="19">SUM(L52:L53)</f>
        <v>4</v>
      </c>
      <c r="M54" s="52">
        <f t="shared" si="19"/>
        <v>15</v>
      </c>
      <c r="N54" s="52">
        <f t="shared" si="19"/>
        <v>1</v>
      </c>
      <c r="O54" s="52">
        <f t="shared" si="19"/>
        <v>21</v>
      </c>
      <c r="P54" s="52">
        <f t="shared" si="19"/>
        <v>689</v>
      </c>
      <c r="Q54" s="52">
        <f t="shared" si="19"/>
        <v>1298</v>
      </c>
      <c r="R54" s="53">
        <f>P54/Q54</f>
        <v>0.53081664098613246</v>
      </c>
    </row>
    <row r="55" spans="1:18" s="9" customFormat="1" ht="13.15" customHeight="1" x14ac:dyDescent="0.25">
      <c r="A55" s="14">
        <v>39</v>
      </c>
      <c r="B55" s="11">
        <v>127</v>
      </c>
      <c r="C55" s="8" t="s">
        <v>123</v>
      </c>
      <c r="D55" s="26">
        <v>7.2919999999999999E-2</v>
      </c>
      <c r="E55" s="6">
        <v>141</v>
      </c>
      <c r="F55" s="6">
        <v>169</v>
      </c>
      <c r="G55" s="6">
        <v>24</v>
      </c>
      <c r="H55" s="6">
        <v>4</v>
      </c>
      <c r="I55" s="6">
        <v>4</v>
      </c>
      <c r="J55" s="6">
        <v>7</v>
      </c>
      <c r="K55" s="6">
        <v>13</v>
      </c>
      <c r="L55" s="6">
        <v>2</v>
      </c>
      <c r="M55" s="6">
        <v>11</v>
      </c>
      <c r="N55" s="6">
        <v>1</v>
      </c>
      <c r="O55" s="6">
        <v>8</v>
      </c>
      <c r="P55" s="6">
        <v>384</v>
      </c>
      <c r="Q55" s="6">
        <v>705</v>
      </c>
      <c r="R55" s="23">
        <v>0.54469999999999996</v>
      </c>
    </row>
    <row r="56" spans="1:18" s="9" customFormat="1" ht="13.15" customHeight="1" x14ac:dyDescent="0.25">
      <c r="A56" s="31">
        <v>40</v>
      </c>
      <c r="B56" s="32">
        <v>127</v>
      </c>
      <c r="C56" s="33" t="s">
        <v>13</v>
      </c>
      <c r="D56" s="34">
        <v>4.1180000000000001E-2</v>
      </c>
      <c r="E56" s="35">
        <v>142</v>
      </c>
      <c r="F56" s="35">
        <v>128</v>
      </c>
      <c r="G56" s="35">
        <v>30</v>
      </c>
      <c r="H56" s="35">
        <v>5</v>
      </c>
      <c r="I56" s="35">
        <v>1</v>
      </c>
      <c r="J56" s="35">
        <v>5</v>
      </c>
      <c r="K56" s="35">
        <v>10</v>
      </c>
      <c r="L56" s="35">
        <v>5</v>
      </c>
      <c r="M56" s="35">
        <v>12</v>
      </c>
      <c r="N56" s="35">
        <v>0</v>
      </c>
      <c r="O56" s="35">
        <v>2</v>
      </c>
      <c r="P56" s="35">
        <v>340</v>
      </c>
      <c r="Q56" s="35">
        <v>705</v>
      </c>
      <c r="R56" s="36">
        <v>0.48229999999999995</v>
      </c>
    </row>
    <row r="57" spans="1:18" s="9" customFormat="1" ht="13.15" customHeight="1" x14ac:dyDescent="0.25">
      <c r="A57" s="48" t="s">
        <v>76</v>
      </c>
      <c r="B57" s="49">
        <f>B56</f>
        <v>127</v>
      </c>
      <c r="C57" s="50" t="s">
        <v>50</v>
      </c>
      <c r="D57" s="51">
        <f>(LARGE(E57:O57,1)-LARGE(E57:O57,2))/P57</f>
        <v>1.9337016574585635E-2</v>
      </c>
      <c r="E57" s="180">
        <f t="shared" ref="E57:K57" si="20">SUM(E55:E56)</f>
        <v>283</v>
      </c>
      <c r="F57" s="179">
        <f t="shared" si="20"/>
        <v>297</v>
      </c>
      <c r="G57" s="52">
        <f>SUM(G55:G56)</f>
        <v>54</v>
      </c>
      <c r="H57" s="52">
        <f>SUM(H55:H56)</f>
        <v>9</v>
      </c>
      <c r="I57" s="52">
        <f t="shared" si="20"/>
        <v>5</v>
      </c>
      <c r="J57" s="52">
        <f t="shared" si="20"/>
        <v>12</v>
      </c>
      <c r="K57" s="52">
        <f t="shared" si="20"/>
        <v>23</v>
      </c>
      <c r="L57" s="52">
        <f t="shared" ref="L57:Q57" si="21">SUM(L55:L56)</f>
        <v>7</v>
      </c>
      <c r="M57" s="52">
        <f t="shared" si="21"/>
        <v>23</v>
      </c>
      <c r="N57" s="52">
        <f t="shared" si="21"/>
        <v>1</v>
      </c>
      <c r="O57" s="52">
        <f t="shared" si="21"/>
        <v>10</v>
      </c>
      <c r="P57" s="52">
        <f t="shared" si="21"/>
        <v>724</v>
      </c>
      <c r="Q57" s="52">
        <f t="shared" si="21"/>
        <v>1410</v>
      </c>
      <c r="R57" s="53">
        <f>P57/Q57</f>
        <v>0.5134751773049645</v>
      </c>
    </row>
    <row r="58" spans="1:18" s="9" customFormat="1" ht="13.15" customHeight="1" x14ac:dyDescent="0.25">
      <c r="A58" s="14">
        <v>41</v>
      </c>
      <c r="B58" s="11">
        <v>128</v>
      </c>
      <c r="C58" s="8" t="s">
        <v>123</v>
      </c>
      <c r="D58" s="26">
        <v>2.7400000000000001E-2</v>
      </c>
      <c r="E58" s="6">
        <v>142</v>
      </c>
      <c r="F58" s="6">
        <v>152</v>
      </c>
      <c r="G58" s="6">
        <v>27</v>
      </c>
      <c r="H58" s="6">
        <v>5</v>
      </c>
      <c r="I58" s="6">
        <v>1</v>
      </c>
      <c r="J58" s="6">
        <v>7</v>
      </c>
      <c r="K58" s="6">
        <v>8</v>
      </c>
      <c r="L58" s="6">
        <v>3</v>
      </c>
      <c r="M58" s="6">
        <v>14</v>
      </c>
      <c r="N58" s="6">
        <v>0</v>
      </c>
      <c r="O58" s="6">
        <v>6</v>
      </c>
      <c r="P58" s="6">
        <v>365</v>
      </c>
      <c r="Q58" s="6">
        <v>681</v>
      </c>
      <c r="R58" s="23">
        <v>0.53600000000000003</v>
      </c>
    </row>
    <row r="59" spans="1:18" s="9" customFormat="1" ht="13.15" customHeight="1" x14ac:dyDescent="0.25">
      <c r="A59" s="31">
        <v>42</v>
      </c>
      <c r="B59" s="32">
        <v>128</v>
      </c>
      <c r="C59" s="33" t="s">
        <v>13</v>
      </c>
      <c r="D59" s="34">
        <v>3.3610000000000001E-2</v>
      </c>
      <c r="E59" s="35">
        <v>140</v>
      </c>
      <c r="F59" s="35">
        <v>152</v>
      </c>
      <c r="G59" s="35">
        <v>10</v>
      </c>
      <c r="H59" s="35">
        <v>3</v>
      </c>
      <c r="I59" s="35">
        <v>3</v>
      </c>
      <c r="J59" s="35">
        <v>11</v>
      </c>
      <c r="K59" s="35">
        <v>9</v>
      </c>
      <c r="L59" s="35">
        <v>4</v>
      </c>
      <c r="M59" s="35">
        <v>13</v>
      </c>
      <c r="N59" s="35">
        <v>0</v>
      </c>
      <c r="O59" s="35">
        <v>12</v>
      </c>
      <c r="P59" s="35">
        <v>357</v>
      </c>
      <c r="Q59" s="35">
        <v>681</v>
      </c>
      <c r="R59" s="36">
        <v>0.5242</v>
      </c>
    </row>
    <row r="60" spans="1:18" s="9" customFormat="1" ht="13.15" customHeight="1" x14ac:dyDescent="0.25">
      <c r="A60" s="15">
        <v>43</v>
      </c>
      <c r="B60" s="16">
        <v>128</v>
      </c>
      <c r="C60" s="17" t="s">
        <v>14</v>
      </c>
      <c r="D60" s="27">
        <v>0.10264</v>
      </c>
      <c r="E60" s="161">
        <v>116</v>
      </c>
      <c r="F60" s="161">
        <v>151</v>
      </c>
      <c r="G60" s="161">
        <v>22</v>
      </c>
      <c r="H60" s="161">
        <v>6</v>
      </c>
      <c r="I60" s="161">
        <v>1</v>
      </c>
      <c r="J60" s="161">
        <v>7</v>
      </c>
      <c r="K60" s="161">
        <v>11</v>
      </c>
      <c r="L60" s="18">
        <v>4</v>
      </c>
      <c r="M60" s="18">
        <v>11</v>
      </c>
      <c r="N60" s="18">
        <v>0</v>
      </c>
      <c r="O60" s="18">
        <v>12</v>
      </c>
      <c r="P60" s="18">
        <v>341</v>
      </c>
      <c r="Q60" s="18">
        <v>681</v>
      </c>
      <c r="R60" s="24">
        <v>0.50070000000000003</v>
      </c>
    </row>
    <row r="61" spans="1:18" s="9" customFormat="1" ht="13.15" customHeight="1" x14ac:dyDescent="0.25">
      <c r="A61" s="61">
        <v>44</v>
      </c>
      <c r="B61" s="62">
        <v>128</v>
      </c>
      <c r="C61" s="63" t="s">
        <v>15</v>
      </c>
      <c r="D61" s="64">
        <v>4.4940000000000001E-2</v>
      </c>
      <c r="E61" s="65">
        <v>133</v>
      </c>
      <c r="F61" s="65">
        <v>149</v>
      </c>
      <c r="G61" s="65">
        <v>18</v>
      </c>
      <c r="H61" s="65">
        <v>3</v>
      </c>
      <c r="I61" s="65">
        <v>4</v>
      </c>
      <c r="J61" s="65">
        <v>6</v>
      </c>
      <c r="K61" s="65">
        <v>15</v>
      </c>
      <c r="L61" s="65">
        <v>12</v>
      </c>
      <c r="M61" s="65">
        <v>12</v>
      </c>
      <c r="N61" s="65">
        <v>0</v>
      </c>
      <c r="O61" s="65">
        <v>4</v>
      </c>
      <c r="P61" s="65">
        <v>356</v>
      </c>
      <c r="Q61" s="65">
        <v>680</v>
      </c>
      <c r="R61" s="66">
        <v>0.52349999999999997</v>
      </c>
    </row>
    <row r="62" spans="1:18" s="9" customFormat="1" ht="13.15" customHeight="1" x14ac:dyDescent="0.25">
      <c r="A62" s="14">
        <v>45</v>
      </c>
      <c r="B62" s="11">
        <v>128</v>
      </c>
      <c r="C62" s="8" t="s">
        <v>16</v>
      </c>
      <c r="D62" s="26">
        <v>0.11874999999999999</v>
      </c>
      <c r="E62" s="6">
        <v>110</v>
      </c>
      <c r="F62" s="6">
        <v>148</v>
      </c>
      <c r="G62" s="6">
        <v>29</v>
      </c>
      <c r="H62" s="6">
        <v>3</v>
      </c>
      <c r="I62" s="6">
        <v>1</v>
      </c>
      <c r="J62" s="6">
        <v>4</v>
      </c>
      <c r="K62" s="6">
        <v>11</v>
      </c>
      <c r="L62" s="6">
        <v>1</v>
      </c>
      <c r="M62" s="6">
        <v>7</v>
      </c>
      <c r="N62" s="6">
        <v>0</v>
      </c>
      <c r="O62" s="6">
        <v>6</v>
      </c>
      <c r="P62" s="6">
        <v>320</v>
      </c>
      <c r="Q62" s="6">
        <v>680</v>
      </c>
      <c r="R62" s="23">
        <v>0.47060000000000002</v>
      </c>
    </row>
    <row r="63" spans="1:18" s="9" customFormat="1" ht="13.15" customHeight="1" x14ac:dyDescent="0.25">
      <c r="A63" s="31">
        <v>46</v>
      </c>
      <c r="B63" s="32">
        <v>128</v>
      </c>
      <c r="C63" s="33" t="s">
        <v>17</v>
      </c>
      <c r="D63" s="34">
        <v>8.7500000000000008E-3</v>
      </c>
      <c r="E63" s="35">
        <v>131</v>
      </c>
      <c r="F63" s="35">
        <v>128</v>
      </c>
      <c r="G63" s="35">
        <v>25</v>
      </c>
      <c r="H63" s="35">
        <v>9</v>
      </c>
      <c r="I63" s="35">
        <v>3</v>
      </c>
      <c r="J63" s="35">
        <v>4</v>
      </c>
      <c r="K63" s="35">
        <v>13</v>
      </c>
      <c r="L63" s="35">
        <v>5</v>
      </c>
      <c r="M63" s="35">
        <v>11</v>
      </c>
      <c r="N63" s="35">
        <v>0</v>
      </c>
      <c r="O63" s="35">
        <v>14</v>
      </c>
      <c r="P63" s="35">
        <v>343</v>
      </c>
      <c r="Q63" s="35">
        <v>680</v>
      </c>
      <c r="R63" s="36">
        <v>0.50439999999999996</v>
      </c>
    </row>
    <row r="64" spans="1:18" s="9" customFormat="1" ht="13.15" customHeight="1" x14ac:dyDescent="0.25">
      <c r="A64" s="48" t="s">
        <v>76</v>
      </c>
      <c r="B64" s="49">
        <f>B63</f>
        <v>128</v>
      </c>
      <c r="C64" s="50" t="s">
        <v>52</v>
      </c>
      <c r="D64" s="51">
        <f>(LARGE(E64:O64,1)-LARGE(E64:O64,2))/P64</f>
        <v>5.1873198847262249E-2</v>
      </c>
      <c r="E64" s="180">
        <f t="shared" ref="E64:K64" si="22">SUM(E58:E63)</f>
        <v>772</v>
      </c>
      <c r="F64" s="179">
        <f t="shared" si="22"/>
        <v>880</v>
      </c>
      <c r="G64" s="52">
        <f>SUM(G58:G63)</f>
        <v>131</v>
      </c>
      <c r="H64" s="52">
        <f>SUM(H58:H63)</f>
        <v>29</v>
      </c>
      <c r="I64" s="52">
        <f t="shared" si="22"/>
        <v>13</v>
      </c>
      <c r="J64" s="52">
        <f t="shared" si="22"/>
        <v>39</v>
      </c>
      <c r="K64" s="52">
        <f t="shared" si="22"/>
        <v>67</v>
      </c>
      <c r="L64" s="52">
        <f t="shared" ref="L64:Q64" si="23">SUM(L58:L63)</f>
        <v>29</v>
      </c>
      <c r="M64" s="52">
        <f t="shared" si="23"/>
        <v>68</v>
      </c>
      <c r="N64" s="52">
        <f t="shared" si="23"/>
        <v>0</v>
      </c>
      <c r="O64" s="52">
        <f t="shared" si="23"/>
        <v>54</v>
      </c>
      <c r="P64" s="52">
        <f t="shared" si="23"/>
        <v>2082</v>
      </c>
      <c r="Q64" s="52">
        <f t="shared" si="23"/>
        <v>4083</v>
      </c>
      <c r="R64" s="53">
        <f>P64/Q64</f>
        <v>0.50991917707567969</v>
      </c>
    </row>
    <row r="65" spans="1:18" s="9" customFormat="1" ht="13.15" customHeight="1" x14ac:dyDescent="0.25">
      <c r="A65" s="14">
        <v>47</v>
      </c>
      <c r="B65" s="11">
        <v>129</v>
      </c>
      <c r="C65" s="8" t="s">
        <v>123</v>
      </c>
      <c r="D65" s="26">
        <v>0.10027</v>
      </c>
      <c r="E65" s="6">
        <v>167</v>
      </c>
      <c r="F65" s="6">
        <v>130</v>
      </c>
      <c r="G65" s="6">
        <v>14</v>
      </c>
      <c r="H65" s="6">
        <v>7</v>
      </c>
      <c r="I65" s="6">
        <v>3</v>
      </c>
      <c r="J65" s="6">
        <v>6</v>
      </c>
      <c r="K65" s="6">
        <v>14</v>
      </c>
      <c r="L65" s="6">
        <v>4</v>
      </c>
      <c r="M65" s="6">
        <v>11</v>
      </c>
      <c r="N65" s="6">
        <v>0</v>
      </c>
      <c r="O65" s="6">
        <v>13</v>
      </c>
      <c r="P65" s="6">
        <v>369</v>
      </c>
      <c r="Q65" s="6">
        <v>666</v>
      </c>
      <c r="R65" s="23">
        <v>0.55409999999999993</v>
      </c>
    </row>
    <row r="66" spans="1:18" s="9" customFormat="1" ht="13.15" customHeight="1" x14ac:dyDescent="0.25">
      <c r="A66" s="31">
        <v>48</v>
      </c>
      <c r="B66" s="32">
        <v>129</v>
      </c>
      <c r="C66" s="33" t="s">
        <v>13</v>
      </c>
      <c r="D66" s="34">
        <v>0.17344000000000001</v>
      </c>
      <c r="E66" s="35">
        <v>179</v>
      </c>
      <c r="F66" s="35">
        <v>115</v>
      </c>
      <c r="G66" s="35">
        <v>22</v>
      </c>
      <c r="H66" s="35">
        <v>6</v>
      </c>
      <c r="I66" s="35">
        <v>2</v>
      </c>
      <c r="J66" s="35">
        <v>6</v>
      </c>
      <c r="K66" s="35">
        <v>14</v>
      </c>
      <c r="L66" s="35">
        <v>6</v>
      </c>
      <c r="M66" s="35">
        <v>9</v>
      </c>
      <c r="N66" s="35">
        <v>0</v>
      </c>
      <c r="O66" s="35">
        <v>10</v>
      </c>
      <c r="P66" s="35">
        <v>369</v>
      </c>
      <c r="Q66" s="35">
        <v>666</v>
      </c>
      <c r="R66" s="36">
        <v>0.55409999999999993</v>
      </c>
    </row>
    <row r="67" spans="1:18" s="9" customFormat="1" ht="13.15" customHeight="1" x14ac:dyDescent="0.25">
      <c r="A67" s="14">
        <v>49</v>
      </c>
      <c r="B67" s="11">
        <v>129</v>
      </c>
      <c r="C67" s="8" t="s">
        <v>14</v>
      </c>
      <c r="D67" s="26">
        <v>0.10204000000000001</v>
      </c>
      <c r="E67" s="6">
        <v>154</v>
      </c>
      <c r="F67" s="6">
        <v>119</v>
      </c>
      <c r="G67" s="6">
        <v>17</v>
      </c>
      <c r="H67" s="6">
        <v>3</v>
      </c>
      <c r="I67" s="6">
        <v>1</v>
      </c>
      <c r="J67" s="6">
        <v>8</v>
      </c>
      <c r="K67" s="6">
        <v>13</v>
      </c>
      <c r="L67" s="6">
        <v>7</v>
      </c>
      <c r="M67" s="6">
        <v>12</v>
      </c>
      <c r="N67" s="6">
        <v>0</v>
      </c>
      <c r="O67" s="6">
        <v>9</v>
      </c>
      <c r="P67" s="6">
        <v>343</v>
      </c>
      <c r="Q67" s="6">
        <v>665</v>
      </c>
      <c r="R67" s="23">
        <v>0.51580000000000004</v>
      </c>
    </row>
    <row r="68" spans="1:18" s="9" customFormat="1" ht="13.15" customHeight="1" x14ac:dyDescent="0.25">
      <c r="A68" s="31">
        <v>50</v>
      </c>
      <c r="B68" s="32">
        <v>129</v>
      </c>
      <c r="C68" s="33" t="s">
        <v>15</v>
      </c>
      <c r="D68" s="34">
        <v>0.17660999999999999</v>
      </c>
      <c r="E68" s="35">
        <v>202</v>
      </c>
      <c r="F68" s="35">
        <v>128</v>
      </c>
      <c r="G68" s="35">
        <v>25</v>
      </c>
      <c r="H68" s="35">
        <v>4</v>
      </c>
      <c r="I68" s="35">
        <v>2</v>
      </c>
      <c r="J68" s="35">
        <v>6</v>
      </c>
      <c r="K68" s="35">
        <v>13</v>
      </c>
      <c r="L68" s="35">
        <v>8</v>
      </c>
      <c r="M68" s="35">
        <v>25</v>
      </c>
      <c r="N68" s="35">
        <v>0</v>
      </c>
      <c r="O68" s="35">
        <v>6</v>
      </c>
      <c r="P68" s="35">
        <v>419</v>
      </c>
      <c r="Q68" s="35">
        <v>665</v>
      </c>
      <c r="R68" s="36">
        <v>0.63009999999999999</v>
      </c>
    </row>
    <row r="69" spans="1:18" s="9" customFormat="1" ht="13.15" customHeight="1" x14ac:dyDescent="0.25">
      <c r="A69" s="48" t="s">
        <v>76</v>
      </c>
      <c r="B69" s="49">
        <f>B68</f>
        <v>129</v>
      </c>
      <c r="C69" s="50" t="s">
        <v>53</v>
      </c>
      <c r="D69" s="51">
        <f>(LARGE(E69:O69,1)-LARGE(E69:O69,2))/P69</f>
        <v>0.14000000000000001</v>
      </c>
      <c r="E69" s="179">
        <f t="shared" ref="E69:K69" si="24">SUM(E65:E68)</f>
        <v>702</v>
      </c>
      <c r="F69" s="180">
        <f t="shared" si="24"/>
        <v>492</v>
      </c>
      <c r="G69" s="52">
        <f>SUM(G65:G68)</f>
        <v>78</v>
      </c>
      <c r="H69" s="52">
        <f>SUM(H65:H68)</f>
        <v>20</v>
      </c>
      <c r="I69" s="52">
        <f t="shared" si="24"/>
        <v>8</v>
      </c>
      <c r="J69" s="52">
        <f t="shared" si="24"/>
        <v>26</v>
      </c>
      <c r="K69" s="52">
        <f t="shared" si="24"/>
        <v>54</v>
      </c>
      <c r="L69" s="52">
        <f t="shared" ref="L69:Q69" si="25">SUM(L65:L68)</f>
        <v>25</v>
      </c>
      <c r="M69" s="52">
        <f t="shared" si="25"/>
        <v>57</v>
      </c>
      <c r="N69" s="52">
        <f t="shared" si="25"/>
        <v>0</v>
      </c>
      <c r="O69" s="52">
        <f t="shared" si="25"/>
        <v>38</v>
      </c>
      <c r="P69" s="52">
        <f>SUM(P65:P68)</f>
        <v>1500</v>
      </c>
      <c r="Q69" s="52">
        <f t="shared" si="25"/>
        <v>2662</v>
      </c>
      <c r="R69" s="53">
        <f>P69/Q69</f>
        <v>0.56348610067618332</v>
      </c>
    </row>
    <row r="70" spans="1:18" s="9" customFormat="1" ht="13.15" customHeight="1" x14ac:dyDescent="0.25">
      <c r="A70" s="14">
        <v>51</v>
      </c>
      <c r="B70" s="11">
        <v>130</v>
      </c>
      <c r="C70" s="8" t="s">
        <v>123</v>
      </c>
      <c r="D70" s="26">
        <v>3.3669999999999999E-2</v>
      </c>
      <c r="E70" s="6">
        <v>114</v>
      </c>
      <c r="F70" s="6">
        <v>124</v>
      </c>
      <c r="G70" s="6">
        <v>22</v>
      </c>
      <c r="H70" s="6">
        <v>10</v>
      </c>
      <c r="I70" s="6">
        <v>1</v>
      </c>
      <c r="J70" s="6">
        <v>9</v>
      </c>
      <c r="K70" s="6">
        <v>4</v>
      </c>
      <c r="L70" s="6">
        <v>4</v>
      </c>
      <c r="M70" s="6">
        <v>3</v>
      </c>
      <c r="N70" s="6">
        <v>0</v>
      </c>
      <c r="O70" s="6">
        <v>6</v>
      </c>
      <c r="P70" s="6">
        <v>297</v>
      </c>
      <c r="Q70" s="6">
        <v>634</v>
      </c>
      <c r="R70" s="23">
        <v>0.46850000000000003</v>
      </c>
    </row>
    <row r="71" spans="1:18" s="9" customFormat="1" ht="13.15" customHeight="1" x14ac:dyDescent="0.25">
      <c r="A71" s="31">
        <v>52</v>
      </c>
      <c r="B71" s="32">
        <v>130</v>
      </c>
      <c r="C71" s="33" t="s">
        <v>13</v>
      </c>
      <c r="D71" s="34">
        <v>2.759E-2</v>
      </c>
      <c r="E71" s="35">
        <v>113</v>
      </c>
      <c r="F71" s="35">
        <v>121</v>
      </c>
      <c r="G71" s="35">
        <v>12</v>
      </c>
      <c r="H71" s="35">
        <v>4</v>
      </c>
      <c r="I71" s="35">
        <v>2</v>
      </c>
      <c r="J71" s="35">
        <v>5</v>
      </c>
      <c r="K71" s="35">
        <v>5</v>
      </c>
      <c r="L71" s="35">
        <v>8</v>
      </c>
      <c r="M71" s="35">
        <v>6</v>
      </c>
      <c r="N71" s="35">
        <v>0</v>
      </c>
      <c r="O71" s="35">
        <v>14</v>
      </c>
      <c r="P71" s="35">
        <v>290</v>
      </c>
      <c r="Q71" s="35">
        <v>634</v>
      </c>
      <c r="R71" s="36">
        <v>0.45740000000000003</v>
      </c>
    </row>
    <row r="72" spans="1:18" s="9" customFormat="1" ht="13.15" customHeight="1" x14ac:dyDescent="0.25">
      <c r="A72" s="14">
        <v>53</v>
      </c>
      <c r="B72" s="11">
        <v>130</v>
      </c>
      <c r="C72" s="8" t="s">
        <v>14</v>
      </c>
      <c r="D72" s="26">
        <v>6.7570000000000005E-2</v>
      </c>
      <c r="E72" s="6">
        <v>108</v>
      </c>
      <c r="F72" s="6">
        <v>128</v>
      </c>
      <c r="G72" s="6">
        <v>21</v>
      </c>
      <c r="H72" s="6">
        <v>4</v>
      </c>
      <c r="I72" s="6">
        <v>2</v>
      </c>
      <c r="J72" s="6">
        <v>4</v>
      </c>
      <c r="K72" s="6">
        <v>9</v>
      </c>
      <c r="L72" s="6">
        <v>3</v>
      </c>
      <c r="M72" s="6">
        <v>3</v>
      </c>
      <c r="N72" s="6">
        <v>0</v>
      </c>
      <c r="O72" s="6">
        <v>14</v>
      </c>
      <c r="P72" s="6">
        <v>296</v>
      </c>
      <c r="Q72" s="6">
        <v>634</v>
      </c>
      <c r="R72" s="23">
        <v>0.46689999999999998</v>
      </c>
    </row>
    <row r="73" spans="1:18" s="9" customFormat="1" ht="13.15" customHeight="1" x14ac:dyDescent="0.25">
      <c r="A73" s="31">
        <v>54</v>
      </c>
      <c r="B73" s="32">
        <v>130</v>
      </c>
      <c r="C73" s="33" t="s">
        <v>15</v>
      </c>
      <c r="D73" s="34">
        <v>2.0619999999999999E-2</v>
      </c>
      <c r="E73" s="35">
        <v>121</v>
      </c>
      <c r="F73" s="35">
        <v>115</v>
      </c>
      <c r="G73" s="35">
        <v>16</v>
      </c>
      <c r="H73" s="35">
        <v>4</v>
      </c>
      <c r="I73" s="35">
        <v>0</v>
      </c>
      <c r="J73" s="35">
        <v>6</v>
      </c>
      <c r="K73" s="35">
        <v>12</v>
      </c>
      <c r="L73" s="35">
        <v>7</v>
      </c>
      <c r="M73" s="35">
        <v>3</v>
      </c>
      <c r="N73" s="35">
        <v>0</v>
      </c>
      <c r="O73" s="35">
        <v>7</v>
      </c>
      <c r="P73" s="35">
        <v>291</v>
      </c>
      <c r="Q73" s="35">
        <v>633</v>
      </c>
      <c r="R73" s="36">
        <v>0.4597</v>
      </c>
    </row>
    <row r="74" spans="1:18" s="9" customFormat="1" ht="13.15" customHeight="1" x14ac:dyDescent="0.25">
      <c r="A74" s="14">
        <v>55</v>
      </c>
      <c r="B74" s="11">
        <v>130</v>
      </c>
      <c r="C74" s="8" t="s">
        <v>16</v>
      </c>
      <c r="D74" s="26">
        <v>4.9119999999999997E-2</v>
      </c>
      <c r="E74" s="6">
        <v>116</v>
      </c>
      <c r="F74" s="6">
        <v>130</v>
      </c>
      <c r="G74" s="6">
        <v>14</v>
      </c>
      <c r="H74" s="6">
        <v>5</v>
      </c>
      <c r="I74" s="6">
        <v>0</v>
      </c>
      <c r="J74" s="6">
        <v>3</v>
      </c>
      <c r="K74" s="6">
        <v>4</v>
      </c>
      <c r="L74" s="6">
        <v>3</v>
      </c>
      <c r="M74" s="6">
        <v>4</v>
      </c>
      <c r="N74" s="6">
        <v>0</v>
      </c>
      <c r="O74" s="6">
        <v>6</v>
      </c>
      <c r="P74" s="6">
        <v>285</v>
      </c>
      <c r="Q74" s="6">
        <v>633</v>
      </c>
      <c r="R74" s="23">
        <v>0.45020000000000004</v>
      </c>
    </row>
    <row r="75" spans="1:18" s="9" customFormat="1" ht="13.15" customHeight="1" x14ac:dyDescent="0.25">
      <c r="A75" s="31">
        <v>56</v>
      </c>
      <c r="B75" s="32">
        <v>130</v>
      </c>
      <c r="C75" s="33" t="s">
        <v>17</v>
      </c>
      <c r="D75" s="34">
        <v>2.9219999999999999E-2</v>
      </c>
      <c r="E75" s="35">
        <v>116</v>
      </c>
      <c r="F75" s="35">
        <v>125</v>
      </c>
      <c r="G75" s="35">
        <v>30</v>
      </c>
      <c r="H75" s="35">
        <v>5</v>
      </c>
      <c r="I75" s="35">
        <v>1</v>
      </c>
      <c r="J75" s="35">
        <v>8</v>
      </c>
      <c r="K75" s="35">
        <v>8</v>
      </c>
      <c r="L75" s="35">
        <v>6</v>
      </c>
      <c r="M75" s="35">
        <v>1</v>
      </c>
      <c r="N75" s="35">
        <v>0</v>
      </c>
      <c r="O75" s="35">
        <v>8</v>
      </c>
      <c r="P75" s="35">
        <v>308</v>
      </c>
      <c r="Q75" s="35">
        <v>633</v>
      </c>
      <c r="R75" s="36">
        <v>0.48659999999999998</v>
      </c>
    </row>
    <row r="76" spans="1:18" s="9" customFormat="1" ht="13.15" customHeight="1" x14ac:dyDescent="0.25">
      <c r="A76" s="48" t="s">
        <v>76</v>
      </c>
      <c r="B76" s="49">
        <f>B75</f>
        <v>130</v>
      </c>
      <c r="C76" s="50" t="s">
        <v>52</v>
      </c>
      <c r="D76" s="51">
        <f>(LARGE(E76:O76,1)-LARGE(E76:O76,2))/P76</f>
        <v>3.1126202603282398E-2</v>
      </c>
      <c r="E76" s="180">
        <f t="shared" ref="E76:K76" si="26">SUM(E70:E75)</f>
        <v>688</v>
      </c>
      <c r="F76" s="179">
        <f t="shared" si="26"/>
        <v>743</v>
      </c>
      <c r="G76" s="52">
        <f>SUM(G70:G75)</f>
        <v>115</v>
      </c>
      <c r="H76" s="52">
        <f>SUM(H70:H75)</f>
        <v>32</v>
      </c>
      <c r="I76" s="52">
        <f t="shared" si="26"/>
        <v>6</v>
      </c>
      <c r="J76" s="52">
        <f t="shared" si="26"/>
        <v>35</v>
      </c>
      <c r="K76" s="52">
        <f t="shared" si="26"/>
        <v>42</v>
      </c>
      <c r="L76" s="52">
        <f t="shared" ref="L76:Q76" si="27">SUM(L70:L75)</f>
        <v>31</v>
      </c>
      <c r="M76" s="52">
        <f t="shared" si="27"/>
        <v>20</v>
      </c>
      <c r="N76" s="52">
        <f t="shared" si="27"/>
        <v>0</v>
      </c>
      <c r="O76" s="52">
        <f t="shared" si="27"/>
        <v>55</v>
      </c>
      <c r="P76" s="52">
        <f t="shared" si="27"/>
        <v>1767</v>
      </c>
      <c r="Q76" s="52">
        <f t="shared" si="27"/>
        <v>3801</v>
      </c>
      <c r="R76" s="53">
        <f>P76/Q76</f>
        <v>0.46487766377269141</v>
      </c>
    </row>
    <row r="77" spans="1:18" s="9" customFormat="1" ht="13.15" customHeight="1" x14ac:dyDescent="0.25">
      <c r="A77" s="14">
        <v>57</v>
      </c>
      <c r="B77" s="11">
        <v>131</v>
      </c>
      <c r="C77" s="8" t="s">
        <v>123</v>
      </c>
      <c r="D77" s="26">
        <v>8.0360000000000001E-2</v>
      </c>
      <c r="E77" s="6">
        <v>150</v>
      </c>
      <c r="F77" s="6">
        <v>123</v>
      </c>
      <c r="G77" s="6">
        <v>26</v>
      </c>
      <c r="H77" s="6">
        <v>10</v>
      </c>
      <c r="I77" s="6">
        <v>2</v>
      </c>
      <c r="J77" s="6">
        <v>4</v>
      </c>
      <c r="K77" s="6">
        <v>8</v>
      </c>
      <c r="L77" s="6">
        <v>3</v>
      </c>
      <c r="M77" s="6">
        <v>10</v>
      </c>
      <c r="N77" s="6">
        <v>0</v>
      </c>
      <c r="O77" s="6">
        <v>0</v>
      </c>
      <c r="P77" s="6">
        <v>336</v>
      </c>
      <c r="Q77" s="6">
        <v>617</v>
      </c>
      <c r="R77" s="23">
        <v>0.54459999999999997</v>
      </c>
    </row>
    <row r="78" spans="1:18" s="9" customFormat="1" ht="13.15" customHeight="1" x14ac:dyDescent="0.25">
      <c r="A78" s="31">
        <v>58</v>
      </c>
      <c r="B78" s="32">
        <v>131</v>
      </c>
      <c r="C78" s="33" t="s">
        <v>13</v>
      </c>
      <c r="D78" s="34">
        <v>8.2780000000000006E-2</v>
      </c>
      <c r="E78" s="35">
        <v>133</v>
      </c>
      <c r="F78" s="35">
        <v>108</v>
      </c>
      <c r="G78" s="35">
        <v>17</v>
      </c>
      <c r="H78" s="35">
        <v>7</v>
      </c>
      <c r="I78" s="35">
        <v>3</v>
      </c>
      <c r="J78" s="35">
        <v>4</v>
      </c>
      <c r="K78" s="35">
        <v>11</v>
      </c>
      <c r="L78" s="35">
        <v>3</v>
      </c>
      <c r="M78" s="35">
        <v>3</v>
      </c>
      <c r="N78" s="35">
        <v>0</v>
      </c>
      <c r="O78" s="35">
        <v>13</v>
      </c>
      <c r="P78" s="35">
        <v>302</v>
      </c>
      <c r="Q78" s="35">
        <v>616</v>
      </c>
      <c r="R78" s="36">
        <v>0.49030000000000001</v>
      </c>
    </row>
    <row r="79" spans="1:18" s="9" customFormat="1" ht="13.15" customHeight="1" x14ac:dyDescent="0.25">
      <c r="A79" s="14">
        <v>59</v>
      </c>
      <c r="B79" s="11">
        <v>131</v>
      </c>
      <c r="C79" s="8" t="s">
        <v>14</v>
      </c>
      <c r="D79" s="26">
        <v>6.7479999999999998E-2</v>
      </c>
      <c r="E79" s="6">
        <v>149</v>
      </c>
      <c r="F79" s="6">
        <v>127</v>
      </c>
      <c r="G79" s="6">
        <v>20</v>
      </c>
      <c r="H79" s="6">
        <v>1</v>
      </c>
      <c r="I79" s="6">
        <v>2</v>
      </c>
      <c r="J79" s="6">
        <v>4</v>
      </c>
      <c r="K79" s="6">
        <v>8</v>
      </c>
      <c r="L79" s="6">
        <v>3</v>
      </c>
      <c r="M79" s="6">
        <v>0</v>
      </c>
      <c r="N79" s="6">
        <v>6</v>
      </c>
      <c r="O79" s="6">
        <v>6</v>
      </c>
      <c r="P79" s="6">
        <v>326</v>
      </c>
      <c r="Q79" s="6">
        <v>616</v>
      </c>
      <c r="R79" s="23">
        <v>0.5292</v>
      </c>
    </row>
    <row r="80" spans="1:18" s="9" customFormat="1" ht="13.15" customHeight="1" x14ac:dyDescent="0.25">
      <c r="A80" s="48" t="s">
        <v>76</v>
      </c>
      <c r="B80" s="49">
        <f>B79</f>
        <v>131</v>
      </c>
      <c r="C80" s="50" t="s">
        <v>51</v>
      </c>
      <c r="D80" s="51">
        <f>(LARGE(E80:O80,1)-LARGE(E80:O80,2))/P80</f>
        <v>7.6763485477178428E-2</v>
      </c>
      <c r="E80" s="179">
        <f t="shared" ref="E80:K80" si="28">SUM(E77:E79)</f>
        <v>432</v>
      </c>
      <c r="F80" s="180">
        <f t="shared" si="28"/>
        <v>358</v>
      </c>
      <c r="G80" s="52">
        <f>SUM(G77:G79)</f>
        <v>63</v>
      </c>
      <c r="H80" s="52">
        <f>SUM(H77:H79)</f>
        <v>18</v>
      </c>
      <c r="I80" s="52">
        <f t="shared" si="28"/>
        <v>7</v>
      </c>
      <c r="J80" s="52">
        <f t="shared" si="28"/>
        <v>12</v>
      </c>
      <c r="K80" s="52">
        <f t="shared" si="28"/>
        <v>27</v>
      </c>
      <c r="L80" s="52">
        <f t="shared" ref="L80:Q80" si="29">SUM(L77:L79)</f>
        <v>9</v>
      </c>
      <c r="M80" s="52">
        <f t="shared" si="29"/>
        <v>13</v>
      </c>
      <c r="N80" s="52">
        <f t="shared" si="29"/>
        <v>6</v>
      </c>
      <c r="O80" s="52">
        <f t="shared" si="29"/>
        <v>19</v>
      </c>
      <c r="P80" s="52">
        <f t="shared" si="29"/>
        <v>964</v>
      </c>
      <c r="Q80" s="52">
        <f t="shared" si="29"/>
        <v>1849</v>
      </c>
      <c r="R80" s="53">
        <f>P80/Q80</f>
        <v>0.52136289886425091</v>
      </c>
    </row>
    <row r="81" spans="1:18" s="9" customFormat="1" ht="13.15" customHeight="1" x14ac:dyDescent="0.25">
      <c r="A81" s="31">
        <v>60</v>
      </c>
      <c r="B81" s="32">
        <v>132</v>
      </c>
      <c r="C81" s="33" t="s">
        <v>123</v>
      </c>
      <c r="D81" s="34">
        <v>0.15748000000000001</v>
      </c>
      <c r="E81" s="35">
        <v>182</v>
      </c>
      <c r="F81" s="35">
        <v>122</v>
      </c>
      <c r="G81" s="35">
        <v>31</v>
      </c>
      <c r="H81" s="35">
        <v>8</v>
      </c>
      <c r="I81" s="35">
        <v>2</v>
      </c>
      <c r="J81" s="35">
        <v>3</v>
      </c>
      <c r="K81" s="35">
        <v>9</v>
      </c>
      <c r="L81" s="35">
        <v>3</v>
      </c>
      <c r="M81" s="35">
        <v>5</v>
      </c>
      <c r="N81" s="35">
        <v>0</v>
      </c>
      <c r="O81" s="35">
        <v>16</v>
      </c>
      <c r="P81" s="35">
        <v>381</v>
      </c>
      <c r="Q81" s="35">
        <v>672</v>
      </c>
      <c r="R81" s="36">
        <v>0.56700000000000006</v>
      </c>
    </row>
    <row r="82" spans="1:18" s="9" customFormat="1" ht="13.15" customHeight="1" x14ac:dyDescent="0.25">
      <c r="A82" s="14">
        <v>61</v>
      </c>
      <c r="B82" s="11">
        <v>132</v>
      </c>
      <c r="C82" s="8" t="s">
        <v>13</v>
      </c>
      <c r="D82" s="26">
        <v>3.5290000000000002E-2</v>
      </c>
      <c r="E82" s="6">
        <v>141</v>
      </c>
      <c r="F82" s="6">
        <v>129</v>
      </c>
      <c r="G82" s="6">
        <v>22</v>
      </c>
      <c r="H82" s="6">
        <v>4</v>
      </c>
      <c r="I82" s="6">
        <v>3</v>
      </c>
      <c r="J82" s="6">
        <v>5</v>
      </c>
      <c r="K82" s="6">
        <v>14</v>
      </c>
      <c r="L82" s="6">
        <v>4</v>
      </c>
      <c r="M82" s="6">
        <v>6</v>
      </c>
      <c r="N82" s="6">
        <v>0</v>
      </c>
      <c r="O82" s="6">
        <v>12</v>
      </c>
      <c r="P82" s="6">
        <v>340</v>
      </c>
      <c r="Q82" s="6">
        <v>672</v>
      </c>
      <c r="R82" s="23">
        <v>0.50600000000000001</v>
      </c>
    </row>
    <row r="83" spans="1:18" s="9" customFormat="1" ht="13.15" customHeight="1" x14ac:dyDescent="0.25">
      <c r="A83" s="31">
        <v>62</v>
      </c>
      <c r="B83" s="32">
        <v>132</v>
      </c>
      <c r="C83" s="33" t="s">
        <v>14</v>
      </c>
      <c r="D83" s="34">
        <v>7.5469999999999995E-2</v>
      </c>
      <c r="E83" s="35">
        <v>159</v>
      </c>
      <c r="F83" s="35">
        <v>131</v>
      </c>
      <c r="G83" s="35">
        <v>20</v>
      </c>
      <c r="H83" s="35">
        <v>5</v>
      </c>
      <c r="I83" s="35">
        <v>2</v>
      </c>
      <c r="J83" s="35">
        <v>13</v>
      </c>
      <c r="K83" s="35">
        <v>10</v>
      </c>
      <c r="L83" s="35">
        <v>5</v>
      </c>
      <c r="M83" s="35">
        <v>14</v>
      </c>
      <c r="N83" s="35">
        <v>0</v>
      </c>
      <c r="O83" s="35">
        <v>12</v>
      </c>
      <c r="P83" s="35">
        <v>371</v>
      </c>
      <c r="Q83" s="35">
        <v>671</v>
      </c>
      <c r="R83" s="36">
        <v>0.55289999999999995</v>
      </c>
    </row>
    <row r="84" spans="1:18" s="9" customFormat="1" ht="13.15" customHeight="1" x14ac:dyDescent="0.25">
      <c r="A84" s="48" t="s">
        <v>76</v>
      </c>
      <c r="B84" s="49">
        <f>B83</f>
        <v>132</v>
      </c>
      <c r="C84" s="50" t="s">
        <v>51</v>
      </c>
      <c r="D84" s="51">
        <f>(LARGE(E84:O84,1)-LARGE(E84:O84,2))/P84</f>
        <v>9.1575091575091569E-2</v>
      </c>
      <c r="E84" s="179">
        <f t="shared" ref="E84:K84" si="30">SUM(E81:E83)</f>
        <v>482</v>
      </c>
      <c r="F84" s="180">
        <f t="shared" si="30"/>
        <v>382</v>
      </c>
      <c r="G84" s="52">
        <f>SUM(G81:G83)</f>
        <v>73</v>
      </c>
      <c r="H84" s="52">
        <f>SUM(H81:H83)</f>
        <v>17</v>
      </c>
      <c r="I84" s="52">
        <f t="shared" si="30"/>
        <v>7</v>
      </c>
      <c r="J84" s="52">
        <f t="shared" si="30"/>
        <v>21</v>
      </c>
      <c r="K84" s="52">
        <f t="shared" si="30"/>
        <v>33</v>
      </c>
      <c r="L84" s="52">
        <f t="shared" ref="L84:Q84" si="31">SUM(L81:L83)</f>
        <v>12</v>
      </c>
      <c r="M84" s="52">
        <f t="shared" si="31"/>
        <v>25</v>
      </c>
      <c r="N84" s="52">
        <f t="shared" si="31"/>
        <v>0</v>
      </c>
      <c r="O84" s="52">
        <f t="shared" si="31"/>
        <v>40</v>
      </c>
      <c r="P84" s="52">
        <f t="shared" si="31"/>
        <v>1092</v>
      </c>
      <c r="Q84" s="52">
        <f t="shared" si="31"/>
        <v>2015</v>
      </c>
      <c r="R84" s="53">
        <f>P84/Q84</f>
        <v>0.54193548387096779</v>
      </c>
    </row>
    <row r="85" spans="1:18" s="9" customFormat="1" ht="13.15" customHeight="1" x14ac:dyDescent="0.25">
      <c r="A85" s="14">
        <v>63</v>
      </c>
      <c r="B85" s="11">
        <v>133</v>
      </c>
      <c r="C85" s="8" t="s">
        <v>123</v>
      </c>
      <c r="D85" s="26">
        <v>1.899E-2</v>
      </c>
      <c r="E85" s="6">
        <v>129</v>
      </c>
      <c r="F85" s="6">
        <v>123</v>
      </c>
      <c r="G85" s="6">
        <v>19</v>
      </c>
      <c r="H85" s="6">
        <v>3</v>
      </c>
      <c r="I85" s="6">
        <v>1</v>
      </c>
      <c r="J85" s="6">
        <v>6</v>
      </c>
      <c r="K85" s="6">
        <v>6</v>
      </c>
      <c r="L85" s="6">
        <v>9</v>
      </c>
      <c r="M85" s="6">
        <v>8</v>
      </c>
      <c r="N85" s="6">
        <v>0</v>
      </c>
      <c r="O85" s="6">
        <v>12</v>
      </c>
      <c r="P85" s="6">
        <v>316</v>
      </c>
      <c r="Q85" s="6">
        <v>683</v>
      </c>
      <c r="R85" s="23">
        <v>0.46270000000000006</v>
      </c>
    </row>
    <row r="86" spans="1:18" s="9" customFormat="1" ht="13.15" customHeight="1" x14ac:dyDescent="0.25">
      <c r="A86" s="31">
        <v>64</v>
      </c>
      <c r="B86" s="32">
        <v>133</v>
      </c>
      <c r="C86" s="33" t="s">
        <v>13</v>
      </c>
      <c r="D86" s="34">
        <v>8.5800000000000001E-2</v>
      </c>
      <c r="E86" s="35">
        <v>149</v>
      </c>
      <c r="F86" s="35">
        <v>120</v>
      </c>
      <c r="G86" s="35">
        <v>24</v>
      </c>
      <c r="H86" s="35">
        <v>7</v>
      </c>
      <c r="I86" s="35">
        <v>2</v>
      </c>
      <c r="J86" s="35">
        <v>6</v>
      </c>
      <c r="K86" s="35">
        <v>10</v>
      </c>
      <c r="L86" s="35">
        <v>3</v>
      </c>
      <c r="M86" s="35">
        <v>7</v>
      </c>
      <c r="N86" s="35">
        <v>0</v>
      </c>
      <c r="O86" s="35">
        <v>10</v>
      </c>
      <c r="P86" s="35">
        <v>338</v>
      </c>
      <c r="Q86" s="35">
        <v>683</v>
      </c>
      <c r="R86" s="36">
        <v>0.49490000000000001</v>
      </c>
    </row>
    <row r="87" spans="1:18" s="9" customFormat="1" ht="13.15" customHeight="1" x14ac:dyDescent="0.25">
      <c r="A87" s="14">
        <v>65</v>
      </c>
      <c r="B87" s="11">
        <v>133</v>
      </c>
      <c r="C87" s="8" t="s">
        <v>14</v>
      </c>
      <c r="D87" s="26">
        <v>4.3479999999999998E-2</v>
      </c>
      <c r="E87" s="6">
        <v>121</v>
      </c>
      <c r="F87" s="6">
        <v>135</v>
      </c>
      <c r="G87" s="6">
        <v>25</v>
      </c>
      <c r="H87" s="6">
        <v>3</v>
      </c>
      <c r="I87" s="6">
        <v>1</v>
      </c>
      <c r="J87" s="6">
        <v>5</v>
      </c>
      <c r="K87" s="6">
        <v>9</v>
      </c>
      <c r="L87" s="6">
        <v>3</v>
      </c>
      <c r="M87" s="6">
        <v>10</v>
      </c>
      <c r="N87" s="6">
        <v>0</v>
      </c>
      <c r="O87" s="6">
        <v>10</v>
      </c>
      <c r="P87" s="6">
        <v>322</v>
      </c>
      <c r="Q87" s="6">
        <v>683</v>
      </c>
      <c r="R87" s="23">
        <v>0.47139999999999999</v>
      </c>
    </row>
    <row r="88" spans="1:18" s="9" customFormat="1" ht="13.15" customHeight="1" x14ac:dyDescent="0.25">
      <c r="A88" s="48" t="s">
        <v>76</v>
      </c>
      <c r="B88" s="49">
        <f>B87</f>
        <v>133</v>
      </c>
      <c r="C88" s="50" t="s">
        <v>51</v>
      </c>
      <c r="D88" s="51">
        <f>(LARGE(E88:O88,1)-LARGE(E88:O88,2))/P88</f>
        <v>2.151639344262295E-2</v>
      </c>
      <c r="E88" s="179">
        <f t="shared" ref="E88:K88" si="32">SUM(E85:E87)</f>
        <v>399</v>
      </c>
      <c r="F88" s="180">
        <f t="shared" si="32"/>
        <v>378</v>
      </c>
      <c r="G88" s="52">
        <f>SUM(G85:G87)</f>
        <v>68</v>
      </c>
      <c r="H88" s="52">
        <f>SUM(H85:H87)</f>
        <v>13</v>
      </c>
      <c r="I88" s="52">
        <f t="shared" si="32"/>
        <v>4</v>
      </c>
      <c r="J88" s="52">
        <f t="shared" si="32"/>
        <v>17</v>
      </c>
      <c r="K88" s="52">
        <f t="shared" si="32"/>
        <v>25</v>
      </c>
      <c r="L88" s="52">
        <f t="shared" ref="L88:Q88" si="33">SUM(L85:L87)</f>
        <v>15</v>
      </c>
      <c r="M88" s="52">
        <f t="shared" si="33"/>
        <v>25</v>
      </c>
      <c r="N88" s="52">
        <f t="shared" si="33"/>
        <v>0</v>
      </c>
      <c r="O88" s="52">
        <f t="shared" si="33"/>
        <v>32</v>
      </c>
      <c r="P88" s="52">
        <f t="shared" si="33"/>
        <v>976</v>
      </c>
      <c r="Q88" s="52">
        <f t="shared" si="33"/>
        <v>2049</v>
      </c>
      <c r="R88" s="53">
        <f>P88/Q88</f>
        <v>0.47632991703269889</v>
      </c>
    </row>
    <row r="89" spans="1:18" s="9" customFormat="1" ht="13.15" customHeight="1" x14ac:dyDescent="0.25">
      <c r="A89" s="31">
        <v>66</v>
      </c>
      <c r="B89" s="32">
        <v>134</v>
      </c>
      <c r="C89" s="33" t="s">
        <v>123</v>
      </c>
      <c r="D89" s="34">
        <v>0.20333999999999999</v>
      </c>
      <c r="E89" s="35">
        <v>174</v>
      </c>
      <c r="F89" s="35">
        <v>101</v>
      </c>
      <c r="G89" s="35">
        <v>26</v>
      </c>
      <c r="H89" s="35">
        <v>9</v>
      </c>
      <c r="I89" s="35">
        <v>1</v>
      </c>
      <c r="J89" s="35">
        <v>6</v>
      </c>
      <c r="K89" s="35">
        <v>11</v>
      </c>
      <c r="L89" s="35">
        <v>3</v>
      </c>
      <c r="M89" s="35">
        <v>6</v>
      </c>
      <c r="N89" s="35">
        <v>11</v>
      </c>
      <c r="O89" s="35">
        <v>11</v>
      </c>
      <c r="P89" s="35">
        <v>359</v>
      </c>
      <c r="Q89" s="35">
        <v>588</v>
      </c>
      <c r="R89" s="36">
        <v>0.61049999999999993</v>
      </c>
    </row>
    <row r="90" spans="1:18" s="9" customFormat="1" ht="13.15" customHeight="1" x14ac:dyDescent="0.25">
      <c r="A90" s="14">
        <v>67</v>
      </c>
      <c r="B90" s="11">
        <v>134</v>
      </c>
      <c r="C90" s="8" t="s">
        <v>13</v>
      </c>
      <c r="D90" s="26">
        <v>3.61E-2</v>
      </c>
      <c r="E90" s="6">
        <v>99</v>
      </c>
      <c r="F90" s="6">
        <v>89</v>
      </c>
      <c r="G90" s="6">
        <v>25</v>
      </c>
      <c r="H90" s="6">
        <v>7</v>
      </c>
      <c r="I90" s="6">
        <v>6</v>
      </c>
      <c r="J90" s="6">
        <v>11</v>
      </c>
      <c r="K90" s="6">
        <v>12</v>
      </c>
      <c r="L90" s="6">
        <v>5</v>
      </c>
      <c r="M90" s="6">
        <v>12</v>
      </c>
      <c r="N90" s="6">
        <v>0</v>
      </c>
      <c r="O90" s="6">
        <v>11</v>
      </c>
      <c r="P90" s="6">
        <v>277</v>
      </c>
      <c r="Q90" s="6">
        <v>588</v>
      </c>
      <c r="R90" s="23">
        <v>0.47110000000000002</v>
      </c>
    </row>
    <row r="91" spans="1:18" s="9" customFormat="1" ht="13.15" customHeight="1" x14ac:dyDescent="0.25">
      <c r="A91" s="48" t="s">
        <v>76</v>
      </c>
      <c r="B91" s="49">
        <f>B90</f>
        <v>134</v>
      </c>
      <c r="C91" s="50" t="s">
        <v>50</v>
      </c>
      <c r="D91" s="51">
        <f>(LARGE(E91:O91,1)-LARGE(E91:O91,2))/P91</f>
        <v>0.13050314465408805</v>
      </c>
      <c r="E91" s="179">
        <f t="shared" ref="E91:K91" si="34">SUM(E89:E90)</f>
        <v>273</v>
      </c>
      <c r="F91" s="180">
        <f t="shared" si="34"/>
        <v>190</v>
      </c>
      <c r="G91" s="52">
        <f>SUM(G89:G90)</f>
        <v>51</v>
      </c>
      <c r="H91" s="52">
        <f>SUM(H89:H90)</f>
        <v>16</v>
      </c>
      <c r="I91" s="52">
        <f t="shared" si="34"/>
        <v>7</v>
      </c>
      <c r="J91" s="52">
        <f t="shared" si="34"/>
        <v>17</v>
      </c>
      <c r="K91" s="52">
        <f t="shared" si="34"/>
        <v>23</v>
      </c>
      <c r="L91" s="52">
        <f t="shared" ref="L91:Q91" si="35">SUM(L89:L90)</f>
        <v>8</v>
      </c>
      <c r="M91" s="52">
        <f t="shared" si="35"/>
        <v>18</v>
      </c>
      <c r="N91" s="52">
        <f t="shared" si="35"/>
        <v>11</v>
      </c>
      <c r="O91" s="52">
        <f t="shared" si="35"/>
        <v>22</v>
      </c>
      <c r="P91" s="52">
        <f t="shared" si="35"/>
        <v>636</v>
      </c>
      <c r="Q91" s="52">
        <f t="shared" si="35"/>
        <v>1176</v>
      </c>
      <c r="R91" s="53">
        <f>P91/Q91</f>
        <v>0.54081632653061229</v>
      </c>
    </row>
    <row r="92" spans="1:18" s="9" customFormat="1" ht="13.15" customHeight="1" x14ac:dyDescent="0.25">
      <c r="A92" s="31">
        <v>68</v>
      </c>
      <c r="B92" s="32">
        <v>135</v>
      </c>
      <c r="C92" s="33" t="s">
        <v>123</v>
      </c>
      <c r="D92" s="34">
        <v>0.22414000000000001</v>
      </c>
      <c r="E92" s="35">
        <v>208</v>
      </c>
      <c r="F92" s="35">
        <v>117</v>
      </c>
      <c r="G92" s="35">
        <v>26</v>
      </c>
      <c r="H92" s="35">
        <v>6</v>
      </c>
      <c r="I92" s="35">
        <v>2</v>
      </c>
      <c r="J92" s="35">
        <v>13</v>
      </c>
      <c r="K92" s="35">
        <v>11</v>
      </c>
      <c r="L92" s="35">
        <v>2</v>
      </c>
      <c r="M92" s="35">
        <v>13</v>
      </c>
      <c r="N92" s="35">
        <v>1</v>
      </c>
      <c r="O92" s="35">
        <v>7</v>
      </c>
      <c r="P92" s="35">
        <v>406</v>
      </c>
      <c r="Q92" s="35">
        <v>695</v>
      </c>
      <c r="R92" s="36">
        <v>0.58420000000000005</v>
      </c>
    </row>
    <row r="93" spans="1:18" s="9" customFormat="1" ht="13.15" customHeight="1" x14ac:dyDescent="0.25">
      <c r="A93" s="14">
        <v>69</v>
      </c>
      <c r="B93" s="11">
        <v>135</v>
      </c>
      <c r="C93" s="8" t="s">
        <v>13</v>
      </c>
      <c r="D93" s="26">
        <v>0.26684999999999998</v>
      </c>
      <c r="E93" s="6">
        <v>191</v>
      </c>
      <c r="F93" s="6">
        <v>96</v>
      </c>
      <c r="G93" s="6">
        <v>18</v>
      </c>
      <c r="H93" s="6">
        <v>4</v>
      </c>
      <c r="I93" s="6">
        <v>1</v>
      </c>
      <c r="J93" s="6">
        <v>3</v>
      </c>
      <c r="K93" s="6">
        <v>15</v>
      </c>
      <c r="L93" s="6">
        <v>3</v>
      </c>
      <c r="M93" s="6">
        <v>16</v>
      </c>
      <c r="N93" s="6">
        <v>0</v>
      </c>
      <c r="O93" s="6">
        <v>9</v>
      </c>
      <c r="P93" s="6">
        <v>356</v>
      </c>
      <c r="Q93" s="6">
        <v>695</v>
      </c>
      <c r="R93" s="23">
        <v>0.51219999999999999</v>
      </c>
    </row>
    <row r="94" spans="1:18" s="9" customFormat="1" ht="13.15" customHeight="1" x14ac:dyDescent="0.25">
      <c r="A94" s="31">
        <v>70</v>
      </c>
      <c r="B94" s="32">
        <v>135</v>
      </c>
      <c r="C94" s="33" t="s">
        <v>14</v>
      </c>
      <c r="D94" s="34">
        <v>0.20680000000000001</v>
      </c>
      <c r="E94" s="35">
        <v>174</v>
      </c>
      <c r="F94" s="35">
        <v>101</v>
      </c>
      <c r="G94" s="35">
        <v>26</v>
      </c>
      <c r="H94" s="35">
        <v>9</v>
      </c>
      <c r="I94" s="35">
        <v>1</v>
      </c>
      <c r="J94" s="35">
        <v>6</v>
      </c>
      <c r="K94" s="35">
        <v>11</v>
      </c>
      <c r="L94" s="35">
        <v>3</v>
      </c>
      <c r="M94" s="35">
        <v>0</v>
      </c>
      <c r="N94" s="35">
        <v>11</v>
      </c>
      <c r="O94" s="35">
        <v>11</v>
      </c>
      <c r="P94" s="35">
        <v>353</v>
      </c>
      <c r="Q94" s="35">
        <v>695</v>
      </c>
      <c r="R94" s="36">
        <v>0.50790000000000002</v>
      </c>
    </row>
    <row r="95" spans="1:18" s="9" customFormat="1" ht="13.15" customHeight="1" x14ac:dyDescent="0.25">
      <c r="A95" s="48" t="s">
        <v>76</v>
      </c>
      <c r="B95" s="49">
        <f>B94</f>
        <v>135</v>
      </c>
      <c r="C95" s="50" t="s">
        <v>51</v>
      </c>
      <c r="D95" s="51">
        <f>(LARGE(E95:O95,1)-LARGE(E95:O95,2))/P95</f>
        <v>0.23228699551569507</v>
      </c>
      <c r="E95" s="179">
        <f t="shared" ref="E95:K95" si="36">SUM(E92:E94)</f>
        <v>573</v>
      </c>
      <c r="F95" s="180">
        <f t="shared" si="36"/>
        <v>314</v>
      </c>
      <c r="G95" s="52">
        <f>SUM(G92:G94)</f>
        <v>70</v>
      </c>
      <c r="H95" s="52">
        <f>SUM(H92:H94)</f>
        <v>19</v>
      </c>
      <c r="I95" s="52">
        <f t="shared" si="36"/>
        <v>4</v>
      </c>
      <c r="J95" s="52">
        <f t="shared" si="36"/>
        <v>22</v>
      </c>
      <c r="K95" s="52">
        <f t="shared" si="36"/>
        <v>37</v>
      </c>
      <c r="L95" s="52">
        <f t="shared" ref="L95:Q95" si="37">SUM(L92:L94)</f>
        <v>8</v>
      </c>
      <c r="M95" s="52">
        <f t="shared" si="37"/>
        <v>29</v>
      </c>
      <c r="N95" s="52">
        <f t="shared" si="37"/>
        <v>12</v>
      </c>
      <c r="O95" s="52">
        <f t="shared" si="37"/>
        <v>27</v>
      </c>
      <c r="P95" s="52">
        <f t="shared" si="37"/>
        <v>1115</v>
      </c>
      <c r="Q95" s="52">
        <f t="shared" si="37"/>
        <v>2085</v>
      </c>
      <c r="R95" s="53">
        <f>P95/Q95</f>
        <v>0.53477218225419665</v>
      </c>
    </row>
    <row r="96" spans="1:18" s="9" customFormat="1" ht="13.15" customHeight="1" x14ac:dyDescent="0.25">
      <c r="A96" s="14">
        <v>71</v>
      </c>
      <c r="B96" s="11">
        <v>136</v>
      </c>
      <c r="C96" s="8" t="s">
        <v>123</v>
      </c>
      <c r="D96" s="26">
        <v>4.2680000000000003E-2</v>
      </c>
      <c r="E96" s="6">
        <v>140</v>
      </c>
      <c r="F96" s="6">
        <v>126</v>
      </c>
      <c r="G96" s="6">
        <v>13</v>
      </c>
      <c r="H96" s="6">
        <v>5</v>
      </c>
      <c r="I96" s="6">
        <v>4</v>
      </c>
      <c r="J96" s="6">
        <v>5</v>
      </c>
      <c r="K96" s="6">
        <v>10</v>
      </c>
      <c r="L96" s="6">
        <v>6</v>
      </c>
      <c r="M96" s="6">
        <v>7</v>
      </c>
      <c r="N96" s="6">
        <v>1</v>
      </c>
      <c r="O96" s="6">
        <v>11</v>
      </c>
      <c r="P96" s="6">
        <v>328</v>
      </c>
      <c r="Q96" s="6">
        <v>622</v>
      </c>
      <c r="R96" s="23">
        <v>0.52729999999999999</v>
      </c>
    </row>
    <row r="97" spans="1:18" s="9" customFormat="1" ht="13.15" customHeight="1" x14ac:dyDescent="0.25">
      <c r="A97" s="31">
        <v>72</v>
      </c>
      <c r="B97" s="32">
        <v>136</v>
      </c>
      <c r="C97" s="33" t="s">
        <v>13</v>
      </c>
      <c r="D97" s="34">
        <v>0.11607000000000001</v>
      </c>
      <c r="E97" s="35">
        <v>151</v>
      </c>
      <c r="F97" s="35">
        <v>112</v>
      </c>
      <c r="G97" s="35">
        <v>14</v>
      </c>
      <c r="H97" s="35">
        <v>0</v>
      </c>
      <c r="I97" s="35">
        <v>7</v>
      </c>
      <c r="J97" s="35">
        <v>4</v>
      </c>
      <c r="K97" s="35">
        <v>8</v>
      </c>
      <c r="L97" s="35">
        <v>9</v>
      </c>
      <c r="M97" s="35">
        <v>0</v>
      </c>
      <c r="N97" s="35">
        <v>0</v>
      </c>
      <c r="O97" s="35">
        <v>31</v>
      </c>
      <c r="P97" s="35">
        <v>336</v>
      </c>
      <c r="Q97" s="35">
        <v>622</v>
      </c>
      <c r="R97" s="36">
        <v>0.54020000000000001</v>
      </c>
    </row>
    <row r="98" spans="1:18" s="9" customFormat="1" ht="13.15" customHeight="1" x14ac:dyDescent="0.25">
      <c r="A98" s="14">
        <v>73</v>
      </c>
      <c r="B98" s="11">
        <v>136</v>
      </c>
      <c r="C98" s="8" t="s">
        <v>14</v>
      </c>
      <c r="D98" s="26">
        <v>1.635E-2</v>
      </c>
      <c r="E98" s="6">
        <v>153</v>
      </c>
      <c r="F98" s="6">
        <v>147</v>
      </c>
      <c r="G98" s="6">
        <v>19</v>
      </c>
      <c r="H98" s="6">
        <v>3</v>
      </c>
      <c r="I98" s="6">
        <v>0</v>
      </c>
      <c r="J98" s="6">
        <v>7</v>
      </c>
      <c r="K98" s="6">
        <v>11</v>
      </c>
      <c r="L98" s="6">
        <v>10</v>
      </c>
      <c r="M98" s="6">
        <v>9</v>
      </c>
      <c r="N98" s="6">
        <v>0</v>
      </c>
      <c r="O98" s="6">
        <v>8</v>
      </c>
      <c r="P98" s="6">
        <v>367</v>
      </c>
      <c r="Q98" s="6">
        <v>621</v>
      </c>
      <c r="R98" s="23">
        <v>0.59099999999999997</v>
      </c>
    </row>
    <row r="99" spans="1:18" s="9" customFormat="1" ht="13.15" customHeight="1" x14ac:dyDescent="0.25">
      <c r="A99" s="48" t="s">
        <v>76</v>
      </c>
      <c r="B99" s="49">
        <f>B98</f>
        <v>136</v>
      </c>
      <c r="C99" s="50" t="s">
        <v>51</v>
      </c>
      <c r="D99" s="51">
        <f>(LARGE(E99:O99,1)-LARGE(E99:O99,2))/P99</f>
        <v>5.7225994180407372E-2</v>
      </c>
      <c r="E99" s="179">
        <f t="shared" ref="E99:K99" si="38">SUM(E96:E98)</f>
        <v>444</v>
      </c>
      <c r="F99" s="180">
        <f t="shared" si="38"/>
        <v>385</v>
      </c>
      <c r="G99" s="52">
        <f>SUM(G96:G98)</f>
        <v>46</v>
      </c>
      <c r="H99" s="52">
        <f>SUM(H96:H98)</f>
        <v>8</v>
      </c>
      <c r="I99" s="52">
        <f t="shared" si="38"/>
        <v>11</v>
      </c>
      <c r="J99" s="52">
        <f t="shared" si="38"/>
        <v>16</v>
      </c>
      <c r="K99" s="52">
        <f t="shared" si="38"/>
        <v>29</v>
      </c>
      <c r="L99" s="52">
        <f t="shared" ref="L99:Q99" si="39">SUM(L96:L98)</f>
        <v>25</v>
      </c>
      <c r="M99" s="52">
        <f t="shared" si="39"/>
        <v>16</v>
      </c>
      <c r="N99" s="52">
        <f t="shared" si="39"/>
        <v>1</v>
      </c>
      <c r="O99" s="52">
        <f t="shared" si="39"/>
        <v>50</v>
      </c>
      <c r="P99" s="52">
        <f t="shared" si="39"/>
        <v>1031</v>
      </c>
      <c r="Q99" s="52">
        <f t="shared" si="39"/>
        <v>1865</v>
      </c>
      <c r="R99" s="53">
        <f>P99/Q99</f>
        <v>0.55281501340482575</v>
      </c>
    </row>
    <row r="100" spans="1:18" s="9" customFormat="1" ht="13.15" customHeight="1" x14ac:dyDescent="0.25">
      <c r="A100" s="31">
        <v>74</v>
      </c>
      <c r="B100" s="32">
        <v>137</v>
      </c>
      <c r="C100" s="33" t="s">
        <v>123</v>
      </c>
      <c r="D100" s="34">
        <v>0.32388</v>
      </c>
      <c r="E100" s="35">
        <v>244</v>
      </c>
      <c r="F100" s="35">
        <v>107</v>
      </c>
      <c r="G100" s="35">
        <v>12</v>
      </c>
      <c r="H100" s="35">
        <v>3</v>
      </c>
      <c r="I100" s="35">
        <v>1</v>
      </c>
      <c r="J100" s="35">
        <v>8</v>
      </c>
      <c r="K100" s="35">
        <v>15</v>
      </c>
      <c r="L100" s="35">
        <v>6</v>
      </c>
      <c r="M100" s="35">
        <v>23</v>
      </c>
      <c r="N100" s="35">
        <v>0</v>
      </c>
      <c r="O100" s="35">
        <v>4</v>
      </c>
      <c r="P100" s="35">
        <v>423</v>
      </c>
      <c r="Q100" s="35">
        <v>647</v>
      </c>
      <c r="R100" s="36">
        <v>0.65379999999999994</v>
      </c>
    </row>
    <row r="101" spans="1:18" s="9" customFormat="1" ht="13.15" customHeight="1" x14ac:dyDescent="0.25">
      <c r="A101" s="14">
        <v>75</v>
      </c>
      <c r="B101" s="11">
        <v>137</v>
      </c>
      <c r="C101" s="8" t="s">
        <v>13</v>
      </c>
      <c r="D101" s="26">
        <v>0.25775999999999999</v>
      </c>
      <c r="E101" s="6">
        <v>225</v>
      </c>
      <c r="F101" s="6">
        <v>117</v>
      </c>
      <c r="G101" s="6">
        <v>12</v>
      </c>
      <c r="H101" s="6">
        <v>7</v>
      </c>
      <c r="I101" s="6">
        <v>1</v>
      </c>
      <c r="J101" s="6">
        <v>10</v>
      </c>
      <c r="K101" s="6">
        <v>17</v>
      </c>
      <c r="L101" s="6">
        <v>6</v>
      </c>
      <c r="M101" s="6">
        <v>18</v>
      </c>
      <c r="N101" s="6">
        <v>0</v>
      </c>
      <c r="O101" s="6">
        <v>6</v>
      </c>
      <c r="P101" s="6">
        <v>419</v>
      </c>
      <c r="Q101" s="6">
        <v>647</v>
      </c>
      <c r="R101" s="23">
        <v>0.64760000000000006</v>
      </c>
    </row>
    <row r="102" spans="1:18" s="9" customFormat="1" ht="13.15" customHeight="1" x14ac:dyDescent="0.25">
      <c r="A102" s="31">
        <v>76</v>
      </c>
      <c r="B102" s="32">
        <v>137</v>
      </c>
      <c r="C102" s="33" t="s">
        <v>14</v>
      </c>
      <c r="D102" s="34">
        <v>0.33077000000000001</v>
      </c>
      <c r="E102" s="35">
        <v>220</v>
      </c>
      <c r="F102" s="35">
        <v>91</v>
      </c>
      <c r="G102" s="35">
        <v>8</v>
      </c>
      <c r="H102" s="35">
        <v>4</v>
      </c>
      <c r="I102" s="35">
        <v>2</v>
      </c>
      <c r="J102" s="35">
        <v>11</v>
      </c>
      <c r="K102" s="35">
        <v>16</v>
      </c>
      <c r="L102" s="35">
        <v>6</v>
      </c>
      <c r="M102" s="35">
        <v>21</v>
      </c>
      <c r="N102" s="35">
        <v>0</v>
      </c>
      <c r="O102" s="35">
        <v>11</v>
      </c>
      <c r="P102" s="35">
        <v>390</v>
      </c>
      <c r="Q102" s="35">
        <v>647</v>
      </c>
      <c r="R102" s="36">
        <v>0.6028</v>
      </c>
    </row>
    <row r="103" spans="1:18" s="9" customFormat="1" ht="13.15" customHeight="1" x14ac:dyDescent="0.25">
      <c r="A103" s="14">
        <v>77</v>
      </c>
      <c r="B103" s="11">
        <v>137</v>
      </c>
      <c r="C103" s="8" t="s">
        <v>15</v>
      </c>
      <c r="D103" s="26">
        <v>0.37963000000000002</v>
      </c>
      <c r="E103" s="6">
        <v>261</v>
      </c>
      <c r="F103" s="6">
        <v>97</v>
      </c>
      <c r="G103" s="6">
        <v>15</v>
      </c>
      <c r="H103" s="6">
        <v>7</v>
      </c>
      <c r="I103" s="6">
        <v>0</v>
      </c>
      <c r="J103" s="6">
        <v>10</v>
      </c>
      <c r="K103" s="6">
        <v>15</v>
      </c>
      <c r="L103" s="6">
        <v>7</v>
      </c>
      <c r="M103" s="6">
        <v>17</v>
      </c>
      <c r="N103" s="6">
        <v>0</v>
      </c>
      <c r="O103" s="6">
        <v>3</v>
      </c>
      <c r="P103" s="6">
        <v>432</v>
      </c>
      <c r="Q103" s="6">
        <v>646</v>
      </c>
      <c r="R103" s="23">
        <v>0.66870000000000007</v>
      </c>
    </row>
    <row r="104" spans="1:18" s="9" customFormat="1" ht="13.15" customHeight="1" x14ac:dyDescent="0.25">
      <c r="A104" s="48" t="s">
        <v>76</v>
      </c>
      <c r="B104" s="49">
        <f>B103</f>
        <v>137</v>
      </c>
      <c r="C104" s="50" t="s">
        <v>53</v>
      </c>
      <c r="D104" s="51">
        <f>(LARGE(E104:O104,1)-LARGE(E104:O104,2))/P104</f>
        <v>0.32331730769230771</v>
      </c>
      <c r="E104" s="179">
        <f t="shared" ref="E104:K104" si="40">SUM(E100:E103)</f>
        <v>950</v>
      </c>
      <c r="F104" s="180">
        <f t="shared" si="40"/>
        <v>412</v>
      </c>
      <c r="G104" s="52">
        <f>SUM(G100:G103)</f>
        <v>47</v>
      </c>
      <c r="H104" s="52">
        <f>SUM(H100:H103)</f>
        <v>21</v>
      </c>
      <c r="I104" s="52">
        <f t="shared" si="40"/>
        <v>4</v>
      </c>
      <c r="J104" s="52">
        <f t="shared" si="40"/>
        <v>39</v>
      </c>
      <c r="K104" s="52">
        <f t="shared" si="40"/>
        <v>63</v>
      </c>
      <c r="L104" s="52">
        <f t="shared" ref="L104:P104" si="41">SUM(L100:L103)</f>
        <v>25</v>
      </c>
      <c r="M104" s="52">
        <f t="shared" si="41"/>
        <v>79</v>
      </c>
      <c r="N104" s="52">
        <f t="shared" si="41"/>
        <v>0</v>
      </c>
      <c r="O104" s="52">
        <f t="shared" si="41"/>
        <v>24</v>
      </c>
      <c r="P104" s="52">
        <f t="shared" si="41"/>
        <v>1664</v>
      </c>
      <c r="Q104" s="52">
        <f>SUM(Q100:Q103)</f>
        <v>2587</v>
      </c>
      <c r="R104" s="53">
        <f>P104/Q104</f>
        <v>0.64321608040201006</v>
      </c>
    </row>
    <row r="105" spans="1:18" s="9" customFormat="1" ht="13.15" customHeight="1" x14ac:dyDescent="0.25">
      <c r="A105" s="31">
        <v>78</v>
      </c>
      <c r="B105" s="32">
        <v>138</v>
      </c>
      <c r="C105" s="33" t="s">
        <v>123</v>
      </c>
      <c r="D105" s="34">
        <v>0.24717</v>
      </c>
      <c r="E105" s="35">
        <v>226</v>
      </c>
      <c r="F105" s="35">
        <v>117</v>
      </c>
      <c r="G105" s="35">
        <v>16</v>
      </c>
      <c r="H105" s="35">
        <v>6</v>
      </c>
      <c r="I105" s="35">
        <v>1</v>
      </c>
      <c r="J105" s="35">
        <v>9</v>
      </c>
      <c r="K105" s="35">
        <v>11</v>
      </c>
      <c r="L105" s="35">
        <v>9</v>
      </c>
      <c r="M105" s="35">
        <v>35</v>
      </c>
      <c r="N105" s="35">
        <v>3</v>
      </c>
      <c r="O105" s="35">
        <v>8</v>
      </c>
      <c r="P105" s="35">
        <v>441</v>
      </c>
      <c r="Q105" s="35">
        <v>623</v>
      </c>
      <c r="R105" s="36">
        <v>0.70790000000000008</v>
      </c>
    </row>
    <row r="106" spans="1:18" s="9" customFormat="1" ht="13.15" customHeight="1" x14ac:dyDescent="0.25">
      <c r="A106" s="14">
        <v>79</v>
      </c>
      <c r="B106" s="11">
        <v>138</v>
      </c>
      <c r="C106" s="8" t="s">
        <v>13</v>
      </c>
      <c r="D106" s="26">
        <v>0.28675</v>
      </c>
      <c r="E106" s="6">
        <v>243</v>
      </c>
      <c r="F106" s="6">
        <v>124</v>
      </c>
      <c r="G106" s="6">
        <v>13</v>
      </c>
      <c r="H106" s="6">
        <v>7</v>
      </c>
      <c r="I106" s="6">
        <v>1</v>
      </c>
      <c r="J106" s="6">
        <v>6</v>
      </c>
      <c r="K106" s="6">
        <v>11</v>
      </c>
      <c r="L106" s="6">
        <v>5</v>
      </c>
      <c r="M106" s="6">
        <v>0</v>
      </c>
      <c r="N106" s="6">
        <v>0</v>
      </c>
      <c r="O106" s="6">
        <v>5</v>
      </c>
      <c r="P106" s="6">
        <v>415</v>
      </c>
      <c r="Q106" s="6">
        <v>623</v>
      </c>
      <c r="R106" s="23">
        <v>0.66610000000000003</v>
      </c>
    </row>
    <row r="107" spans="1:18" s="9" customFormat="1" ht="13.15" customHeight="1" x14ac:dyDescent="0.25">
      <c r="A107" s="31">
        <v>80</v>
      </c>
      <c r="B107" s="32">
        <v>138</v>
      </c>
      <c r="C107" s="33" t="s">
        <v>14</v>
      </c>
      <c r="D107" s="34">
        <v>0.31084000000000001</v>
      </c>
      <c r="E107" s="35">
        <v>230</v>
      </c>
      <c r="F107" s="35">
        <v>101</v>
      </c>
      <c r="G107" s="35">
        <v>18</v>
      </c>
      <c r="H107" s="35">
        <v>7</v>
      </c>
      <c r="I107" s="35">
        <v>1</v>
      </c>
      <c r="J107" s="35">
        <v>11</v>
      </c>
      <c r="K107" s="35">
        <v>18</v>
      </c>
      <c r="L107" s="35">
        <v>2</v>
      </c>
      <c r="M107" s="35">
        <v>21</v>
      </c>
      <c r="N107" s="35">
        <v>0</v>
      </c>
      <c r="O107" s="35">
        <v>6</v>
      </c>
      <c r="P107" s="35">
        <v>415</v>
      </c>
      <c r="Q107" s="35">
        <v>623</v>
      </c>
      <c r="R107" s="36">
        <v>0.66610000000000003</v>
      </c>
    </row>
    <row r="108" spans="1:18" s="9" customFormat="1" ht="13.15" customHeight="1" x14ac:dyDescent="0.25">
      <c r="A108" s="14">
        <v>81</v>
      </c>
      <c r="B108" s="11">
        <v>138</v>
      </c>
      <c r="C108" s="8" t="s">
        <v>24</v>
      </c>
      <c r="D108" s="2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23">
        <v>0</v>
      </c>
    </row>
    <row r="109" spans="1:18" s="9" customFormat="1" ht="13.15" customHeight="1" x14ac:dyDescent="0.25">
      <c r="A109" s="48" t="s">
        <v>76</v>
      </c>
      <c r="B109" s="49">
        <f>B108</f>
        <v>138</v>
      </c>
      <c r="C109" s="50" t="s">
        <v>53</v>
      </c>
      <c r="D109" s="51">
        <f>(LARGE(E109:O109,1)-LARGE(E109:O109,2))/P109</f>
        <v>0.28088119590873328</v>
      </c>
      <c r="E109" s="179">
        <f t="shared" ref="E109:K109" si="42">SUM(E105:E108)</f>
        <v>699</v>
      </c>
      <c r="F109" s="180">
        <f t="shared" si="42"/>
        <v>342</v>
      </c>
      <c r="G109" s="52">
        <f>SUM(G105:G108)</f>
        <v>47</v>
      </c>
      <c r="H109" s="52">
        <f>SUM(H105:H108)</f>
        <v>20</v>
      </c>
      <c r="I109" s="52">
        <f t="shared" si="42"/>
        <v>3</v>
      </c>
      <c r="J109" s="52">
        <f t="shared" si="42"/>
        <v>26</v>
      </c>
      <c r="K109" s="52">
        <f t="shared" si="42"/>
        <v>40</v>
      </c>
      <c r="L109" s="52">
        <f t="shared" ref="L109:Q109" si="43">SUM(L105:L108)</f>
        <v>16</v>
      </c>
      <c r="M109" s="52">
        <f t="shared" si="43"/>
        <v>56</v>
      </c>
      <c r="N109" s="52">
        <f t="shared" si="43"/>
        <v>3</v>
      </c>
      <c r="O109" s="52">
        <f t="shared" si="43"/>
        <v>19</v>
      </c>
      <c r="P109" s="52">
        <f t="shared" si="43"/>
        <v>1271</v>
      </c>
      <c r="Q109" s="52">
        <f t="shared" si="43"/>
        <v>1869</v>
      </c>
      <c r="R109" s="53">
        <f>P109/Q109</f>
        <v>0.68004280363830927</v>
      </c>
    </row>
    <row r="110" spans="1:18" s="9" customFormat="1" ht="13.15" customHeight="1" x14ac:dyDescent="0.25">
      <c r="A110" s="31">
        <v>82</v>
      </c>
      <c r="B110" s="32">
        <v>139</v>
      </c>
      <c r="C110" s="33" t="s">
        <v>123</v>
      </c>
      <c r="D110" s="34">
        <v>0.30059000000000002</v>
      </c>
      <c r="E110" s="35">
        <v>273</v>
      </c>
      <c r="F110" s="35">
        <v>120</v>
      </c>
      <c r="G110" s="35">
        <v>15</v>
      </c>
      <c r="H110" s="35">
        <v>9</v>
      </c>
      <c r="I110" s="35">
        <v>6</v>
      </c>
      <c r="J110" s="35">
        <v>21</v>
      </c>
      <c r="K110" s="35">
        <v>15</v>
      </c>
      <c r="L110" s="35">
        <v>7</v>
      </c>
      <c r="M110" s="35">
        <v>35</v>
      </c>
      <c r="N110" s="35">
        <v>0</v>
      </c>
      <c r="O110" s="35">
        <v>8</v>
      </c>
      <c r="P110" s="35">
        <v>509</v>
      </c>
      <c r="Q110" s="35">
        <v>734</v>
      </c>
      <c r="R110" s="36">
        <v>0.69349999999999989</v>
      </c>
    </row>
    <row r="111" spans="1:18" s="9" customFormat="1" ht="13.15" customHeight="1" x14ac:dyDescent="0.25">
      <c r="A111" s="14">
        <v>83</v>
      </c>
      <c r="B111" s="11">
        <v>139</v>
      </c>
      <c r="C111" s="8" t="s">
        <v>13</v>
      </c>
      <c r="D111" s="26">
        <v>0.27412999999999998</v>
      </c>
      <c r="E111" s="6">
        <v>280</v>
      </c>
      <c r="F111" s="6">
        <v>138</v>
      </c>
      <c r="G111" s="6">
        <v>19</v>
      </c>
      <c r="H111" s="6">
        <v>10</v>
      </c>
      <c r="I111" s="6">
        <v>2</v>
      </c>
      <c r="J111" s="6">
        <v>15</v>
      </c>
      <c r="K111" s="6">
        <v>22</v>
      </c>
      <c r="L111" s="6">
        <v>3</v>
      </c>
      <c r="M111" s="6">
        <v>26</v>
      </c>
      <c r="N111" s="6">
        <v>0</v>
      </c>
      <c r="O111" s="6">
        <v>3</v>
      </c>
      <c r="P111" s="6">
        <v>518</v>
      </c>
      <c r="Q111" s="6">
        <v>733</v>
      </c>
      <c r="R111" s="23">
        <v>0.70669999999999999</v>
      </c>
    </row>
    <row r="112" spans="1:18" s="9" customFormat="1" ht="13.15" customHeight="1" x14ac:dyDescent="0.25">
      <c r="A112" s="48" t="s">
        <v>76</v>
      </c>
      <c r="B112" s="49">
        <f>B111</f>
        <v>139</v>
      </c>
      <c r="C112" s="50" t="s">
        <v>50</v>
      </c>
      <c r="D112" s="51">
        <f>(LARGE(E112:O112,1)-LARGE(E112:O112,2))/P112</f>
        <v>0.28724440116845179</v>
      </c>
      <c r="E112" s="179">
        <f t="shared" ref="E112:K112" si="44">SUM(E110:E111)</f>
        <v>553</v>
      </c>
      <c r="F112" s="180">
        <f t="shared" si="44"/>
        <v>258</v>
      </c>
      <c r="G112" s="52">
        <f>SUM(G110:G111)</f>
        <v>34</v>
      </c>
      <c r="H112" s="52">
        <f>SUM(H110:H111)</f>
        <v>19</v>
      </c>
      <c r="I112" s="52">
        <f t="shared" si="44"/>
        <v>8</v>
      </c>
      <c r="J112" s="52">
        <f t="shared" si="44"/>
        <v>36</v>
      </c>
      <c r="K112" s="52">
        <f t="shared" si="44"/>
        <v>37</v>
      </c>
      <c r="L112" s="52">
        <f t="shared" ref="L112:Q112" si="45">SUM(L110:L111)</f>
        <v>10</v>
      </c>
      <c r="M112" s="52">
        <f t="shared" si="45"/>
        <v>61</v>
      </c>
      <c r="N112" s="52">
        <f t="shared" si="45"/>
        <v>0</v>
      </c>
      <c r="O112" s="52">
        <f t="shared" si="45"/>
        <v>11</v>
      </c>
      <c r="P112" s="52">
        <f t="shared" si="45"/>
        <v>1027</v>
      </c>
      <c r="Q112" s="52">
        <f t="shared" si="45"/>
        <v>1467</v>
      </c>
      <c r="R112" s="53">
        <f>P112/Q112</f>
        <v>0.70006816632583502</v>
      </c>
    </row>
    <row r="113" spans="1:18" s="9" customFormat="1" ht="13.15" customHeight="1" x14ac:dyDescent="0.25">
      <c r="A113" s="31">
        <v>84</v>
      </c>
      <c r="B113" s="32">
        <v>140</v>
      </c>
      <c r="C113" s="33" t="s">
        <v>123</v>
      </c>
      <c r="D113" s="34">
        <v>0.27512999999999999</v>
      </c>
      <c r="E113" s="35">
        <v>208</v>
      </c>
      <c r="F113" s="35">
        <v>104</v>
      </c>
      <c r="G113" s="35">
        <v>20</v>
      </c>
      <c r="H113" s="35">
        <v>6</v>
      </c>
      <c r="I113" s="35">
        <v>1</v>
      </c>
      <c r="J113" s="35">
        <v>6</v>
      </c>
      <c r="K113" s="35">
        <v>10</v>
      </c>
      <c r="L113" s="35">
        <v>2</v>
      </c>
      <c r="M113" s="35">
        <v>9</v>
      </c>
      <c r="N113" s="35">
        <v>0</v>
      </c>
      <c r="O113" s="35">
        <v>12</v>
      </c>
      <c r="P113" s="35">
        <v>378</v>
      </c>
      <c r="Q113" s="35">
        <v>678</v>
      </c>
      <c r="R113" s="36">
        <v>0.5575</v>
      </c>
    </row>
    <row r="114" spans="1:18" s="9" customFormat="1" ht="13.15" customHeight="1" x14ac:dyDescent="0.25">
      <c r="A114" s="15">
        <v>85</v>
      </c>
      <c r="B114" s="16">
        <v>140</v>
      </c>
      <c r="C114" s="17" t="s">
        <v>13</v>
      </c>
      <c r="D114" s="27">
        <v>0.219</v>
      </c>
      <c r="E114" s="161">
        <v>197</v>
      </c>
      <c r="F114" s="161">
        <v>114</v>
      </c>
      <c r="G114" s="161">
        <v>26</v>
      </c>
      <c r="H114" s="161">
        <v>5</v>
      </c>
      <c r="I114" s="161">
        <v>1</v>
      </c>
      <c r="J114" s="161">
        <v>2</v>
      </c>
      <c r="K114" s="161">
        <v>7</v>
      </c>
      <c r="L114" s="18">
        <v>5</v>
      </c>
      <c r="M114" s="18">
        <v>8</v>
      </c>
      <c r="N114" s="18">
        <v>0</v>
      </c>
      <c r="O114" s="18">
        <v>14</v>
      </c>
      <c r="P114" s="18">
        <v>379</v>
      </c>
      <c r="Q114" s="18">
        <v>677</v>
      </c>
      <c r="R114" s="24">
        <v>0.55979999999999996</v>
      </c>
    </row>
    <row r="115" spans="1:18" s="9" customFormat="1" ht="13.15" customHeight="1" x14ac:dyDescent="0.25">
      <c r="A115" s="67" t="s">
        <v>76</v>
      </c>
      <c r="B115" s="68">
        <f>B114</f>
        <v>140</v>
      </c>
      <c r="C115" s="69" t="s">
        <v>50</v>
      </c>
      <c r="D115" s="70">
        <f>(LARGE(E115:O115,1)-LARGE(E115:O115,2))/P115</f>
        <v>0.24702774108322326</v>
      </c>
      <c r="E115" s="179">
        <f t="shared" ref="E115:K115" si="46">SUM(E113:E114)</f>
        <v>405</v>
      </c>
      <c r="F115" s="180">
        <f t="shared" si="46"/>
        <v>218</v>
      </c>
      <c r="G115" s="71">
        <f>SUM(G113:G114)</f>
        <v>46</v>
      </c>
      <c r="H115" s="71">
        <f>SUM(H113:H114)</f>
        <v>11</v>
      </c>
      <c r="I115" s="71">
        <f t="shared" si="46"/>
        <v>2</v>
      </c>
      <c r="J115" s="71">
        <f t="shared" si="46"/>
        <v>8</v>
      </c>
      <c r="K115" s="71">
        <f t="shared" si="46"/>
        <v>17</v>
      </c>
      <c r="L115" s="71">
        <f t="shared" ref="L115:Q115" si="47">SUM(L113:L114)</f>
        <v>7</v>
      </c>
      <c r="M115" s="71">
        <f t="shared" si="47"/>
        <v>17</v>
      </c>
      <c r="N115" s="71">
        <f t="shared" si="47"/>
        <v>0</v>
      </c>
      <c r="O115" s="71">
        <f t="shared" si="47"/>
        <v>26</v>
      </c>
      <c r="P115" s="71">
        <f t="shared" si="47"/>
        <v>757</v>
      </c>
      <c r="Q115" s="71">
        <f t="shared" si="47"/>
        <v>1355</v>
      </c>
      <c r="R115" s="72">
        <f>P115/Q115</f>
        <v>0.55867158671586714</v>
      </c>
    </row>
    <row r="116" spans="1:18" s="9" customFormat="1" ht="13.15" customHeight="1" x14ac:dyDescent="0.25">
      <c r="A116" s="31">
        <v>86</v>
      </c>
      <c r="B116" s="32">
        <v>141</v>
      </c>
      <c r="C116" s="33" t="s">
        <v>123</v>
      </c>
      <c r="D116" s="34">
        <v>0.32224999999999998</v>
      </c>
      <c r="E116" s="35">
        <v>223</v>
      </c>
      <c r="F116" s="35">
        <v>97</v>
      </c>
      <c r="G116" s="35">
        <v>18</v>
      </c>
      <c r="H116" s="35">
        <v>10</v>
      </c>
      <c r="I116" s="35">
        <v>1</v>
      </c>
      <c r="J116" s="35">
        <v>5</v>
      </c>
      <c r="K116" s="35">
        <v>9</v>
      </c>
      <c r="L116" s="35">
        <v>5</v>
      </c>
      <c r="M116" s="35">
        <v>15</v>
      </c>
      <c r="N116" s="35">
        <v>0</v>
      </c>
      <c r="O116" s="35">
        <v>8</v>
      </c>
      <c r="P116" s="35">
        <v>391</v>
      </c>
      <c r="Q116" s="35">
        <v>642</v>
      </c>
      <c r="R116" s="36">
        <v>0.60899999999999999</v>
      </c>
    </row>
    <row r="117" spans="1:18" s="9" customFormat="1" ht="13.15" customHeight="1" x14ac:dyDescent="0.25">
      <c r="A117" s="14">
        <v>87</v>
      </c>
      <c r="B117" s="11">
        <v>141</v>
      </c>
      <c r="C117" s="8" t="s">
        <v>13</v>
      </c>
      <c r="D117" s="26">
        <v>0.24439</v>
      </c>
      <c r="E117" s="6">
        <v>203</v>
      </c>
      <c r="F117" s="6">
        <v>105</v>
      </c>
      <c r="G117" s="6">
        <v>28</v>
      </c>
      <c r="H117" s="6">
        <v>12</v>
      </c>
      <c r="I117" s="6">
        <v>3</v>
      </c>
      <c r="J117" s="6">
        <v>4</v>
      </c>
      <c r="K117" s="6">
        <v>12</v>
      </c>
      <c r="L117" s="6">
        <v>6</v>
      </c>
      <c r="M117" s="6">
        <v>16</v>
      </c>
      <c r="N117" s="6">
        <v>0</v>
      </c>
      <c r="O117" s="6">
        <v>12</v>
      </c>
      <c r="P117" s="6">
        <v>401</v>
      </c>
      <c r="Q117" s="6">
        <v>641</v>
      </c>
      <c r="R117" s="23">
        <v>0.62560000000000004</v>
      </c>
    </row>
    <row r="118" spans="1:18" s="9" customFormat="1" ht="13.15" customHeight="1" x14ac:dyDescent="0.25">
      <c r="A118" s="48" t="s">
        <v>76</v>
      </c>
      <c r="B118" s="49">
        <f>B117</f>
        <v>141</v>
      </c>
      <c r="C118" s="50" t="s">
        <v>50</v>
      </c>
      <c r="D118" s="51">
        <f>(LARGE(E118:O118,1)-LARGE(E118:O118,2))/P118</f>
        <v>0.28282828282828282</v>
      </c>
      <c r="E118" s="179">
        <f t="shared" ref="E118:K118" si="48">SUM(E116:E117)</f>
        <v>426</v>
      </c>
      <c r="F118" s="180">
        <f t="shared" si="48"/>
        <v>202</v>
      </c>
      <c r="G118" s="52">
        <f>SUM(G116:G117)</f>
        <v>46</v>
      </c>
      <c r="H118" s="52">
        <f>SUM(H116:H117)</f>
        <v>22</v>
      </c>
      <c r="I118" s="52">
        <f t="shared" si="48"/>
        <v>4</v>
      </c>
      <c r="J118" s="52">
        <f t="shared" si="48"/>
        <v>9</v>
      </c>
      <c r="K118" s="52">
        <f t="shared" si="48"/>
        <v>21</v>
      </c>
      <c r="L118" s="52">
        <f t="shared" ref="L118:Q118" si="49">SUM(L116:L117)</f>
        <v>11</v>
      </c>
      <c r="M118" s="52">
        <f t="shared" si="49"/>
        <v>31</v>
      </c>
      <c r="N118" s="52">
        <f t="shared" si="49"/>
        <v>0</v>
      </c>
      <c r="O118" s="52">
        <f t="shared" si="49"/>
        <v>20</v>
      </c>
      <c r="P118" s="52">
        <f t="shared" si="49"/>
        <v>792</v>
      </c>
      <c r="Q118" s="52">
        <f t="shared" si="49"/>
        <v>1283</v>
      </c>
      <c r="R118" s="53">
        <f>P118/Q118</f>
        <v>0.61730319563522995</v>
      </c>
    </row>
    <row r="119" spans="1:18" s="9" customFormat="1" ht="13.15" customHeight="1" x14ac:dyDescent="0.25">
      <c r="A119" s="31">
        <v>88</v>
      </c>
      <c r="B119" s="32">
        <v>142</v>
      </c>
      <c r="C119" s="33" t="s">
        <v>123</v>
      </c>
      <c r="D119" s="34">
        <v>0.36137000000000002</v>
      </c>
      <c r="E119" s="35">
        <v>193</v>
      </c>
      <c r="F119" s="35">
        <v>77</v>
      </c>
      <c r="G119" s="35">
        <v>2</v>
      </c>
      <c r="H119" s="35">
        <v>5</v>
      </c>
      <c r="I119" s="35">
        <v>1</v>
      </c>
      <c r="J119" s="35">
        <v>2</v>
      </c>
      <c r="K119" s="35">
        <v>17</v>
      </c>
      <c r="L119" s="35">
        <v>4</v>
      </c>
      <c r="M119" s="35">
        <v>17</v>
      </c>
      <c r="N119" s="35">
        <v>0</v>
      </c>
      <c r="O119" s="35">
        <v>3</v>
      </c>
      <c r="P119" s="35">
        <v>321</v>
      </c>
      <c r="Q119" s="35">
        <v>525</v>
      </c>
      <c r="R119" s="36">
        <v>0.61140000000000005</v>
      </c>
    </row>
    <row r="120" spans="1:18" s="9" customFormat="1" ht="13.15" customHeight="1" x14ac:dyDescent="0.25">
      <c r="A120" s="14">
        <v>89</v>
      </c>
      <c r="B120" s="11">
        <v>142</v>
      </c>
      <c r="C120" s="8" t="s">
        <v>13</v>
      </c>
      <c r="D120" s="26">
        <v>0.32691999999999999</v>
      </c>
      <c r="E120" s="6">
        <v>215</v>
      </c>
      <c r="F120" s="6">
        <v>96</v>
      </c>
      <c r="G120" s="6">
        <v>9</v>
      </c>
      <c r="H120" s="6">
        <v>6</v>
      </c>
      <c r="I120" s="6">
        <v>1</v>
      </c>
      <c r="J120" s="6">
        <v>4</v>
      </c>
      <c r="K120" s="6">
        <v>15</v>
      </c>
      <c r="L120" s="6">
        <v>1</v>
      </c>
      <c r="M120" s="6">
        <v>9</v>
      </c>
      <c r="N120" s="6">
        <v>0</v>
      </c>
      <c r="O120" s="6">
        <v>8</v>
      </c>
      <c r="P120" s="6">
        <v>364</v>
      </c>
      <c r="Q120" s="6">
        <v>525</v>
      </c>
      <c r="R120" s="23">
        <v>0.69330000000000003</v>
      </c>
    </row>
    <row r="121" spans="1:18" s="9" customFormat="1" ht="13.15" customHeight="1" x14ac:dyDescent="0.25">
      <c r="A121" s="31">
        <v>90</v>
      </c>
      <c r="B121" s="32">
        <v>142</v>
      </c>
      <c r="C121" s="33" t="s">
        <v>14</v>
      </c>
      <c r="D121" s="34">
        <v>0.35693999999999998</v>
      </c>
      <c r="E121" s="35">
        <v>209</v>
      </c>
      <c r="F121" s="35">
        <v>83</v>
      </c>
      <c r="G121" s="35">
        <v>5</v>
      </c>
      <c r="H121" s="35">
        <v>11</v>
      </c>
      <c r="I121" s="35">
        <v>0</v>
      </c>
      <c r="J121" s="35">
        <v>7</v>
      </c>
      <c r="K121" s="35">
        <v>9</v>
      </c>
      <c r="L121" s="35">
        <v>4</v>
      </c>
      <c r="M121" s="35">
        <v>18</v>
      </c>
      <c r="N121" s="35">
        <v>0</v>
      </c>
      <c r="O121" s="35">
        <v>7</v>
      </c>
      <c r="P121" s="35">
        <v>353</v>
      </c>
      <c r="Q121" s="35">
        <v>524</v>
      </c>
      <c r="R121" s="36">
        <v>0.67370000000000008</v>
      </c>
    </row>
    <row r="122" spans="1:18" s="9" customFormat="1" ht="13.15" customHeight="1" x14ac:dyDescent="0.25">
      <c r="A122" s="48" t="s">
        <v>76</v>
      </c>
      <c r="B122" s="49">
        <f>B121</f>
        <v>142</v>
      </c>
      <c r="C122" s="50" t="s">
        <v>51</v>
      </c>
      <c r="D122" s="51">
        <f>(LARGE(E122:O122,1)-LARGE(E122:O122,2))/P122</f>
        <v>0.34778420038535646</v>
      </c>
      <c r="E122" s="179">
        <f t="shared" ref="E122:K122" si="50">SUM(E119:E121)</f>
        <v>617</v>
      </c>
      <c r="F122" s="180">
        <f t="shared" si="50"/>
        <v>256</v>
      </c>
      <c r="G122" s="52">
        <f>SUM(G119:G121)</f>
        <v>16</v>
      </c>
      <c r="H122" s="52">
        <f>SUM(H119:H121)</f>
        <v>22</v>
      </c>
      <c r="I122" s="52">
        <f t="shared" si="50"/>
        <v>2</v>
      </c>
      <c r="J122" s="52">
        <f t="shared" si="50"/>
        <v>13</v>
      </c>
      <c r="K122" s="52">
        <f t="shared" si="50"/>
        <v>41</v>
      </c>
      <c r="L122" s="52">
        <f t="shared" ref="L122:Q122" si="51">SUM(L119:L121)</f>
        <v>9</v>
      </c>
      <c r="M122" s="52">
        <f t="shared" si="51"/>
        <v>44</v>
      </c>
      <c r="N122" s="52">
        <f t="shared" si="51"/>
        <v>0</v>
      </c>
      <c r="O122" s="52">
        <f t="shared" si="51"/>
        <v>18</v>
      </c>
      <c r="P122" s="52">
        <f t="shared" si="51"/>
        <v>1038</v>
      </c>
      <c r="Q122" s="52">
        <f t="shared" si="51"/>
        <v>1574</v>
      </c>
      <c r="R122" s="53">
        <f>P122/Q122</f>
        <v>0.65946632782719183</v>
      </c>
    </row>
    <row r="123" spans="1:18" s="9" customFormat="1" ht="13.15" customHeight="1" x14ac:dyDescent="0.25">
      <c r="A123" s="14">
        <v>91</v>
      </c>
      <c r="B123" s="11">
        <v>152</v>
      </c>
      <c r="C123" s="8" t="s">
        <v>123</v>
      </c>
      <c r="D123" s="26">
        <v>0.48225000000000001</v>
      </c>
      <c r="E123" s="6">
        <v>229</v>
      </c>
      <c r="F123" s="6">
        <v>66</v>
      </c>
      <c r="G123" s="6">
        <v>2</v>
      </c>
      <c r="H123" s="6">
        <v>7</v>
      </c>
      <c r="I123" s="6">
        <v>0</v>
      </c>
      <c r="J123" s="6">
        <v>7</v>
      </c>
      <c r="K123" s="6">
        <v>11</v>
      </c>
      <c r="L123" s="6">
        <v>3</v>
      </c>
      <c r="M123" s="6">
        <v>10</v>
      </c>
      <c r="N123" s="6">
        <v>0</v>
      </c>
      <c r="O123" s="6">
        <v>3</v>
      </c>
      <c r="P123" s="6">
        <v>338</v>
      </c>
      <c r="Q123" s="6">
        <v>512</v>
      </c>
      <c r="R123" s="23">
        <v>0.66020000000000001</v>
      </c>
    </row>
    <row r="124" spans="1:18" s="9" customFormat="1" ht="13.15" customHeight="1" x14ac:dyDescent="0.25">
      <c r="A124" s="31">
        <v>92</v>
      </c>
      <c r="B124" s="32">
        <v>152</v>
      </c>
      <c r="C124" s="33" t="s">
        <v>13</v>
      </c>
      <c r="D124" s="34">
        <v>0.33526</v>
      </c>
      <c r="E124" s="35">
        <v>206</v>
      </c>
      <c r="F124" s="35">
        <v>90</v>
      </c>
      <c r="G124" s="35">
        <v>8</v>
      </c>
      <c r="H124" s="35">
        <v>6</v>
      </c>
      <c r="I124" s="35">
        <v>0</v>
      </c>
      <c r="J124" s="35">
        <v>7</v>
      </c>
      <c r="K124" s="35">
        <v>9</v>
      </c>
      <c r="L124" s="35">
        <v>3</v>
      </c>
      <c r="M124" s="35">
        <v>17</v>
      </c>
      <c r="N124" s="35">
        <v>0</v>
      </c>
      <c r="O124" s="35">
        <v>0</v>
      </c>
      <c r="P124" s="35">
        <v>346</v>
      </c>
      <c r="Q124" s="35">
        <v>511</v>
      </c>
      <c r="R124" s="36">
        <v>0.67709999999999992</v>
      </c>
    </row>
    <row r="125" spans="1:18" s="9" customFormat="1" ht="13.15" customHeight="1" x14ac:dyDescent="0.25">
      <c r="A125" s="14">
        <v>93</v>
      </c>
      <c r="B125" s="11">
        <v>152</v>
      </c>
      <c r="C125" s="8" t="s">
        <v>14</v>
      </c>
      <c r="D125" s="26">
        <v>0.38244</v>
      </c>
      <c r="E125" s="6">
        <v>215</v>
      </c>
      <c r="F125" s="6">
        <v>80</v>
      </c>
      <c r="G125" s="6">
        <v>6</v>
      </c>
      <c r="H125" s="6">
        <v>7</v>
      </c>
      <c r="I125" s="6">
        <v>2</v>
      </c>
      <c r="J125" s="6">
        <v>5</v>
      </c>
      <c r="K125" s="6">
        <v>10</v>
      </c>
      <c r="L125" s="6">
        <v>6</v>
      </c>
      <c r="M125" s="6">
        <v>14</v>
      </c>
      <c r="N125" s="6">
        <v>2</v>
      </c>
      <c r="O125" s="6">
        <v>6</v>
      </c>
      <c r="P125" s="6">
        <v>353</v>
      </c>
      <c r="Q125" s="6">
        <v>511</v>
      </c>
      <c r="R125" s="23">
        <v>0.69079999999999997</v>
      </c>
    </row>
    <row r="126" spans="1:18" s="9" customFormat="1" ht="13.15" customHeight="1" x14ac:dyDescent="0.25">
      <c r="A126" s="48" t="s">
        <v>76</v>
      </c>
      <c r="B126" s="49">
        <f>B125</f>
        <v>152</v>
      </c>
      <c r="C126" s="50" t="s">
        <v>51</v>
      </c>
      <c r="D126" s="51">
        <f>(LARGE(E126:O126,1)-LARGE(E126:O126,2))/P126</f>
        <v>0.39922854387656703</v>
      </c>
      <c r="E126" s="179">
        <f t="shared" ref="E126:K126" si="52">SUM(E123:E125)</f>
        <v>650</v>
      </c>
      <c r="F126" s="180">
        <f t="shared" si="52"/>
        <v>236</v>
      </c>
      <c r="G126" s="52">
        <f>SUM(G123:G125)</f>
        <v>16</v>
      </c>
      <c r="H126" s="52">
        <f>SUM(H123:H125)</f>
        <v>20</v>
      </c>
      <c r="I126" s="52">
        <f t="shared" si="52"/>
        <v>2</v>
      </c>
      <c r="J126" s="52">
        <f t="shared" si="52"/>
        <v>19</v>
      </c>
      <c r="K126" s="52">
        <f t="shared" si="52"/>
        <v>30</v>
      </c>
      <c r="L126" s="52">
        <f t="shared" ref="L126:Q126" si="53">SUM(L123:L125)</f>
        <v>12</v>
      </c>
      <c r="M126" s="52">
        <f t="shared" si="53"/>
        <v>41</v>
      </c>
      <c r="N126" s="52">
        <f t="shared" si="53"/>
        <v>2</v>
      </c>
      <c r="O126" s="52">
        <f t="shared" si="53"/>
        <v>9</v>
      </c>
      <c r="P126" s="52">
        <f t="shared" si="53"/>
        <v>1037</v>
      </c>
      <c r="Q126" s="52">
        <f t="shared" si="53"/>
        <v>1534</v>
      </c>
      <c r="R126" s="53">
        <f>P126/Q126</f>
        <v>0.67601043024771834</v>
      </c>
    </row>
    <row r="127" spans="1:18" s="9" customFormat="1" ht="13.15" customHeight="1" x14ac:dyDescent="0.25">
      <c r="A127" s="31">
        <v>94</v>
      </c>
      <c r="B127" s="32">
        <v>153</v>
      </c>
      <c r="C127" s="33" t="s">
        <v>123</v>
      </c>
      <c r="D127" s="34">
        <v>0.18201999999999999</v>
      </c>
      <c r="E127" s="35">
        <v>221</v>
      </c>
      <c r="F127" s="35">
        <v>140</v>
      </c>
      <c r="G127" s="35">
        <v>13</v>
      </c>
      <c r="H127" s="35">
        <v>4</v>
      </c>
      <c r="I127" s="35">
        <v>1</v>
      </c>
      <c r="J127" s="35">
        <v>8</v>
      </c>
      <c r="K127" s="35">
        <v>18</v>
      </c>
      <c r="L127" s="35">
        <v>3</v>
      </c>
      <c r="M127" s="35">
        <v>29</v>
      </c>
      <c r="N127" s="35">
        <v>0</v>
      </c>
      <c r="O127" s="35">
        <v>8</v>
      </c>
      <c r="P127" s="35">
        <v>445</v>
      </c>
      <c r="Q127" s="35">
        <v>709</v>
      </c>
      <c r="R127" s="36">
        <v>0.62759999999999994</v>
      </c>
    </row>
    <row r="128" spans="1:18" s="9" customFormat="1" ht="13.15" customHeight="1" x14ac:dyDescent="0.25">
      <c r="A128" s="48" t="s">
        <v>76</v>
      </c>
      <c r="B128" s="49">
        <f>B127</f>
        <v>153</v>
      </c>
      <c r="C128" s="50" t="s">
        <v>54</v>
      </c>
      <c r="D128" s="51">
        <f>(LARGE(E128:O128,1)-LARGE(E128:O128,2))/P128</f>
        <v>0.18202247191011237</v>
      </c>
      <c r="E128" s="179">
        <f t="shared" ref="E128:K128" si="54">SUM(E127)</f>
        <v>221</v>
      </c>
      <c r="F128" s="180">
        <f t="shared" si="54"/>
        <v>140</v>
      </c>
      <c r="G128" s="52">
        <f>SUM(G127)</f>
        <v>13</v>
      </c>
      <c r="H128" s="52">
        <f>SUM(H127)</f>
        <v>4</v>
      </c>
      <c r="I128" s="52">
        <f t="shared" si="54"/>
        <v>1</v>
      </c>
      <c r="J128" s="52">
        <f t="shared" si="54"/>
        <v>8</v>
      </c>
      <c r="K128" s="52">
        <f t="shared" si="54"/>
        <v>18</v>
      </c>
      <c r="L128" s="52">
        <f t="shared" ref="L128:Q128" si="55">SUM(L127)</f>
        <v>3</v>
      </c>
      <c r="M128" s="52">
        <f t="shared" si="55"/>
        <v>29</v>
      </c>
      <c r="N128" s="52">
        <f t="shared" si="55"/>
        <v>0</v>
      </c>
      <c r="O128" s="52">
        <f t="shared" si="55"/>
        <v>8</v>
      </c>
      <c r="P128" s="52">
        <f t="shared" si="55"/>
        <v>445</v>
      </c>
      <c r="Q128" s="52">
        <f t="shared" si="55"/>
        <v>709</v>
      </c>
      <c r="R128" s="53">
        <f>P128/Q128</f>
        <v>0.62764456981664318</v>
      </c>
    </row>
    <row r="129" spans="1:18" s="9" customFormat="1" ht="13.15" customHeight="1" x14ac:dyDescent="0.25">
      <c r="A129" s="14">
        <v>95</v>
      </c>
      <c r="B129" s="11">
        <v>154</v>
      </c>
      <c r="C129" s="8" t="s">
        <v>123</v>
      </c>
      <c r="D129" s="26">
        <v>0.33245000000000002</v>
      </c>
      <c r="E129" s="6">
        <v>214</v>
      </c>
      <c r="F129" s="6">
        <v>88</v>
      </c>
      <c r="G129" s="6">
        <v>23</v>
      </c>
      <c r="H129" s="6">
        <v>7</v>
      </c>
      <c r="I129" s="6">
        <v>1</v>
      </c>
      <c r="J129" s="6">
        <v>5</v>
      </c>
      <c r="K129" s="6">
        <v>12</v>
      </c>
      <c r="L129" s="6">
        <v>7</v>
      </c>
      <c r="M129" s="6">
        <v>13</v>
      </c>
      <c r="N129" s="6">
        <v>0</v>
      </c>
      <c r="O129" s="6">
        <v>9</v>
      </c>
      <c r="P129" s="6">
        <v>379</v>
      </c>
      <c r="Q129" s="6">
        <v>680</v>
      </c>
      <c r="R129" s="23">
        <v>0.55740000000000001</v>
      </c>
    </row>
    <row r="130" spans="1:18" s="9" customFormat="1" ht="13.15" customHeight="1" x14ac:dyDescent="0.25">
      <c r="A130" s="31">
        <v>96</v>
      </c>
      <c r="B130" s="32">
        <v>154</v>
      </c>
      <c r="C130" s="33" t="s">
        <v>13</v>
      </c>
      <c r="D130" s="34">
        <v>0.25896999999999998</v>
      </c>
      <c r="E130" s="35">
        <v>210</v>
      </c>
      <c r="F130" s="35">
        <v>109</v>
      </c>
      <c r="G130" s="35">
        <v>25</v>
      </c>
      <c r="H130" s="35">
        <v>7</v>
      </c>
      <c r="I130" s="35">
        <v>1</v>
      </c>
      <c r="J130" s="35">
        <v>5</v>
      </c>
      <c r="K130" s="35">
        <v>9</v>
      </c>
      <c r="L130" s="35">
        <v>4</v>
      </c>
      <c r="M130" s="35">
        <v>9</v>
      </c>
      <c r="N130" s="35">
        <v>1</v>
      </c>
      <c r="O130" s="35">
        <v>10</v>
      </c>
      <c r="P130" s="35">
        <v>390</v>
      </c>
      <c r="Q130" s="35">
        <v>679</v>
      </c>
      <c r="R130" s="36">
        <v>0.57440000000000002</v>
      </c>
    </row>
    <row r="131" spans="1:18" s="9" customFormat="1" ht="13.15" customHeight="1" x14ac:dyDescent="0.25">
      <c r="A131" s="48" t="s">
        <v>76</v>
      </c>
      <c r="B131" s="49">
        <f>B130</f>
        <v>154</v>
      </c>
      <c r="C131" s="50" t="s">
        <v>50</v>
      </c>
      <c r="D131" s="51">
        <f>(LARGE(E131:O131,1)-LARGE(E131:O131,2))/P131</f>
        <v>0.29518855656697007</v>
      </c>
      <c r="E131" s="179">
        <f t="shared" ref="E131:K131" si="56">SUM(E129:E130)</f>
        <v>424</v>
      </c>
      <c r="F131" s="180">
        <f t="shared" si="56"/>
        <v>197</v>
      </c>
      <c r="G131" s="52">
        <f>SUM(G129:G130)</f>
        <v>48</v>
      </c>
      <c r="H131" s="52">
        <f>SUM(H129:H130)</f>
        <v>14</v>
      </c>
      <c r="I131" s="52">
        <f t="shared" si="56"/>
        <v>2</v>
      </c>
      <c r="J131" s="52">
        <f t="shared" si="56"/>
        <v>10</v>
      </c>
      <c r="K131" s="52">
        <f t="shared" si="56"/>
        <v>21</v>
      </c>
      <c r="L131" s="52">
        <f t="shared" ref="L131:Q131" si="57">SUM(L129:L130)</f>
        <v>11</v>
      </c>
      <c r="M131" s="52">
        <f t="shared" si="57"/>
        <v>22</v>
      </c>
      <c r="N131" s="52">
        <f t="shared" si="57"/>
        <v>1</v>
      </c>
      <c r="O131" s="52">
        <f t="shared" si="57"/>
        <v>19</v>
      </c>
      <c r="P131" s="52">
        <f t="shared" si="57"/>
        <v>769</v>
      </c>
      <c r="Q131" s="52">
        <f t="shared" si="57"/>
        <v>1359</v>
      </c>
      <c r="R131" s="53">
        <f>P131/Q131</f>
        <v>0.56585724797645331</v>
      </c>
    </row>
    <row r="132" spans="1:18" s="9" customFormat="1" ht="13.15" customHeight="1" x14ac:dyDescent="0.25">
      <c r="A132" s="14">
        <v>97</v>
      </c>
      <c r="B132" s="11">
        <v>155</v>
      </c>
      <c r="C132" s="8" t="s">
        <v>123</v>
      </c>
      <c r="D132" s="26">
        <v>0.42075000000000001</v>
      </c>
      <c r="E132" s="6">
        <v>211</v>
      </c>
      <c r="F132" s="6">
        <v>65</v>
      </c>
      <c r="G132" s="6">
        <v>20</v>
      </c>
      <c r="H132" s="6">
        <v>7</v>
      </c>
      <c r="I132" s="6">
        <v>1</v>
      </c>
      <c r="J132" s="6">
        <v>5</v>
      </c>
      <c r="K132" s="6">
        <v>15</v>
      </c>
      <c r="L132" s="6">
        <v>3</v>
      </c>
      <c r="M132" s="6">
        <v>13</v>
      </c>
      <c r="N132" s="6">
        <v>1</v>
      </c>
      <c r="O132" s="6">
        <v>6</v>
      </c>
      <c r="P132" s="6">
        <v>347</v>
      </c>
      <c r="Q132" s="6">
        <v>615</v>
      </c>
      <c r="R132" s="23">
        <v>0.56420000000000003</v>
      </c>
    </row>
    <row r="133" spans="1:18" s="9" customFormat="1" ht="13.15" customHeight="1" x14ac:dyDescent="0.25">
      <c r="A133" s="31">
        <v>98</v>
      </c>
      <c r="B133" s="32">
        <v>155</v>
      </c>
      <c r="C133" s="33" t="s">
        <v>13</v>
      </c>
      <c r="D133" s="34">
        <v>0.34908</v>
      </c>
      <c r="E133" s="35">
        <v>218</v>
      </c>
      <c r="F133" s="35">
        <v>85</v>
      </c>
      <c r="G133" s="35">
        <v>23</v>
      </c>
      <c r="H133" s="35">
        <v>3</v>
      </c>
      <c r="I133" s="35">
        <v>3</v>
      </c>
      <c r="J133" s="35">
        <v>7</v>
      </c>
      <c r="K133" s="35">
        <v>14</v>
      </c>
      <c r="L133" s="35">
        <v>7</v>
      </c>
      <c r="M133" s="35">
        <v>13</v>
      </c>
      <c r="N133" s="35">
        <v>0</v>
      </c>
      <c r="O133" s="35">
        <v>8</v>
      </c>
      <c r="P133" s="35">
        <v>381</v>
      </c>
      <c r="Q133" s="35">
        <v>614</v>
      </c>
      <c r="R133" s="36">
        <v>0.62049999999999994</v>
      </c>
    </row>
    <row r="134" spans="1:18" s="9" customFormat="1" ht="13.15" customHeight="1" x14ac:dyDescent="0.25">
      <c r="A134" s="14">
        <v>99</v>
      </c>
      <c r="B134" s="11">
        <v>155</v>
      </c>
      <c r="C134" s="8" t="s">
        <v>14</v>
      </c>
      <c r="D134" s="26">
        <v>0.29714000000000002</v>
      </c>
      <c r="E134" s="6">
        <v>195</v>
      </c>
      <c r="F134" s="6">
        <v>91</v>
      </c>
      <c r="G134" s="6">
        <v>15</v>
      </c>
      <c r="H134" s="6">
        <v>6</v>
      </c>
      <c r="I134" s="6">
        <v>2</v>
      </c>
      <c r="J134" s="6">
        <v>9</v>
      </c>
      <c r="K134" s="6">
        <v>9</v>
      </c>
      <c r="L134" s="6">
        <v>4</v>
      </c>
      <c r="M134" s="6">
        <v>14</v>
      </c>
      <c r="N134" s="6">
        <v>1</v>
      </c>
      <c r="O134" s="6">
        <v>4</v>
      </c>
      <c r="P134" s="6">
        <v>350</v>
      </c>
      <c r="Q134" s="6">
        <v>614</v>
      </c>
      <c r="R134" s="23">
        <v>0.56999999999999995</v>
      </c>
    </row>
    <row r="135" spans="1:18" s="9" customFormat="1" ht="13.15" customHeight="1" x14ac:dyDescent="0.25">
      <c r="A135" s="48" t="s">
        <v>76</v>
      </c>
      <c r="B135" s="49">
        <f>B134</f>
        <v>155</v>
      </c>
      <c r="C135" s="50" t="s">
        <v>51</v>
      </c>
      <c r="D135" s="51">
        <f>(LARGE(E135:O135,1)-LARGE(E135:O135,2))/P135</f>
        <v>0.35528756957328383</v>
      </c>
      <c r="E135" s="179">
        <f t="shared" ref="E135:K135" si="58">SUM(E132:E134)</f>
        <v>624</v>
      </c>
      <c r="F135" s="180">
        <f t="shared" si="58"/>
        <v>241</v>
      </c>
      <c r="G135" s="52">
        <f>SUM(G132:G134)</f>
        <v>58</v>
      </c>
      <c r="H135" s="52">
        <f>SUM(H132:H134)</f>
        <v>16</v>
      </c>
      <c r="I135" s="52">
        <f t="shared" si="58"/>
        <v>6</v>
      </c>
      <c r="J135" s="52">
        <f t="shared" si="58"/>
        <v>21</v>
      </c>
      <c r="K135" s="52">
        <f t="shared" si="58"/>
        <v>38</v>
      </c>
      <c r="L135" s="52">
        <f t="shared" ref="L135:Q135" si="59">SUM(L132:L134)</f>
        <v>14</v>
      </c>
      <c r="M135" s="52">
        <f t="shared" si="59"/>
        <v>40</v>
      </c>
      <c r="N135" s="52">
        <f t="shared" si="59"/>
        <v>2</v>
      </c>
      <c r="O135" s="52">
        <f t="shared" si="59"/>
        <v>18</v>
      </c>
      <c r="P135" s="52">
        <f t="shared" si="59"/>
        <v>1078</v>
      </c>
      <c r="Q135" s="52">
        <f t="shared" si="59"/>
        <v>1843</v>
      </c>
      <c r="R135" s="53">
        <f>P135/Q135</f>
        <v>0.58491589799240373</v>
      </c>
    </row>
    <row r="136" spans="1:18" s="9" customFormat="1" ht="13.15" customHeight="1" x14ac:dyDescent="0.25">
      <c r="A136" s="31">
        <v>100</v>
      </c>
      <c r="B136" s="32">
        <v>156</v>
      </c>
      <c r="C136" s="33" t="s">
        <v>123</v>
      </c>
      <c r="D136" s="34">
        <v>0.19667999999999999</v>
      </c>
      <c r="E136" s="35">
        <v>184</v>
      </c>
      <c r="F136" s="35">
        <v>113</v>
      </c>
      <c r="G136" s="35">
        <v>22</v>
      </c>
      <c r="H136" s="35">
        <v>2</v>
      </c>
      <c r="I136" s="35">
        <v>3</v>
      </c>
      <c r="J136" s="35">
        <v>2</v>
      </c>
      <c r="K136" s="35">
        <v>8</v>
      </c>
      <c r="L136" s="35">
        <v>5</v>
      </c>
      <c r="M136" s="35">
        <v>12</v>
      </c>
      <c r="N136" s="35">
        <v>0</v>
      </c>
      <c r="O136" s="35">
        <v>10</v>
      </c>
      <c r="P136" s="35">
        <v>361</v>
      </c>
      <c r="Q136" s="35">
        <v>684</v>
      </c>
      <c r="R136" s="36">
        <v>0.52780000000000005</v>
      </c>
    </row>
    <row r="137" spans="1:18" s="9" customFormat="1" ht="13.15" customHeight="1" x14ac:dyDescent="0.25">
      <c r="A137" s="14">
        <v>101</v>
      </c>
      <c r="B137" s="11">
        <v>156</v>
      </c>
      <c r="C137" s="8" t="s">
        <v>13</v>
      </c>
      <c r="D137" s="26">
        <v>0.13095000000000001</v>
      </c>
      <c r="E137" s="6">
        <v>159</v>
      </c>
      <c r="F137" s="6">
        <v>115</v>
      </c>
      <c r="G137" s="6">
        <v>34</v>
      </c>
      <c r="H137" s="6">
        <v>4</v>
      </c>
      <c r="I137" s="6">
        <v>0</v>
      </c>
      <c r="J137" s="6">
        <v>5</v>
      </c>
      <c r="K137" s="6">
        <v>2</v>
      </c>
      <c r="L137" s="6">
        <v>9</v>
      </c>
      <c r="M137" s="6">
        <v>0</v>
      </c>
      <c r="N137" s="6">
        <v>0</v>
      </c>
      <c r="O137" s="6">
        <v>8</v>
      </c>
      <c r="P137" s="6">
        <v>336</v>
      </c>
      <c r="Q137" s="6">
        <v>683</v>
      </c>
      <c r="R137" s="23">
        <v>0.4919</v>
      </c>
    </row>
    <row r="138" spans="1:18" s="9" customFormat="1" ht="13.15" customHeight="1" x14ac:dyDescent="0.25">
      <c r="A138" s="48" t="s">
        <v>76</v>
      </c>
      <c r="B138" s="49">
        <f>B137</f>
        <v>156</v>
      </c>
      <c r="C138" s="50" t="s">
        <v>50</v>
      </c>
      <c r="D138" s="51">
        <f>(LARGE(E138:O138,1)-LARGE(E138:O138,2))/P138</f>
        <v>0.16499282639885221</v>
      </c>
      <c r="E138" s="179">
        <f t="shared" ref="E138:K138" si="60">SUM(E136:E137)</f>
        <v>343</v>
      </c>
      <c r="F138" s="180">
        <f t="shared" si="60"/>
        <v>228</v>
      </c>
      <c r="G138" s="52">
        <f>SUM(G136:G137)</f>
        <v>56</v>
      </c>
      <c r="H138" s="52">
        <f>SUM(H136:H137)</f>
        <v>6</v>
      </c>
      <c r="I138" s="52">
        <f t="shared" si="60"/>
        <v>3</v>
      </c>
      <c r="J138" s="52">
        <f t="shared" si="60"/>
        <v>7</v>
      </c>
      <c r="K138" s="52">
        <f t="shared" si="60"/>
        <v>10</v>
      </c>
      <c r="L138" s="52">
        <f t="shared" ref="L138:Q138" si="61">SUM(L136:L137)</f>
        <v>14</v>
      </c>
      <c r="M138" s="52">
        <f t="shared" si="61"/>
        <v>12</v>
      </c>
      <c r="N138" s="52">
        <f t="shared" si="61"/>
        <v>0</v>
      </c>
      <c r="O138" s="52">
        <f t="shared" si="61"/>
        <v>18</v>
      </c>
      <c r="P138" s="52">
        <f t="shared" si="61"/>
        <v>697</v>
      </c>
      <c r="Q138" s="52">
        <f t="shared" si="61"/>
        <v>1367</v>
      </c>
      <c r="R138" s="53">
        <f>P138/Q138</f>
        <v>0.50987564008778352</v>
      </c>
    </row>
    <row r="139" spans="1:18" s="9" customFormat="1" ht="13.15" customHeight="1" x14ac:dyDescent="0.25">
      <c r="A139" s="31">
        <v>102</v>
      </c>
      <c r="B139" s="32">
        <v>162</v>
      </c>
      <c r="C139" s="33" t="s">
        <v>123</v>
      </c>
      <c r="D139" s="34">
        <v>0.29282000000000002</v>
      </c>
      <c r="E139" s="35">
        <v>204</v>
      </c>
      <c r="F139" s="35">
        <v>98</v>
      </c>
      <c r="G139" s="35">
        <v>27</v>
      </c>
      <c r="H139" s="35">
        <v>3</v>
      </c>
      <c r="I139" s="35">
        <v>1</v>
      </c>
      <c r="J139" s="35">
        <v>0</v>
      </c>
      <c r="K139" s="35">
        <v>7</v>
      </c>
      <c r="L139" s="35">
        <v>4</v>
      </c>
      <c r="M139" s="35">
        <v>10</v>
      </c>
      <c r="N139" s="35">
        <v>0</v>
      </c>
      <c r="O139" s="35">
        <v>8</v>
      </c>
      <c r="P139" s="35">
        <v>362</v>
      </c>
      <c r="Q139" s="35">
        <v>602</v>
      </c>
      <c r="R139" s="36">
        <v>0.60130000000000006</v>
      </c>
    </row>
    <row r="140" spans="1:18" s="9" customFormat="1" ht="13.15" customHeight="1" x14ac:dyDescent="0.25">
      <c r="A140" s="14">
        <v>103</v>
      </c>
      <c r="B140" s="11">
        <v>162</v>
      </c>
      <c r="C140" s="8" t="s">
        <v>13</v>
      </c>
      <c r="D140" s="26">
        <v>0.13055</v>
      </c>
      <c r="E140" s="6">
        <v>178</v>
      </c>
      <c r="F140" s="6">
        <v>128</v>
      </c>
      <c r="G140" s="6">
        <v>21</v>
      </c>
      <c r="H140" s="6">
        <v>3</v>
      </c>
      <c r="I140" s="6">
        <v>8</v>
      </c>
      <c r="J140" s="6">
        <v>6</v>
      </c>
      <c r="K140" s="6">
        <v>14</v>
      </c>
      <c r="L140" s="6">
        <v>3</v>
      </c>
      <c r="M140" s="6">
        <v>13</v>
      </c>
      <c r="N140" s="6">
        <v>0</v>
      </c>
      <c r="O140" s="6">
        <v>9</v>
      </c>
      <c r="P140" s="6">
        <v>383</v>
      </c>
      <c r="Q140" s="6">
        <v>602</v>
      </c>
      <c r="R140" s="23">
        <v>0.63619999999999999</v>
      </c>
    </row>
    <row r="141" spans="1:18" s="9" customFormat="1" ht="13.15" customHeight="1" x14ac:dyDescent="0.25">
      <c r="A141" s="31">
        <v>104</v>
      </c>
      <c r="B141" s="32">
        <v>162</v>
      </c>
      <c r="C141" s="33" t="s">
        <v>14</v>
      </c>
      <c r="D141" s="34">
        <v>3.3329999999999999E-2</v>
      </c>
      <c r="E141" s="35">
        <v>147</v>
      </c>
      <c r="F141" s="35">
        <v>135</v>
      </c>
      <c r="G141" s="35">
        <v>34</v>
      </c>
      <c r="H141" s="35">
        <v>3</v>
      </c>
      <c r="I141" s="35">
        <v>4</v>
      </c>
      <c r="J141" s="35">
        <v>1</v>
      </c>
      <c r="K141" s="35">
        <v>10</v>
      </c>
      <c r="L141" s="35">
        <v>3</v>
      </c>
      <c r="M141" s="35">
        <v>15</v>
      </c>
      <c r="N141" s="35">
        <v>0</v>
      </c>
      <c r="O141" s="35">
        <v>8</v>
      </c>
      <c r="P141" s="35">
        <v>360</v>
      </c>
      <c r="Q141" s="35">
        <v>601</v>
      </c>
      <c r="R141" s="36">
        <v>0.59899999999999998</v>
      </c>
    </row>
    <row r="142" spans="1:18" s="9" customFormat="1" ht="13.15" customHeight="1" x14ac:dyDescent="0.25">
      <c r="A142" s="48" t="s">
        <v>76</v>
      </c>
      <c r="B142" s="49">
        <f>B141</f>
        <v>162</v>
      </c>
      <c r="C142" s="50" t="s">
        <v>51</v>
      </c>
      <c r="D142" s="51">
        <f>(LARGE(E142:O142,1)-LARGE(E142:O142,2))/P142</f>
        <v>0.15203619909502261</v>
      </c>
      <c r="E142" s="179">
        <f t="shared" ref="E142:K142" si="62">SUM(E139:E141)</f>
        <v>529</v>
      </c>
      <c r="F142" s="180">
        <f t="shared" si="62"/>
        <v>361</v>
      </c>
      <c r="G142" s="52">
        <f>SUM(G139:G141)</f>
        <v>82</v>
      </c>
      <c r="H142" s="52">
        <f>SUM(H139:H141)</f>
        <v>9</v>
      </c>
      <c r="I142" s="52">
        <f t="shared" si="62"/>
        <v>13</v>
      </c>
      <c r="J142" s="52">
        <f t="shared" si="62"/>
        <v>7</v>
      </c>
      <c r="K142" s="52">
        <f t="shared" si="62"/>
        <v>31</v>
      </c>
      <c r="L142" s="52">
        <f t="shared" ref="L142:Q142" si="63">SUM(L139:L141)</f>
        <v>10</v>
      </c>
      <c r="M142" s="52">
        <f t="shared" si="63"/>
        <v>38</v>
      </c>
      <c r="N142" s="52">
        <f t="shared" si="63"/>
        <v>0</v>
      </c>
      <c r="O142" s="52">
        <f t="shared" si="63"/>
        <v>25</v>
      </c>
      <c r="P142" s="52">
        <f t="shared" si="63"/>
        <v>1105</v>
      </c>
      <c r="Q142" s="52">
        <f t="shared" si="63"/>
        <v>1805</v>
      </c>
      <c r="R142" s="53">
        <f>P142/Q142</f>
        <v>0.61218836565096957</v>
      </c>
    </row>
    <row r="143" spans="1:18" s="9" customFormat="1" ht="13.15" customHeight="1" x14ac:dyDescent="0.25">
      <c r="A143" s="14">
        <v>105</v>
      </c>
      <c r="B143" s="11">
        <v>163</v>
      </c>
      <c r="C143" s="8" t="s">
        <v>123</v>
      </c>
      <c r="D143" s="26">
        <v>0.11012</v>
      </c>
      <c r="E143" s="6">
        <v>147</v>
      </c>
      <c r="F143" s="6">
        <v>110</v>
      </c>
      <c r="G143" s="6">
        <v>18</v>
      </c>
      <c r="H143" s="6">
        <v>4</v>
      </c>
      <c r="I143" s="6">
        <v>22</v>
      </c>
      <c r="J143" s="6">
        <v>6</v>
      </c>
      <c r="K143" s="6">
        <v>6</v>
      </c>
      <c r="L143" s="6">
        <v>5</v>
      </c>
      <c r="M143" s="6">
        <v>11</v>
      </c>
      <c r="N143" s="6">
        <v>0</v>
      </c>
      <c r="O143" s="6">
        <v>7</v>
      </c>
      <c r="P143" s="6">
        <v>336</v>
      </c>
      <c r="Q143" s="6">
        <v>653</v>
      </c>
      <c r="R143" s="23">
        <v>0.51450000000000007</v>
      </c>
    </row>
    <row r="144" spans="1:18" s="9" customFormat="1" ht="13.15" customHeight="1" x14ac:dyDescent="0.25">
      <c r="A144" s="31">
        <v>106</v>
      </c>
      <c r="B144" s="32">
        <v>163</v>
      </c>
      <c r="C144" s="33" t="s">
        <v>13</v>
      </c>
      <c r="D144" s="34">
        <v>0.12431</v>
      </c>
      <c r="E144" s="35">
        <v>165</v>
      </c>
      <c r="F144" s="35">
        <v>120</v>
      </c>
      <c r="G144" s="35">
        <v>23</v>
      </c>
      <c r="H144" s="35">
        <v>9</v>
      </c>
      <c r="I144" s="35">
        <v>9</v>
      </c>
      <c r="J144" s="35">
        <v>6</v>
      </c>
      <c r="K144" s="35">
        <v>5</v>
      </c>
      <c r="L144" s="35">
        <v>0</v>
      </c>
      <c r="M144" s="35">
        <v>12</v>
      </c>
      <c r="N144" s="35">
        <v>0</v>
      </c>
      <c r="O144" s="35">
        <v>13</v>
      </c>
      <c r="P144" s="35">
        <v>362</v>
      </c>
      <c r="Q144" s="35">
        <v>653</v>
      </c>
      <c r="R144" s="36">
        <v>0.5544</v>
      </c>
    </row>
    <row r="145" spans="1:18" s="9" customFormat="1" ht="13.15" customHeight="1" x14ac:dyDescent="0.25">
      <c r="A145" s="48" t="s">
        <v>76</v>
      </c>
      <c r="B145" s="49">
        <f>B144</f>
        <v>163</v>
      </c>
      <c r="C145" s="50" t="s">
        <v>50</v>
      </c>
      <c r="D145" s="51">
        <f>(LARGE(E145:O145,1)-LARGE(E145:O145,2))/P145</f>
        <v>0.1174785100286533</v>
      </c>
      <c r="E145" s="179">
        <f t="shared" ref="E145:K145" si="64">SUM(E143:E144)</f>
        <v>312</v>
      </c>
      <c r="F145" s="180">
        <f t="shared" si="64"/>
        <v>230</v>
      </c>
      <c r="G145" s="52">
        <f>SUM(G143:G144)</f>
        <v>41</v>
      </c>
      <c r="H145" s="52">
        <f>SUM(H143:H144)</f>
        <v>13</v>
      </c>
      <c r="I145" s="52">
        <f t="shared" si="64"/>
        <v>31</v>
      </c>
      <c r="J145" s="52">
        <f t="shared" si="64"/>
        <v>12</v>
      </c>
      <c r="K145" s="52">
        <f t="shared" si="64"/>
        <v>11</v>
      </c>
      <c r="L145" s="52">
        <f t="shared" ref="L145:Q145" si="65">SUM(L143:L144)</f>
        <v>5</v>
      </c>
      <c r="M145" s="52">
        <f t="shared" si="65"/>
        <v>23</v>
      </c>
      <c r="N145" s="52">
        <f t="shared" si="65"/>
        <v>0</v>
      </c>
      <c r="O145" s="52">
        <f t="shared" si="65"/>
        <v>20</v>
      </c>
      <c r="P145" s="52">
        <f t="shared" si="65"/>
        <v>698</v>
      </c>
      <c r="Q145" s="52">
        <f t="shared" si="65"/>
        <v>1306</v>
      </c>
      <c r="R145" s="53">
        <f>P145/Q145</f>
        <v>0.53445635528330782</v>
      </c>
    </row>
    <row r="146" spans="1:18" s="9" customFormat="1" ht="13.15" customHeight="1" x14ac:dyDescent="0.25">
      <c r="A146" s="14">
        <v>107</v>
      </c>
      <c r="B146" s="11">
        <v>164</v>
      </c>
      <c r="C146" s="8" t="s">
        <v>123</v>
      </c>
      <c r="D146" s="26">
        <v>1.7600000000000001E-2</v>
      </c>
      <c r="E146" s="6">
        <v>144</v>
      </c>
      <c r="F146" s="6">
        <v>138</v>
      </c>
      <c r="G146" s="6">
        <v>15</v>
      </c>
      <c r="H146" s="6">
        <v>12</v>
      </c>
      <c r="I146" s="6">
        <v>0</v>
      </c>
      <c r="J146" s="6">
        <v>0</v>
      </c>
      <c r="K146" s="6">
        <v>6</v>
      </c>
      <c r="L146" s="6">
        <v>7</v>
      </c>
      <c r="M146" s="6">
        <v>4</v>
      </c>
      <c r="N146" s="6">
        <v>1</v>
      </c>
      <c r="O146" s="6">
        <v>14</v>
      </c>
      <c r="P146" s="6">
        <v>341</v>
      </c>
      <c r="Q146" s="6">
        <v>684</v>
      </c>
      <c r="R146" s="23">
        <v>0.4985</v>
      </c>
    </row>
    <row r="147" spans="1:18" s="9" customFormat="1" ht="13.15" customHeight="1" x14ac:dyDescent="0.25">
      <c r="A147" s="31">
        <v>108</v>
      </c>
      <c r="B147" s="32">
        <v>164</v>
      </c>
      <c r="C147" s="33" t="s">
        <v>13</v>
      </c>
      <c r="D147" s="34">
        <v>1.618E-2</v>
      </c>
      <c r="E147" s="35">
        <v>127</v>
      </c>
      <c r="F147" s="35">
        <v>122</v>
      </c>
      <c r="G147" s="35">
        <v>16</v>
      </c>
      <c r="H147" s="35">
        <v>7</v>
      </c>
      <c r="I147" s="35">
        <v>7</v>
      </c>
      <c r="J147" s="35">
        <v>3</v>
      </c>
      <c r="K147" s="35">
        <v>6</v>
      </c>
      <c r="L147" s="35">
        <v>3</v>
      </c>
      <c r="M147" s="35">
        <v>6</v>
      </c>
      <c r="N147" s="35">
        <v>0</v>
      </c>
      <c r="O147" s="35">
        <v>12</v>
      </c>
      <c r="P147" s="35">
        <v>309</v>
      </c>
      <c r="Q147" s="35">
        <v>684</v>
      </c>
      <c r="R147" s="36">
        <v>0.45179999999999998</v>
      </c>
    </row>
    <row r="148" spans="1:18" s="9" customFormat="1" ht="13.15" customHeight="1" x14ac:dyDescent="0.25">
      <c r="A148" s="48" t="s">
        <v>76</v>
      </c>
      <c r="B148" s="49">
        <f>B147</f>
        <v>164</v>
      </c>
      <c r="C148" s="50" t="s">
        <v>50</v>
      </c>
      <c r="D148" s="51">
        <f>(LARGE(E148:O148,1)-LARGE(E148:O148,2))/P148</f>
        <v>1.6923076923076923E-2</v>
      </c>
      <c r="E148" s="179">
        <f t="shared" ref="E148:K148" si="66">SUM(E146:E147)</f>
        <v>271</v>
      </c>
      <c r="F148" s="180">
        <f t="shared" si="66"/>
        <v>260</v>
      </c>
      <c r="G148" s="52">
        <f>SUM(G146:G147)</f>
        <v>31</v>
      </c>
      <c r="H148" s="52">
        <f>SUM(H146:H147)</f>
        <v>19</v>
      </c>
      <c r="I148" s="52">
        <f t="shared" si="66"/>
        <v>7</v>
      </c>
      <c r="J148" s="52">
        <f t="shared" si="66"/>
        <v>3</v>
      </c>
      <c r="K148" s="52">
        <f t="shared" si="66"/>
        <v>12</v>
      </c>
      <c r="L148" s="52">
        <f t="shared" ref="L148:Q148" si="67">SUM(L146:L147)</f>
        <v>10</v>
      </c>
      <c r="M148" s="52">
        <f t="shared" si="67"/>
        <v>10</v>
      </c>
      <c r="N148" s="52">
        <f t="shared" si="67"/>
        <v>1</v>
      </c>
      <c r="O148" s="52">
        <f t="shared" si="67"/>
        <v>26</v>
      </c>
      <c r="P148" s="52">
        <f t="shared" si="67"/>
        <v>650</v>
      </c>
      <c r="Q148" s="52">
        <f t="shared" si="67"/>
        <v>1368</v>
      </c>
      <c r="R148" s="53">
        <f>P148/Q148</f>
        <v>0.47514619883040937</v>
      </c>
    </row>
    <row r="149" spans="1:18" s="9" customFormat="1" ht="13.15" customHeight="1" x14ac:dyDescent="0.25">
      <c r="A149" s="14">
        <v>109</v>
      </c>
      <c r="B149" s="11">
        <v>165</v>
      </c>
      <c r="C149" s="8" t="s">
        <v>123</v>
      </c>
      <c r="D149" s="26">
        <v>1.338E-2</v>
      </c>
      <c r="E149" s="6">
        <v>121</v>
      </c>
      <c r="F149" s="6">
        <v>125</v>
      </c>
      <c r="G149" s="6">
        <v>26</v>
      </c>
      <c r="H149" s="6">
        <v>3</v>
      </c>
      <c r="I149" s="6">
        <v>1</v>
      </c>
      <c r="J149" s="6">
        <v>2</v>
      </c>
      <c r="K149" s="6">
        <v>6</v>
      </c>
      <c r="L149" s="6">
        <v>8</v>
      </c>
      <c r="M149" s="6">
        <v>2</v>
      </c>
      <c r="N149" s="6">
        <v>0</v>
      </c>
      <c r="O149" s="6">
        <v>5</v>
      </c>
      <c r="P149" s="6">
        <v>299</v>
      </c>
      <c r="Q149" s="6">
        <v>565</v>
      </c>
      <c r="R149" s="23">
        <v>0.5292</v>
      </c>
    </row>
    <row r="150" spans="1:18" s="9" customFormat="1" ht="13.15" customHeight="1" x14ac:dyDescent="0.25">
      <c r="A150" s="31">
        <v>110</v>
      </c>
      <c r="B150" s="32">
        <v>165</v>
      </c>
      <c r="C150" s="33" t="s">
        <v>13</v>
      </c>
      <c r="D150" s="34">
        <v>3.4750000000000003E-2</v>
      </c>
      <c r="E150" s="35">
        <v>110</v>
      </c>
      <c r="F150" s="35">
        <v>101</v>
      </c>
      <c r="G150" s="35">
        <v>18</v>
      </c>
      <c r="H150" s="35">
        <v>7</v>
      </c>
      <c r="I150" s="35">
        <v>2</v>
      </c>
      <c r="J150" s="35">
        <v>2</v>
      </c>
      <c r="K150" s="35">
        <v>8</v>
      </c>
      <c r="L150" s="35">
        <v>6</v>
      </c>
      <c r="M150" s="35">
        <v>3</v>
      </c>
      <c r="N150" s="35">
        <v>0</v>
      </c>
      <c r="O150" s="35">
        <v>2</v>
      </c>
      <c r="P150" s="35">
        <v>259</v>
      </c>
      <c r="Q150" s="35">
        <v>565</v>
      </c>
      <c r="R150" s="36">
        <v>0.45840000000000003</v>
      </c>
    </row>
    <row r="151" spans="1:18" s="9" customFormat="1" ht="13.15" customHeight="1" x14ac:dyDescent="0.25">
      <c r="A151" s="14">
        <v>111</v>
      </c>
      <c r="B151" s="11">
        <v>165</v>
      </c>
      <c r="C151" s="8" t="s">
        <v>14</v>
      </c>
      <c r="D151" s="26">
        <v>0.23077</v>
      </c>
      <c r="E151" s="6">
        <v>140</v>
      </c>
      <c r="F151" s="6">
        <v>80</v>
      </c>
      <c r="G151" s="6">
        <v>13</v>
      </c>
      <c r="H151" s="6">
        <v>3</v>
      </c>
      <c r="I151" s="6">
        <v>0</v>
      </c>
      <c r="J151" s="6">
        <v>4</v>
      </c>
      <c r="K151" s="6">
        <v>3</v>
      </c>
      <c r="L151" s="6">
        <v>1</v>
      </c>
      <c r="M151" s="6">
        <v>5</v>
      </c>
      <c r="N151" s="6">
        <v>0</v>
      </c>
      <c r="O151" s="6">
        <v>11</v>
      </c>
      <c r="P151" s="6">
        <v>260</v>
      </c>
      <c r="Q151" s="6">
        <v>565</v>
      </c>
      <c r="R151" s="23">
        <v>0.46020000000000005</v>
      </c>
    </row>
    <row r="152" spans="1:18" s="9" customFormat="1" ht="13.15" customHeight="1" x14ac:dyDescent="0.25">
      <c r="A152" s="31">
        <v>112</v>
      </c>
      <c r="B152" s="32">
        <v>165</v>
      </c>
      <c r="C152" s="33" t="s">
        <v>15</v>
      </c>
      <c r="D152" s="34">
        <v>7.4910000000000004E-2</v>
      </c>
      <c r="E152" s="35">
        <v>119</v>
      </c>
      <c r="F152" s="35">
        <v>99</v>
      </c>
      <c r="G152" s="35">
        <v>22</v>
      </c>
      <c r="H152" s="35">
        <v>0</v>
      </c>
      <c r="I152" s="35">
        <v>0</v>
      </c>
      <c r="J152" s="35">
        <v>0</v>
      </c>
      <c r="K152" s="35">
        <v>6</v>
      </c>
      <c r="L152" s="35">
        <v>4</v>
      </c>
      <c r="M152" s="35">
        <v>8</v>
      </c>
      <c r="N152" s="35">
        <v>0</v>
      </c>
      <c r="O152" s="35">
        <v>9</v>
      </c>
      <c r="P152" s="35">
        <v>267</v>
      </c>
      <c r="Q152" s="35">
        <v>564</v>
      </c>
      <c r="R152" s="36">
        <v>0.47340000000000004</v>
      </c>
    </row>
    <row r="153" spans="1:18" s="9" customFormat="1" ht="13.15" customHeight="1" x14ac:dyDescent="0.25">
      <c r="A153" s="48" t="s">
        <v>76</v>
      </c>
      <c r="B153" s="49">
        <f>B152</f>
        <v>165</v>
      </c>
      <c r="C153" s="50" t="s">
        <v>53</v>
      </c>
      <c r="D153" s="51">
        <f>(LARGE(E153:O153,1)-LARGE(E153:O153,2))/P153</f>
        <v>7.8341013824884786E-2</v>
      </c>
      <c r="E153" s="179">
        <f t="shared" ref="E153:K153" si="68">SUM(E149:E152)</f>
        <v>490</v>
      </c>
      <c r="F153" s="180">
        <f t="shared" si="68"/>
        <v>405</v>
      </c>
      <c r="G153" s="52">
        <f>SUM(G149:G152)</f>
        <v>79</v>
      </c>
      <c r="H153" s="52">
        <f>SUM(H149:H152)</f>
        <v>13</v>
      </c>
      <c r="I153" s="52">
        <f t="shared" si="68"/>
        <v>3</v>
      </c>
      <c r="J153" s="52">
        <f t="shared" si="68"/>
        <v>8</v>
      </c>
      <c r="K153" s="52">
        <f t="shared" si="68"/>
        <v>23</v>
      </c>
      <c r="L153" s="52">
        <f t="shared" ref="L153:Q153" si="69">SUM(L149:L152)</f>
        <v>19</v>
      </c>
      <c r="M153" s="52">
        <f t="shared" si="69"/>
        <v>18</v>
      </c>
      <c r="N153" s="52">
        <f t="shared" si="69"/>
        <v>0</v>
      </c>
      <c r="O153" s="52">
        <f t="shared" si="69"/>
        <v>27</v>
      </c>
      <c r="P153" s="52">
        <f t="shared" si="69"/>
        <v>1085</v>
      </c>
      <c r="Q153" s="52">
        <f t="shared" si="69"/>
        <v>2259</v>
      </c>
      <c r="R153" s="53">
        <f>P153/Q153</f>
        <v>0.48030101814962373</v>
      </c>
    </row>
    <row r="154" spans="1:18" s="9" customFormat="1" ht="13.15" customHeight="1" x14ac:dyDescent="0.25">
      <c r="A154" s="14">
        <v>113</v>
      </c>
      <c r="B154" s="11">
        <v>166</v>
      </c>
      <c r="C154" s="8" t="s">
        <v>123</v>
      </c>
      <c r="D154" s="26">
        <v>7.1900000000000002E-3</v>
      </c>
      <c r="E154" s="6">
        <v>107</v>
      </c>
      <c r="F154" s="6">
        <v>109</v>
      </c>
      <c r="G154" s="6">
        <v>21</v>
      </c>
      <c r="H154" s="6">
        <v>4</v>
      </c>
      <c r="I154" s="6">
        <v>4</v>
      </c>
      <c r="J154" s="6">
        <v>7</v>
      </c>
      <c r="K154" s="6">
        <v>7</v>
      </c>
      <c r="L154" s="6">
        <v>2</v>
      </c>
      <c r="M154" s="6">
        <v>8</v>
      </c>
      <c r="N154" s="6">
        <v>0</v>
      </c>
      <c r="O154" s="6">
        <v>9</v>
      </c>
      <c r="P154" s="6">
        <v>278</v>
      </c>
      <c r="Q154" s="6">
        <v>583</v>
      </c>
      <c r="R154" s="23">
        <v>0.4768</v>
      </c>
    </row>
    <row r="155" spans="1:18" s="9" customFormat="1" ht="13.15" customHeight="1" x14ac:dyDescent="0.25">
      <c r="A155" s="31">
        <v>114</v>
      </c>
      <c r="B155" s="32">
        <v>166</v>
      </c>
      <c r="C155" s="33" t="s">
        <v>13</v>
      </c>
      <c r="D155" s="34">
        <v>3.9870000000000003E-2</v>
      </c>
      <c r="E155" s="35">
        <v>124</v>
      </c>
      <c r="F155" s="35">
        <v>112</v>
      </c>
      <c r="G155" s="35">
        <v>30</v>
      </c>
      <c r="H155" s="35">
        <v>4</v>
      </c>
      <c r="I155" s="35">
        <v>2</v>
      </c>
      <c r="J155" s="35">
        <v>3</v>
      </c>
      <c r="K155" s="35">
        <v>9</v>
      </c>
      <c r="L155" s="35">
        <v>2</v>
      </c>
      <c r="M155" s="35">
        <v>8</v>
      </c>
      <c r="N155" s="35">
        <v>0</v>
      </c>
      <c r="O155" s="35">
        <v>7</v>
      </c>
      <c r="P155" s="35">
        <v>301</v>
      </c>
      <c r="Q155" s="35">
        <v>583</v>
      </c>
      <c r="R155" s="36">
        <v>0.51629999999999998</v>
      </c>
    </row>
    <row r="156" spans="1:18" s="9" customFormat="1" ht="13.15" customHeight="1" x14ac:dyDescent="0.25">
      <c r="A156" s="14">
        <v>115</v>
      </c>
      <c r="B156" s="11">
        <v>166</v>
      </c>
      <c r="C156" s="8" t="s">
        <v>14</v>
      </c>
      <c r="D156" s="26">
        <v>0.10728</v>
      </c>
      <c r="E156" s="6">
        <v>112</v>
      </c>
      <c r="F156" s="6">
        <v>84</v>
      </c>
      <c r="G156" s="6">
        <v>20</v>
      </c>
      <c r="H156" s="6">
        <v>5</v>
      </c>
      <c r="I156" s="6">
        <v>1</v>
      </c>
      <c r="J156" s="6">
        <v>6</v>
      </c>
      <c r="K156" s="6">
        <v>6</v>
      </c>
      <c r="L156" s="6">
        <v>7</v>
      </c>
      <c r="M156" s="6">
        <v>10</v>
      </c>
      <c r="N156" s="6">
        <v>0</v>
      </c>
      <c r="O156" s="6">
        <v>10</v>
      </c>
      <c r="P156" s="6">
        <v>261</v>
      </c>
      <c r="Q156" s="6">
        <v>583</v>
      </c>
      <c r="R156" s="23">
        <v>0.44770000000000004</v>
      </c>
    </row>
    <row r="157" spans="1:18" s="9" customFormat="1" ht="13.15" customHeight="1" x14ac:dyDescent="0.25">
      <c r="A157" s="48" t="s">
        <v>76</v>
      </c>
      <c r="B157" s="49">
        <f>B156</f>
        <v>166</v>
      </c>
      <c r="C157" s="50" t="s">
        <v>51</v>
      </c>
      <c r="D157" s="51">
        <f>(LARGE(E157:O157,1)-LARGE(E157:O157,2))/P157</f>
        <v>4.5238095238095237E-2</v>
      </c>
      <c r="E157" s="179">
        <f t="shared" ref="E157:K157" si="70">SUM(E154:E156)</f>
        <v>343</v>
      </c>
      <c r="F157" s="180">
        <f t="shared" si="70"/>
        <v>305</v>
      </c>
      <c r="G157" s="52">
        <f>SUM(G154:G156)</f>
        <v>71</v>
      </c>
      <c r="H157" s="52">
        <f>SUM(H154:H156)</f>
        <v>13</v>
      </c>
      <c r="I157" s="52">
        <f t="shared" si="70"/>
        <v>7</v>
      </c>
      <c r="J157" s="52">
        <f t="shared" si="70"/>
        <v>16</v>
      </c>
      <c r="K157" s="52">
        <f t="shared" si="70"/>
        <v>22</v>
      </c>
      <c r="L157" s="52">
        <f t="shared" ref="L157:Q157" si="71">SUM(L154:L156)</f>
        <v>11</v>
      </c>
      <c r="M157" s="52">
        <f t="shared" si="71"/>
        <v>26</v>
      </c>
      <c r="N157" s="52">
        <f t="shared" si="71"/>
        <v>0</v>
      </c>
      <c r="O157" s="52">
        <f t="shared" si="71"/>
        <v>26</v>
      </c>
      <c r="P157" s="52">
        <f t="shared" si="71"/>
        <v>840</v>
      </c>
      <c r="Q157" s="52">
        <f t="shared" si="71"/>
        <v>1749</v>
      </c>
      <c r="R157" s="53">
        <f>P157/Q157</f>
        <v>0.48027444253859347</v>
      </c>
    </row>
    <row r="158" spans="1:18" s="9" customFormat="1" ht="13.15" customHeight="1" x14ac:dyDescent="0.25">
      <c r="A158" s="31">
        <v>116</v>
      </c>
      <c r="B158" s="32">
        <v>167</v>
      </c>
      <c r="C158" s="33" t="s">
        <v>123</v>
      </c>
      <c r="D158" s="34">
        <v>0.19420000000000001</v>
      </c>
      <c r="E158" s="35">
        <v>170</v>
      </c>
      <c r="F158" s="35">
        <v>103</v>
      </c>
      <c r="G158" s="35">
        <v>24</v>
      </c>
      <c r="H158" s="35">
        <v>5</v>
      </c>
      <c r="I158" s="35">
        <v>3</v>
      </c>
      <c r="J158" s="35">
        <v>4</v>
      </c>
      <c r="K158" s="35">
        <v>8</v>
      </c>
      <c r="L158" s="35">
        <v>5</v>
      </c>
      <c r="M158" s="35">
        <v>8</v>
      </c>
      <c r="N158" s="35">
        <v>0</v>
      </c>
      <c r="O158" s="35">
        <v>15</v>
      </c>
      <c r="P158" s="35">
        <v>345</v>
      </c>
      <c r="Q158" s="35">
        <v>695</v>
      </c>
      <c r="R158" s="36">
        <v>0.49640000000000001</v>
      </c>
    </row>
    <row r="159" spans="1:18" s="9" customFormat="1" ht="13.15" customHeight="1" x14ac:dyDescent="0.25">
      <c r="A159" s="14">
        <v>117</v>
      </c>
      <c r="B159" s="11">
        <v>167</v>
      </c>
      <c r="C159" s="8" t="s">
        <v>13</v>
      </c>
      <c r="D159" s="26">
        <v>0.16033</v>
      </c>
      <c r="E159" s="6">
        <v>180</v>
      </c>
      <c r="F159" s="6">
        <v>121</v>
      </c>
      <c r="G159" s="6">
        <v>16</v>
      </c>
      <c r="H159" s="6">
        <v>5</v>
      </c>
      <c r="I159" s="6">
        <v>5</v>
      </c>
      <c r="J159" s="6">
        <v>4</v>
      </c>
      <c r="K159" s="6">
        <v>12</v>
      </c>
      <c r="L159" s="6">
        <v>5</v>
      </c>
      <c r="M159" s="6">
        <v>9</v>
      </c>
      <c r="N159" s="6">
        <v>0</v>
      </c>
      <c r="O159" s="6">
        <v>11</v>
      </c>
      <c r="P159" s="6">
        <v>368</v>
      </c>
      <c r="Q159" s="6">
        <v>695</v>
      </c>
      <c r="R159" s="23">
        <v>0.52950000000000008</v>
      </c>
    </row>
    <row r="160" spans="1:18" s="9" customFormat="1" ht="13.15" customHeight="1" x14ac:dyDescent="0.25">
      <c r="A160" s="48" t="s">
        <v>76</v>
      </c>
      <c r="B160" s="49">
        <f>B159</f>
        <v>167</v>
      </c>
      <c r="C160" s="50" t="s">
        <v>50</v>
      </c>
      <c r="D160" s="51">
        <f>(LARGE(E160:O160,1)-LARGE(E160:O160,2))/P160</f>
        <v>0.17671809256661991</v>
      </c>
      <c r="E160" s="179">
        <f t="shared" ref="E160:K160" si="72">SUM(E158:E159)</f>
        <v>350</v>
      </c>
      <c r="F160" s="180">
        <f t="shared" si="72"/>
        <v>224</v>
      </c>
      <c r="G160" s="52">
        <f>SUM(G158:G159)</f>
        <v>40</v>
      </c>
      <c r="H160" s="52">
        <f>SUM(H158:H159)</f>
        <v>10</v>
      </c>
      <c r="I160" s="52">
        <f t="shared" si="72"/>
        <v>8</v>
      </c>
      <c r="J160" s="52">
        <f t="shared" si="72"/>
        <v>8</v>
      </c>
      <c r="K160" s="52">
        <f t="shared" si="72"/>
        <v>20</v>
      </c>
      <c r="L160" s="52">
        <f t="shared" ref="L160:Q160" si="73">SUM(L158:L159)</f>
        <v>10</v>
      </c>
      <c r="M160" s="52">
        <f t="shared" si="73"/>
        <v>17</v>
      </c>
      <c r="N160" s="52">
        <f t="shared" si="73"/>
        <v>0</v>
      </c>
      <c r="O160" s="52">
        <f t="shared" si="73"/>
        <v>26</v>
      </c>
      <c r="P160" s="52">
        <f t="shared" si="73"/>
        <v>713</v>
      </c>
      <c r="Q160" s="52">
        <f t="shared" si="73"/>
        <v>1390</v>
      </c>
      <c r="R160" s="53">
        <f>P160/Q160</f>
        <v>0.51294964028776979</v>
      </c>
    </row>
    <row r="161" spans="1:18" s="9" customFormat="1" ht="13.15" customHeight="1" x14ac:dyDescent="0.25">
      <c r="A161" s="31">
        <v>118</v>
      </c>
      <c r="B161" s="32">
        <v>168</v>
      </c>
      <c r="C161" s="33" t="s">
        <v>123</v>
      </c>
      <c r="D161" s="34">
        <v>0.30641000000000002</v>
      </c>
      <c r="E161" s="35">
        <v>191</v>
      </c>
      <c r="F161" s="35">
        <v>81</v>
      </c>
      <c r="G161" s="35">
        <v>24</v>
      </c>
      <c r="H161" s="35">
        <v>4</v>
      </c>
      <c r="I161" s="35">
        <v>8</v>
      </c>
      <c r="J161" s="35">
        <v>8</v>
      </c>
      <c r="K161" s="35">
        <v>10</v>
      </c>
      <c r="L161" s="35">
        <v>6</v>
      </c>
      <c r="M161" s="35">
        <v>11</v>
      </c>
      <c r="N161" s="35">
        <v>1</v>
      </c>
      <c r="O161" s="35">
        <v>15</v>
      </c>
      <c r="P161" s="35">
        <v>359</v>
      </c>
      <c r="Q161" s="35">
        <v>635</v>
      </c>
      <c r="R161" s="36">
        <v>0.56540000000000001</v>
      </c>
    </row>
    <row r="162" spans="1:18" s="9" customFormat="1" ht="13.15" customHeight="1" x14ac:dyDescent="0.25">
      <c r="A162" s="14">
        <v>119</v>
      </c>
      <c r="B162" s="11">
        <v>168</v>
      </c>
      <c r="C162" s="8" t="s">
        <v>13</v>
      </c>
      <c r="D162" s="26">
        <v>0.26121</v>
      </c>
      <c r="E162" s="6">
        <v>198</v>
      </c>
      <c r="F162" s="6">
        <v>99</v>
      </c>
      <c r="G162" s="6">
        <v>17</v>
      </c>
      <c r="H162" s="6">
        <v>7</v>
      </c>
      <c r="I162" s="6">
        <v>6</v>
      </c>
      <c r="J162" s="6">
        <v>1</v>
      </c>
      <c r="K162" s="6">
        <v>13</v>
      </c>
      <c r="L162" s="6">
        <v>4</v>
      </c>
      <c r="M162" s="6">
        <v>22</v>
      </c>
      <c r="N162" s="6">
        <v>0</v>
      </c>
      <c r="O162" s="6">
        <v>12</v>
      </c>
      <c r="P162" s="6">
        <v>379</v>
      </c>
      <c r="Q162" s="6">
        <v>634</v>
      </c>
      <c r="R162" s="23">
        <v>0.5978</v>
      </c>
    </row>
    <row r="163" spans="1:18" s="9" customFormat="1" ht="13.15" customHeight="1" x14ac:dyDescent="0.25">
      <c r="A163" s="48" t="s">
        <v>76</v>
      </c>
      <c r="B163" s="49">
        <f>B162</f>
        <v>168</v>
      </c>
      <c r="C163" s="50" t="s">
        <v>50</v>
      </c>
      <c r="D163" s="51">
        <f>(LARGE(E163:O163,1)-LARGE(E163:O163,2))/P163</f>
        <v>0.28319783197831977</v>
      </c>
      <c r="E163" s="179">
        <f t="shared" ref="E163:K163" si="74">SUM(E161:E162)</f>
        <v>389</v>
      </c>
      <c r="F163" s="180">
        <f t="shared" si="74"/>
        <v>180</v>
      </c>
      <c r="G163" s="52">
        <f>SUM(G161:G162)</f>
        <v>41</v>
      </c>
      <c r="H163" s="52">
        <f>SUM(H161:H162)</f>
        <v>11</v>
      </c>
      <c r="I163" s="52">
        <f t="shared" si="74"/>
        <v>14</v>
      </c>
      <c r="J163" s="52">
        <f t="shared" si="74"/>
        <v>9</v>
      </c>
      <c r="K163" s="52">
        <f t="shared" si="74"/>
        <v>23</v>
      </c>
      <c r="L163" s="52">
        <f t="shared" ref="L163:Q163" si="75">SUM(L161:L162)</f>
        <v>10</v>
      </c>
      <c r="M163" s="52">
        <f t="shared" si="75"/>
        <v>33</v>
      </c>
      <c r="N163" s="52">
        <f t="shared" si="75"/>
        <v>1</v>
      </c>
      <c r="O163" s="52">
        <f t="shared" si="75"/>
        <v>27</v>
      </c>
      <c r="P163" s="52">
        <f t="shared" si="75"/>
        <v>738</v>
      </c>
      <c r="Q163" s="52">
        <f t="shared" si="75"/>
        <v>1269</v>
      </c>
      <c r="R163" s="53">
        <f>P163/Q163</f>
        <v>0.58156028368794321</v>
      </c>
    </row>
    <row r="164" spans="1:18" s="9" customFormat="1" ht="13.15" customHeight="1" x14ac:dyDescent="0.25">
      <c r="A164" s="31">
        <v>120</v>
      </c>
      <c r="B164" s="32">
        <v>169</v>
      </c>
      <c r="C164" s="33" t="s">
        <v>123</v>
      </c>
      <c r="D164" s="34">
        <v>0.19438</v>
      </c>
      <c r="E164" s="35">
        <v>216</v>
      </c>
      <c r="F164" s="35">
        <v>133</v>
      </c>
      <c r="G164" s="35">
        <v>23</v>
      </c>
      <c r="H164" s="35">
        <v>5</v>
      </c>
      <c r="I164" s="35">
        <v>3</v>
      </c>
      <c r="J164" s="35">
        <v>7</v>
      </c>
      <c r="K164" s="35">
        <v>10</v>
      </c>
      <c r="L164" s="35">
        <v>6</v>
      </c>
      <c r="M164" s="35">
        <v>14</v>
      </c>
      <c r="N164" s="35">
        <v>0</v>
      </c>
      <c r="O164" s="35">
        <v>10</v>
      </c>
      <c r="P164" s="35">
        <v>427</v>
      </c>
      <c r="Q164" s="35">
        <v>685</v>
      </c>
      <c r="R164" s="36">
        <v>0.62340000000000007</v>
      </c>
    </row>
    <row r="165" spans="1:18" s="9" customFormat="1" ht="13.15" customHeight="1" x14ac:dyDescent="0.25">
      <c r="A165" s="14">
        <v>121</v>
      </c>
      <c r="B165" s="11">
        <v>169</v>
      </c>
      <c r="C165" s="8" t="s">
        <v>13</v>
      </c>
      <c r="D165" s="26">
        <v>0.28426000000000001</v>
      </c>
      <c r="E165" s="6">
        <v>210</v>
      </c>
      <c r="F165" s="6">
        <v>98</v>
      </c>
      <c r="G165" s="6">
        <v>25</v>
      </c>
      <c r="H165" s="6">
        <v>7</v>
      </c>
      <c r="I165" s="6">
        <v>2</v>
      </c>
      <c r="J165" s="6">
        <v>10</v>
      </c>
      <c r="K165" s="6">
        <v>12</v>
      </c>
      <c r="L165" s="6">
        <v>3</v>
      </c>
      <c r="M165" s="6">
        <v>16</v>
      </c>
      <c r="N165" s="6">
        <v>0</v>
      </c>
      <c r="O165" s="6">
        <v>11</v>
      </c>
      <c r="P165" s="6">
        <v>394</v>
      </c>
      <c r="Q165" s="6">
        <v>684</v>
      </c>
      <c r="R165" s="23">
        <v>0.57600000000000007</v>
      </c>
    </row>
    <row r="166" spans="1:18" s="9" customFormat="1" ht="13.15" customHeight="1" x14ac:dyDescent="0.25">
      <c r="A166" s="48" t="s">
        <v>76</v>
      </c>
      <c r="B166" s="49">
        <f>B165</f>
        <v>169</v>
      </c>
      <c r="C166" s="50" t="s">
        <v>50</v>
      </c>
      <c r="D166" s="51">
        <f>(LARGE(E166:O166,1)-LARGE(E166:O166,2))/P166</f>
        <v>0.23751522533495736</v>
      </c>
      <c r="E166" s="179">
        <f t="shared" ref="E166:K166" si="76">SUM(E164:E165)</f>
        <v>426</v>
      </c>
      <c r="F166" s="180">
        <f t="shared" si="76"/>
        <v>231</v>
      </c>
      <c r="G166" s="52">
        <f>SUM(G164:G165)</f>
        <v>48</v>
      </c>
      <c r="H166" s="52">
        <f>SUM(H164:H165)</f>
        <v>12</v>
      </c>
      <c r="I166" s="52">
        <f t="shared" si="76"/>
        <v>5</v>
      </c>
      <c r="J166" s="52">
        <f t="shared" si="76"/>
        <v>17</v>
      </c>
      <c r="K166" s="52">
        <f t="shared" si="76"/>
        <v>22</v>
      </c>
      <c r="L166" s="52">
        <f t="shared" ref="L166:Q166" si="77">SUM(L164:L165)</f>
        <v>9</v>
      </c>
      <c r="M166" s="52">
        <f t="shared" si="77"/>
        <v>30</v>
      </c>
      <c r="N166" s="52">
        <f t="shared" si="77"/>
        <v>0</v>
      </c>
      <c r="O166" s="52">
        <f t="shared" si="77"/>
        <v>21</v>
      </c>
      <c r="P166" s="52">
        <f t="shared" si="77"/>
        <v>821</v>
      </c>
      <c r="Q166" s="52">
        <f t="shared" si="77"/>
        <v>1369</v>
      </c>
      <c r="R166" s="53">
        <f>P166/Q166</f>
        <v>0.59970781592403211</v>
      </c>
    </row>
    <row r="167" spans="1:18" s="9" customFormat="1" ht="13.15" customHeight="1" x14ac:dyDescent="0.25">
      <c r="A167" s="31">
        <v>122</v>
      </c>
      <c r="B167" s="32">
        <v>172</v>
      </c>
      <c r="C167" s="33" t="s">
        <v>123</v>
      </c>
      <c r="D167" s="34">
        <v>0.25490000000000002</v>
      </c>
      <c r="E167" s="35">
        <v>181</v>
      </c>
      <c r="F167" s="35">
        <v>90</v>
      </c>
      <c r="G167" s="35">
        <v>21</v>
      </c>
      <c r="H167" s="35">
        <v>11</v>
      </c>
      <c r="I167" s="35">
        <v>1</v>
      </c>
      <c r="J167" s="35">
        <v>5</v>
      </c>
      <c r="K167" s="35">
        <v>14</v>
      </c>
      <c r="L167" s="35">
        <v>3</v>
      </c>
      <c r="M167" s="35">
        <v>18</v>
      </c>
      <c r="N167" s="35">
        <v>0</v>
      </c>
      <c r="O167" s="35">
        <v>13</v>
      </c>
      <c r="P167" s="35">
        <v>357</v>
      </c>
      <c r="Q167" s="35">
        <v>574</v>
      </c>
      <c r="R167" s="36">
        <v>0.622</v>
      </c>
    </row>
    <row r="168" spans="1:18" s="9" customFormat="1" ht="13.15" customHeight="1" x14ac:dyDescent="0.25">
      <c r="A168" s="15">
        <v>123</v>
      </c>
      <c r="B168" s="16">
        <v>172</v>
      </c>
      <c r="C168" s="17" t="s">
        <v>13</v>
      </c>
      <c r="D168" s="27">
        <v>0.32267000000000001</v>
      </c>
      <c r="E168" s="161">
        <v>197</v>
      </c>
      <c r="F168" s="161">
        <v>76</v>
      </c>
      <c r="G168" s="161">
        <v>23</v>
      </c>
      <c r="H168" s="161">
        <v>14</v>
      </c>
      <c r="I168" s="161">
        <v>3</v>
      </c>
      <c r="J168" s="161">
        <v>4</v>
      </c>
      <c r="K168" s="161">
        <v>18</v>
      </c>
      <c r="L168" s="18">
        <v>7</v>
      </c>
      <c r="M168" s="18">
        <v>21</v>
      </c>
      <c r="N168" s="18">
        <v>0</v>
      </c>
      <c r="O168" s="18">
        <v>12</v>
      </c>
      <c r="P168" s="18">
        <v>375</v>
      </c>
      <c r="Q168" s="18">
        <v>574</v>
      </c>
      <c r="R168" s="24">
        <v>0.65329999999999999</v>
      </c>
    </row>
    <row r="169" spans="1:18" s="9" customFormat="1" ht="13.15" customHeight="1" x14ac:dyDescent="0.25">
      <c r="A169" s="67" t="s">
        <v>76</v>
      </c>
      <c r="B169" s="68">
        <f>B168</f>
        <v>172</v>
      </c>
      <c r="C169" s="69" t="s">
        <v>50</v>
      </c>
      <c r="D169" s="70">
        <f>(LARGE(E169:O169,1)-LARGE(E169:O169,2))/P169</f>
        <v>0.2896174863387978</v>
      </c>
      <c r="E169" s="179">
        <f t="shared" ref="E169:K169" si="78">SUM(E167:E168)</f>
        <v>378</v>
      </c>
      <c r="F169" s="180">
        <f t="shared" si="78"/>
        <v>166</v>
      </c>
      <c r="G169" s="71">
        <f>SUM(G167:G168)</f>
        <v>44</v>
      </c>
      <c r="H169" s="71">
        <f>SUM(H167:H168)</f>
        <v>25</v>
      </c>
      <c r="I169" s="71">
        <f t="shared" si="78"/>
        <v>4</v>
      </c>
      <c r="J169" s="71">
        <f t="shared" si="78"/>
        <v>9</v>
      </c>
      <c r="K169" s="71">
        <f t="shared" si="78"/>
        <v>32</v>
      </c>
      <c r="L169" s="71">
        <f t="shared" ref="L169:Q169" si="79">SUM(L167:L168)</f>
        <v>10</v>
      </c>
      <c r="M169" s="71">
        <f t="shared" si="79"/>
        <v>39</v>
      </c>
      <c r="N169" s="71">
        <f t="shared" si="79"/>
        <v>0</v>
      </c>
      <c r="O169" s="71">
        <f t="shared" si="79"/>
        <v>25</v>
      </c>
      <c r="P169" s="71">
        <f t="shared" si="79"/>
        <v>732</v>
      </c>
      <c r="Q169" s="71">
        <f t="shared" si="79"/>
        <v>1148</v>
      </c>
      <c r="R169" s="72">
        <f>P169/Q169</f>
        <v>0.6376306620209059</v>
      </c>
    </row>
    <row r="170" spans="1:18" s="9" customFormat="1" ht="13.15" customHeight="1" x14ac:dyDescent="0.25">
      <c r="A170" s="31">
        <v>124</v>
      </c>
      <c r="B170" s="32">
        <v>173</v>
      </c>
      <c r="C170" s="33" t="s">
        <v>123</v>
      </c>
      <c r="D170" s="34">
        <v>0.37444</v>
      </c>
      <c r="E170" s="35">
        <v>266</v>
      </c>
      <c r="F170" s="35">
        <v>99</v>
      </c>
      <c r="G170" s="35">
        <v>11</v>
      </c>
      <c r="H170" s="35">
        <v>11</v>
      </c>
      <c r="I170" s="35">
        <v>1</v>
      </c>
      <c r="J170" s="35">
        <v>9</v>
      </c>
      <c r="K170" s="35">
        <v>13</v>
      </c>
      <c r="L170" s="35">
        <v>6</v>
      </c>
      <c r="M170" s="35">
        <v>22</v>
      </c>
      <c r="N170" s="35">
        <v>0</v>
      </c>
      <c r="O170" s="35">
        <v>8</v>
      </c>
      <c r="P170" s="35">
        <v>446</v>
      </c>
      <c r="Q170" s="35">
        <v>724</v>
      </c>
      <c r="R170" s="36">
        <v>0.61599999999999999</v>
      </c>
    </row>
    <row r="171" spans="1:18" s="9" customFormat="1" ht="13.15" customHeight="1" x14ac:dyDescent="0.25">
      <c r="A171" s="14">
        <v>125</v>
      </c>
      <c r="B171" s="11">
        <v>173</v>
      </c>
      <c r="C171" s="8" t="s">
        <v>24</v>
      </c>
      <c r="D171" s="26">
        <v>0.3</v>
      </c>
      <c r="E171" s="6">
        <v>5</v>
      </c>
      <c r="F171" s="6">
        <v>2</v>
      </c>
      <c r="G171" s="6">
        <v>0</v>
      </c>
      <c r="H171" s="6">
        <v>0</v>
      </c>
      <c r="I171" s="6">
        <v>0</v>
      </c>
      <c r="J171" s="6">
        <v>2</v>
      </c>
      <c r="K171" s="6">
        <v>0</v>
      </c>
      <c r="L171" s="6">
        <v>0</v>
      </c>
      <c r="M171" s="6">
        <v>1</v>
      </c>
      <c r="N171" s="6">
        <v>0</v>
      </c>
      <c r="O171" s="6">
        <v>0</v>
      </c>
      <c r="P171" s="6">
        <v>10</v>
      </c>
      <c r="Q171" s="6">
        <v>0</v>
      </c>
      <c r="R171" s="23">
        <v>0</v>
      </c>
    </row>
    <row r="172" spans="1:18" s="9" customFormat="1" ht="13.15" customHeight="1" x14ac:dyDescent="0.25">
      <c r="A172" s="48" t="s">
        <v>76</v>
      </c>
      <c r="B172" s="49">
        <f>B171</f>
        <v>173</v>
      </c>
      <c r="C172" s="50" t="s">
        <v>50</v>
      </c>
      <c r="D172" s="51">
        <f>(LARGE(E172:O172,1)-LARGE(E172:O172,2))/P172</f>
        <v>0.37280701754385964</v>
      </c>
      <c r="E172" s="179">
        <f t="shared" ref="E172:K172" si="80">SUM(E170:E171)</f>
        <v>271</v>
      </c>
      <c r="F172" s="180">
        <f t="shared" si="80"/>
        <v>101</v>
      </c>
      <c r="G172" s="52">
        <f>SUM(G170:G171)</f>
        <v>11</v>
      </c>
      <c r="H172" s="52">
        <f>SUM(H170:H171)</f>
        <v>11</v>
      </c>
      <c r="I172" s="52">
        <f t="shared" si="80"/>
        <v>1</v>
      </c>
      <c r="J172" s="52">
        <f t="shared" si="80"/>
        <v>11</v>
      </c>
      <c r="K172" s="52">
        <f t="shared" si="80"/>
        <v>13</v>
      </c>
      <c r="L172" s="52">
        <f t="shared" ref="L172:Q172" si="81">SUM(L170:L171)</f>
        <v>6</v>
      </c>
      <c r="M172" s="52">
        <f t="shared" si="81"/>
        <v>23</v>
      </c>
      <c r="N172" s="52">
        <f t="shared" si="81"/>
        <v>0</v>
      </c>
      <c r="O172" s="52">
        <f t="shared" si="81"/>
        <v>8</v>
      </c>
      <c r="P172" s="52">
        <f t="shared" si="81"/>
        <v>456</v>
      </c>
      <c r="Q172" s="52">
        <f t="shared" si="81"/>
        <v>724</v>
      </c>
      <c r="R172" s="53">
        <f>P172/Q172</f>
        <v>0.62983425414364635</v>
      </c>
    </row>
    <row r="173" spans="1:18" s="9" customFormat="1" ht="13.15" customHeight="1" x14ac:dyDescent="0.25">
      <c r="A173" s="31">
        <v>126</v>
      </c>
      <c r="B173" s="32">
        <v>197</v>
      </c>
      <c r="C173" s="33" t="s">
        <v>123</v>
      </c>
      <c r="D173" s="34">
        <v>0.23132</v>
      </c>
      <c r="E173" s="35">
        <v>146</v>
      </c>
      <c r="F173" s="35">
        <v>81</v>
      </c>
      <c r="G173" s="35">
        <v>15</v>
      </c>
      <c r="H173" s="35">
        <v>3</v>
      </c>
      <c r="I173" s="35">
        <v>1</v>
      </c>
      <c r="J173" s="35">
        <v>1</v>
      </c>
      <c r="K173" s="35">
        <v>9</v>
      </c>
      <c r="L173" s="35">
        <v>4</v>
      </c>
      <c r="M173" s="35">
        <v>8</v>
      </c>
      <c r="N173" s="35">
        <v>0</v>
      </c>
      <c r="O173" s="35">
        <v>13</v>
      </c>
      <c r="P173" s="35">
        <v>281</v>
      </c>
      <c r="Q173" s="35">
        <v>534</v>
      </c>
      <c r="R173" s="36">
        <v>0.5262</v>
      </c>
    </row>
    <row r="174" spans="1:18" s="9" customFormat="1" ht="13.15" customHeight="1" x14ac:dyDescent="0.25">
      <c r="A174" s="14">
        <v>127</v>
      </c>
      <c r="B174" s="11">
        <v>197</v>
      </c>
      <c r="C174" s="8" t="s">
        <v>13</v>
      </c>
      <c r="D174" s="26">
        <v>0.27532000000000001</v>
      </c>
      <c r="E174" s="6">
        <v>166</v>
      </c>
      <c r="F174" s="6">
        <v>79</v>
      </c>
      <c r="G174" s="6">
        <v>13</v>
      </c>
      <c r="H174" s="6">
        <v>6</v>
      </c>
      <c r="I174" s="6">
        <v>8</v>
      </c>
      <c r="J174" s="6">
        <v>5</v>
      </c>
      <c r="K174" s="6">
        <v>8</v>
      </c>
      <c r="L174" s="6">
        <v>10</v>
      </c>
      <c r="M174" s="6">
        <v>14</v>
      </c>
      <c r="N174" s="6">
        <v>0</v>
      </c>
      <c r="O174" s="6">
        <v>7</v>
      </c>
      <c r="P174" s="6">
        <v>316</v>
      </c>
      <c r="Q174" s="6">
        <v>533</v>
      </c>
      <c r="R174" s="23">
        <v>0.59289999999999998</v>
      </c>
    </row>
    <row r="175" spans="1:18" s="9" customFormat="1" ht="13.15" customHeight="1" x14ac:dyDescent="0.25">
      <c r="A175" s="48" t="s">
        <v>76</v>
      </c>
      <c r="B175" s="49">
        <f>B174</f>
        <v>197</v>
      </c>
      <c r="C175" s="50" t="s">
        <v>50</v>
      </c>
      <c r="D175" s="51">
        <f>(LARGE(E175:O175,1)-LARGE(E175:O175,2))/P175</f>
        <v>0.25460636515912899</v>
      </c>
      <c r="E175" s="179">
        <f t="shared" ref="E175:K175" si="82">SUM(E173:E174)</f>
        <v>312</v>
      </c>
      <c r="F175" s="180">
        <f t="shared" si="82"/>
        <v>160</v>
      </c>
      <c r="G175" s="52">
        <f>SUM(G173:G174)</f>
        <v>28</v>
      </c>
      <c r="H175" s="52">
        <f>SUM(H173:H174)</f>
        <v>9</v>
      </c>
      <c r="I175" s="52">
        <f t="shared" si="82"/>
        <v>9</v>
      </c>
      <c r="J175" s="52">
        <f t="shared" si="82"/>
        <v>6</v>
      </c>
      <c r="K175" s="52">
        <f t="shared" si="82"/>
        <v>17</v>
      </c>
      <c r="L175" s="52">
        <f t="shared" ref="L175:Q175" si="83">SUM(L173:L174)</f>
        <v>14</v>
      </c>
      <c r="M175" s="52">
        <f t="shared" si="83"/>
        <v>22</v>
      </c>
      <c r="N175" s="52">
        <f t="shared" si="83"/>
        <v>0</v>
      </c>
      <c r="O175" s="52">
        <f t="shared" si="83"/>
        <v>20</v>
      </c>
      <c r="P175" s="52">
        <f t="shared" si="83"/>
        <v>597</v>
      </c>
      <c r="Q175" s="52">
        <f t="shared" si="83"/>
        <v>1067</v>
      </c>
      <c r="R175" s="53">
        <f>P175/Q175</f>
        <v>0.55951265229615743</v>
      </c>
    </row>
    <row r="176" spans="1:18" s="9" customFormat="1" ht="13.15" customHeight="1" x14ac:dyDescent="0.25">
      <c r="A176" s="31">
        <v>128</v>
      </c>
      <c r="B176" s="32">
        <v>198</v>
      </c>
      <c r="C176" s="33" t="s">
        <v>123</v>
      </c>
      <c r="D176" s="34">
        <v>1.481E-2</v>
      </c>
      <c r="E176" s="35">
        <v>104</v>
      </c>
      <c r="F176" s="35">
        <v>100</v>
      </c>
      <c r="G176" s="35">
        <v>15</v>
      </c>
      <c r="H176" s="35">
        <v>8</v>
      </c>
      <c r="I176" s="35">
        <v>8</v>
      </c>
      <c r="J176" s="35">
        <v>9</v>
      </c>
      <c r="K176" s="35">
        <v>5</v>
      </c>
      <c r="L176" s="35">
        <v>7</v>
      </c>
      <c r="M176" s="35">
        <v>4</v>
      </c>
      <c r="N176" s="35">
        <v>0</v>
      </c>
      <c r="O176" s="35">
        <v>10</v>
      </c>
      <c r="P176" s="35">
        <v>270</v>
      </c>
      <c r="Q176" s="35">
        <v>530</v>
      </c>
      <c r="R176" s="36">
        <v>0.50939999999999996</v>
      </c>
    </row>
    <row r="177" spans="1:18" s="9" customFormat="1" ht="13.15" customHeight="1" x14ac:dyDescent="0.25">
      <c r="A177" s="14">
        <v>129</v>
      </c>
      <c r="B177" s="11">
        <v>198</v>
      </c>
      <c r="C177" s="8" t="s">
        <v>13</v>
      </c>
      <c r="D177" s="26">
        <v>2.1510000000000001E-2</v>
      </c>
      <c r="E177" s="6">
        <v>120</v>
      </c>
      <c r="F177" s="6">
        <v>114</v>
      </c>
      <c r="G177" s="6">
        <v>14</v>
      </c>
      <c r="H177" s="6">
        <v>5</v>
      </c>
      <c r="I177" s="6">
        <v>7</v>
      </c>
      <c r="J177" s="6">
        <v>2</v>
      </c>
      <c r="K177" s="6">
        <v>6</v>
      </c>
      <c r="L177" s="6">
        <v>3</v>
      </c>
      <c r="M177" s="6">
        <v>6</v>
      </c>
      <c r="N177" s="6">
        <v>0</v>
      </c>
      <c r="O177" s="6">
        <v>2</v>
      </c>
      <c r="P177" s="6">
        <v>279</v>
      </c>
      <c r="Q177" s="6">
        <v>529</v>
      </c>
      <c r="R177" s="23">
        <v>0.52739999999999998</v>
      </c>
    </row>
    <row r="178" spans="1:18" s="9" customFormat="1" ht="13.15" customHeight="1" x14ac:dyDescent="0.25">
      <c r="A178" s="31">
        <v>130</v>
      </c>
      <c r="B178" s="32">
        <v>198</v>
      </c>
      <c r="C178" s="33" t="s">
        <v>14</v>
      </c>
      <c r="D178" s="34">
        <v>3.4880000000000001E-2</v>
      </c>
      <c r="E178" s="35">
        <v>97</v>
      </c>
      <c r="F178" s="35">
        <v>88</v>
      </c>
      <c r="G178" s="35">
        <v>18</v>
      </c>
      <c r="H178" s="35">
        <v>10</v>
      </c>
      <c r="I178" s="35">
        <v>2</v>
      </c>
      <c r="J178" s="35">
        <v>5</v>
      </c>
      <c r="K178" s="35">
        <v>8</v>
      </c>
      <c r="L178" s="35">
        <v>1</v>
      </c>
      <c r="M178" s="35">
        <v>15</v>
      </c>
      <c r="N178" s="35">
        <v>0</v>
      </c>
      <c r="O178" s="35">
        <v>14</v>
      </c>
      <c r="P178" s="35">
        <v>258</v>
      </c>
      <c r="Q178" s="35">
        <v>529</v>
      </c>
      <c r="R178" s="36">
        <v>0.48770000000000002</v>
      </c>
    </row>
    <row r="179" spans="1:18" s="9" customFormat="1" ht="13.15" customHeight="1" x14ac:dyDescent="0.25">
      <c r="A179" s="48" t="s">
        <v>76</v>
      </c>
      <c r="B179" s="49">
        <f>B178</f>
        <v>198</v>
      </c>
      <c r="C179" s="50" t="s">
        <v>51</v>
      </c>
      <c r="D179" s="51">
        <f>(LARGE(E179:O179,1)-LARGE(E179:O179,2))/P179</f>
        <v>2.3543990086741014E-2</v>
      </c>
      <c r="E179" s="179">
        <f t="shared" ref="E179:K179" si="84">SUM(E176:E178)</f>
        <v>321</v>
      </c>
      <c r="F179" s="180">
        <f t="shared" si="84"/>
        <v>302</v>
      </c>
      <c r="G179" s="52">
        <f>SUM(G176:G178)</f>
        <v>47</v>
      </c>
      <c r="H179" s="52">
        <f>SUM(H176:H178)</f>
        <v>23</v>
      </c>
      <c r="I179" s="52">
        <f t="shared" si="84"/>
        <v>17</v>
      </c>
      <c r="J179" s="52">
        <f t="shared" si="84"/>
        <v>16</v>
      </c>
      <c r="K179" s="52">
        <f t="shared" si="84"/>
        <v>19</v>
      </c>
      <c r="L179" s="52">
        <f t="shared" ref="L179:Q179" si="85">SUM(L176:L178)</f>
        <v>11</v>
      </c>
      <c r="M179" s="52">
        <f t="shared" si="85"/>
        <v>25</v>
      </c>
      <c r="N179" s="52">
        <f t="shared" si="85"/>
        <v>0</v>
      </c>
      <c r="O179" s="52">
        <f t="shared" si="85"/>
        <v>26</v>
      </c>
      <c r="P179" s="52">
        <f t="shared" si="85"/>
        <v>807</v>
      </c>
      <c r="Q179" s="52">
        <f t="shared" si="85"/>
        <v>1588</v>
      </c>
      <c r="R179" s="53">
        <f>P179/Q179</f>
        <v>0.50818639798488663</v>
      </c>
    </row>
    <row r="180" spans="1:18" s="9" customFormat="1" ht="13.15" customHeight="1" x14ac:dyDescent="0.25">
      <c r="A180" s="14">
        <v>131</v>
      </c>
      <c r="B180" s="11">
        <v>303</v>
      </c>
      <c r="C180" s="8" t="s">
        <v>123</v>
      </c>
      <c r="D180" s="26">
        <v>7.8300000000000002E-3</v>
      </c>
      <c r="E180" s="6">
        <v>161</v>
      </c>
      <c r="F180" s="6">
        <v>158</v>
      </c>
      <c r="G180" s="6">
        <v>18</v>
      </c>
      <c r="H180" s="6">
        <v>2</v>
      </c>
      <c r="I180" s="6">
        <v>1</v>
      </c>
      <c r="J180" s="6">
        <v>7</v>
      </c>
      <c r="K180" s="6">
        <v>10</v>
      </c>
      <c r="L180" s="6">
        <v>4</v>
      </c>
      <c r="M180" s="6">
        <v>11</v>
      </c>
      <c r="N180" s="6">
        <v>0</v>
      </c>
      <c r="O180" s="6">
        <v>11</v>
      </c>
      <c r="P180" s="6">
        <v>383</v>
      </c>
      <c r="Q180" s="6">
        <v>725</v>
      </c>
      <c r="R180" s="23">
        <v>0.52829999999999999</v>
      </c>
    </row>
    <row r="181" spans="1:18" s="9" customFormat="1" ht="13.15" customHeight="1" x14ac:dyDescent="0.25">
      <c r="A181" s="31">
        <v>132</v>
      </c>
      <c r="B181" s="32">
        <v>303</v>
      </c>
      <c r="C181" s="33" t="s">
        <v>13</v>
      </c>
      <c r="D181" s="34">
        <v>7.1050000000000002E-2</v>
      </c>
      <c r="E181" s="35">
        <v>140</v>
      </c>
      <c r="F181" s="35">
        <v>167</v>
      </c>
      <c r="G181" s="35">
        <v>24</v>
      </c>
      <c r="H181" s="35">
        <v>6</v>
      </c>
      <c r="I181" s="35">
        <v>7</v>
      </c>
      <c r="J181" s="35">
        <v>3</v>
      </c>
      <c r="K181" s="35">
        <v>5</v>
      </c>
      <c r="L181" s="35">
        <v>5</v>
      </c>
      <c r="M181" s="35">
        <v>15</v>
      </c>
      <c r="N181" s="35">
        <v>0</v>
      </c>
      <c r="O181" s="35">
        <v>8</v>
      </c>
      <c r="P181" s="35">
        <v>380</v>
      </c>
      <c r="Q181" s="35">
        <v>725</v>
      </c>
      <c r="R181" s="36">
        <v>0.52410000000000001</v>
      </c>
    </row>
    <row r="182" spans="1:18" s="9" customFormat="1" ht="13.15" customHeight="1" x14ac:dyDescent="0.25">
      <c r="A182" s="14">
        <v>133</v>
      </c>
      <c r="B182" s="11">
        <v>303</v>
      </c>
      <c r="C182" s="8" t="s">
        <v>14</v>
      </c>
      <c r="D182" s="26">
        <v>3.5349999999999999E-2</v>
      </c>
      <c r="E182" s="6">
        <v>157</v>
      </c>
      <c r="F182" s="6">
        <v>171</v>
      </c>
      <c r="G182" s="6">
        <v>15</v>
      </c>
      <c r="H182" s="6">
        <v>3</v>
      </c>
      <c r="I182" s="6">
        <v>3</v>
      </c>
      <c r="J182" s="6">
        <v>4</v>
      </c>
      <c r="K182" s="6">
        <v>15</v>
      </c>
      <c r="L182" s="6">
        <v>2</v>
      </c>
      <c r="M182" s="6">
        <v>12</v>
      </c>
      <c r="N182" s="6">
        <v>1</v>
      </c>
      <c r="O182" s="6">
        <v>13</v>
      </c>
      <c r="P182" s="6">
        <v>396</v>
      </c>
      <c r="Q182" s="6">
        <v>725</v>
      </c>
      <c r="R182" s="23">
        <v>0.54620000000000002</v>
      </c>
    </row>
    <row r="183" spans="1:18" s="9" customFormat="1" ht="13.15" customHeight="1" x14ac:dyDescent="0.25">
      <c r="A183" s="31">
        <v>134</v>
      </c>
      <c r="B183" s="32">
        <v>303</v>
      </c>
      <c r="C183" s="33" t="s">
        <v>15</v>
      </c>
      <c r="D183" s="34">
        <v>3.2829999999999998E-2</v>
      </c>
      <c r="E183" s="35">
        <v>156</v>
      </c>
      <c r="F183" s="35">
        <v>169</v>
      </c>
      <c r="G183" s="35">
        <v>32</v>
      </c>
      <c r="H183" s="35">
        <v>4</v>
      </c>
      <c r="I183" s="35">
        <v>2</v>
      </c>
      <c r="J183" s="35">
        <v>3</v>
      </c>
      <c r="K183" s="35">
        <v>7</v>
      </c>
      <c r="L183" s="35">
        <v>5</v>
      </c>
      <c r="M183" s="35">
        <v>16</v>
      </c>
      <c r="N183" s="35">
        <v>0</v>
      </c>
      <c r="O183" s="35">
        <v>2</v>
      </c>
      <c r="P183" s="35">
        <v>396</v>
      </c>
      <c r="Q183" s="35">
        <v>725</v>
      </c>
      <c r="R183" s="36">
        <v>0.54620000000000002</v>
      </c>
    </row>
    <row r="184" spans="1:18" s="9" customFormat="1" ht="13.15" customHeight="1" x14ac:dyDescent="0.25">
      <c r="A184" s="48" t="s">
        <v>76</v>
      </c>
      <c r="B184" s="49">
        <f>B183</f>
        <v>303</v>
      </c>
      <c r="C184" s="50" t="s">
        <v>53</v>
      </c>
      <c r="D184" s="51">
        <f>(LARGE(E184:O184,1)-LARGE(E184:O184,2))/P184</f>
        <v>3.2797427652733122E-2</v>
      </c>
      <c r="E184" s="180">
        <f t="shared" ref="E184:K184" si="86">SUM(E180:E183)</f>
        <v>614</v>
      </c>
      <c r="F184" s="179">
        <f t="shared" si="86"/>
        <v>665</v>
      </c>
      <c r="G184" s="52">
        <f>SUM(G180:G183)</f>
        <v>89</v>
      </c>
      <c r="H184" s="52">
        <f>SUM(H180:H183)</f>
        <v>15</v>
      </c>
      <c r="I184" s="52">
        <f t="shared" si="86"/>
        <v>13</v>
      </c>
      <c r="J184" s="52">
        <f t="shared" si="86"/>
        <v>17</v>
      </c>
      <c r="K184" s="52">
        <f t="shared" si="86"/>
        <v>37</v>
      </c>
      <c r="L184" s="52">
        <f t="shared" ref="L184:Q184" si="87">SUM(L180:L183)</f>
        <v>16</v>
      </c>
      <c r="M184" s="52">
        <f t="shared" si="87"/>
        <v>54</v>
      </c>
      <c r="N184" s="52">
        <f t="shared" si="87"/>
        <v>1</v>
      </c>
      <c r="O184" s="52">
        <f t="shared" si="87"/>
        <v>34</v>
      </c>
      <c r="P184" s="52">
        <f t="shared" si="87"/>
        <v>1555</v>
      </c>
      <c r="Q184" s="52">
        <f t="shared" si="87"/>
        <v>2900</v>
      </c>
      <c r="R184" s="53">
        <f>P184/Q184</f>
        <v>0.53620689655172415</v>
      </c>
    </row>
    <row r="185" spans="1:18" s="9" customFormat="1" ht="13.15" customHeight="1" x14ac:dyDescent="0.25">
      <c r="A185" s="14">
        <v>135</v>
      </c>
      <c r="B185" s="11">
        <v>357</v>
      </c>
      <c r="C185" s="8" t="s">
        <v>123</v>
      </c>
      <c r="D185" s="26">
        <v>8.6599999999999993E-3</v>
      </c>
      <c r="E185" s="6">
        <v>96</v>
      </c>
      <c r="F185" s="6">
        <v>98</v>
      </c>
      <c r="G185" s="6">
        <v>2</v>
      </c>
      <c r="H185" s="6">
        <v>3</v>
      </c>
      <c r="I185" s="6">
        <v>1</v>
      </c>
      <c r="J185" s="6">
        <v>3</v>
      </c>
      <c r="K185" s="6">
        <v>16</v>
      </c>
      <c r="L185" s="6">
        <v>1</v>
      </c>
      <c r="M185" s="6">
        <v>4</v>
      </c>
      <c r="N185" s="6">
        <v>0</v>
      </c>
      <c r="O185" s="6">
        <v>7</v>
      </c>
      <c r="P185" s="6">
        <v>231</v>
      </c>
      <c r="Q185" s="6">
        <v>369</v>
      </c>
      <c r="R185" s="23">
        <v>0.626</v>
      </c>
    </row>
    <row r="186" spans="1:18" s="9" customFormat="1" ht="13.15" customHeight="1" x14ac:dyDescent="0.25">
      <c r="A186" s="31">
        <v>136</v>
      </c>
      <c r="B186" s="32">
        <v>357</v>
      </c>
      <c r="C186" s="33" t="s">
        <v>25</v>
      </c>
      <c r="D186" s="34">
        <v>0.21076</v>
      </c>
      <c r="E186" s="35">
        <v>70</v>
      </c>
      <c r="F186" s="35">
        <v>117</v>
      </c>
      <c r="G186" s="35">
        <v>0</v>
      </c>
      <c r="H186" s="35">
        <v>1</v>
      </c>
      <c r="I186" s="35">
        <v>3</v>
      </c>
      <c r="J186" s="35">
        <v>0</v>
      </c>
      <c r="K186" s="35">
        <v>2</v>
      </c>
      <c r="L186" s="35">
        <v>28</v>
      </c>
      <c r="M186" s="35">
        <v>2</v>
      </c>
      <c r="N186" s="35">
        <v>0</v>
      </c>
      <c r="O186" s="35">
        <v>0</v>
      </c>
      <c r="P186" s="35">
        <v>223</v>
      </c>
      <c r="Q186" s="35">
        <v>329</v>
      </c>
      <c r="R186" s="36">
        <v>0.67779999999999996</v>
      </c>
    </row>
    <row r="187" spans="1:18" s="9" customFormat="1" ht="13.15" customHeight="1" x14ac:dyDescent="0.25">
      <c r="A187" s="48" t="s">
        <v>76</v>
      </c>
      <c r="B187" s="49">
        <f>B186</f>
        <v>357</v>
      </c>
      <c r="C187" s="50" t="s">
        <v>50</v>
      </c>
      <c r="D187" s="51">
        <f>(LARGE(E187:O187,1)-LARGE(E187:O187,2))/P187</f>
        <v>0.10792951541850221</v>
      </c>
      <c r="E187" s="180">
        <f t="shared" ref="E187:K187" si="88">SUM(E185:E186)</f>
        <v>166</v>
      </c>
      <c r="F187" s="179">
        <f t="shared" si="88"/>
        <v>215</v>
      </c>
      <c r="G187" s="52">
        <f>SUM(G185:G186)</f>
        <v>2</v>
      </c>
      <c r="H187" s="52">
        <f>SUM(H185:H186)</f>
        <v>4</v>
      </c>
      <c r="I187" s="52">
        <f t="shared" si="88"/>
        <v>4</v>
      </c>
      <c r="J187" s="52">
        <f t="shared" si="88"/>
        <v>3</v>
      </c>
      <c r="K187" s="52">
        <f t="shared" si="88"/>
        <v>18</v>
      </c>
      <c r="L187" s="52">
        <f t="shared" ref="L187:Q187" si="89">SUM(L185:L186)</f>
        <v>29</v>
      </c>
      <c r="M187" s="52">
        <f t="shared" si="89"/>
        <v>6</v>
      </c>
      <c r="N187" s="52">
        <f t="shared" si="89"/>
        <v>0</v>
      </c>
      <c r="O187" s="52">
        <f t="shared" si="89"/>
        <v>7</v>
      </c>
      <c r="P187" s="52">
        <f t="shared" si="89"/>
        <v>454</v>
      </c>
      <c r="Q187" s="52">
        <f t="shared" si="89"/>
        <v>698</v>
      </c>
      <c r="R187" s="53">
        <f>P187/Q187</f>
        <v>0.65042979942693413</v>
      </c>
    </row>
    <row r="188" spans="1:18" s="9" customFormat="1" ht="13.15" customHeight="1" x14ac:dyDescent="0.25">
      <c r="A188" s="14">
        <v>137</v>
      </c>
      <c r="B188" s="11">
        <v>361</v>
      </c>
      <c r="C188" s="8" t="s">
        <v>123</v>
      </c>
      <c r="D188" s="26">
        <v>0.14188000000000001</v>
      </c>
      <c r="E188" s="6">
        <v>214</v>
      </c>
      <c r="F188" s="6">
        <v>152</v>
      </c>
      <c r="G188" s="6">
        <v>20</v>
      </c>
      <c r="H188" s="6">
        <v>4</v>
      </c>
      <c r="I188" s="6">
        <v>1</v>
      </c>
      <c r="J188" s="6">
        <v>8</v>
      </c>
      <c r="K188" s="6">
        <v>21</v>
      </c>
      <c r="L188" s="6">
        <v>3</v>
      </c>
      <c r="M188" s="6">
        <v>6</v>
      </c>
      <c r="N188" s="6">
        <v>0</v>
      </c>
      <c r="O188" s="6">
        <v>8</v>
      </c>
      <c r="P188" s="6">
        <v>437</v>
      </c>
      <c r="Q188" s="6">
        <v>697</v>
      </c>
      <c r="R188" s="23">
        <v>0.627</v>
      </c>
    </row>
    <row r="189" spans="1:18" s="9" customFormat="1" ht="13.15" customHeight="1" x14ac:dyDescent="0.25">
      <c r="A189" s="31">
        <v>138</v>
      </c>
      <c r="B189" s="32">
        <v>361</v>
      </c>
      <c r="C189" s="33" t="s">
        <v>13</v>
      </c>
      <c r="D189" s="34">
        <v>0.1167</v>
      </c>
      <c r="E189" s="35">
        <v>208</v>
      </c>
      <c r="F189" s="35">
        <v>157</v>
      </c>
      <c r="G189" s="35">
        <v>19</v>
      </c>
      <c r="H189" s="35">
        <v>5</v>
      </c>
      <c r="I189" s="35">
        <v>2</v>
      </c>
      <c r="J189" s="35">
        <v>4</v>
      </c>
      <c r="K189" s="35">
        <v>21</v>
      </c>
      <c r="L189" s="35">
        <v>3</v>
      </c>
      <c r="M189" s="35">
        <v>7</v>
      </c>
      <c r="N189" s="35">
        <v>0</v>
      </c>
      <c r="O189" s="35">
        <v>11</v>
      </c>
      <c r="P189" s="35">
        <v>437</v>
      </c>
      <c r="Q189" s="35">
        <v>696</v>
      </c>
      <c r="R189" s="36">
        <v>0.62790000000000001</v>
      </c>
    </row>
    <row r="190" spans="1:18" s="9" customFormat="1" ht="13.15" customHeight="1" x14ac:dyDescent="0.25">
      <c r="A190" s="48" t="s">
        <v>76</v>
      </c>
      <c r="B190" s="49">
        <f>B189</f>
        <v>361</v>
      </c>
      <c r="C190" s="50" t="s">
        <v>50</v>
      </c>
      <c r="D190" s="51">
        <f>(LARGE(E190:O190,1)-LARGE(E190:O190,2))/P190</f>
        <v>0.12929061784897025</v>
      </c>
      <c r="E190" s="179">
        <f t="shared" ref="E190:K190" si="90">SUM(E188:E189)</f>
        <v>422</v>
      </c>
      <c r="F190" s="180">
        <f t="shared" si="90"/>
        <v>309</v>
      </c>
      <c r="G190" s="52">
        <f>SUM(G188:G189)</f>
        <v>39</v>
      </c>
      <c r="H190" s="52">
        <f>SUM(H188:H189)</f>
        <v>9</v>
      </c>
      <c r="I190" s="52">
        <f t="shared" si="90"/>
        <v>3</v>
      </c>
      <c r="J190" s="52">
        <f t="shared" si="90"/>
        <v>12</v>
      </c>
      <c r="K190" s="52">
        <f t="shared" si="90"/>
        <v>42</v>
      </c>
      <c r="L190" s="52">
        <f t="shared" ref="L190:Q190" si="91">SUM(L188:L189)</f>
        <v>6</v>
      </c>
      <c r="M190" s="52">
        <f t="shared" si="91"/>
        <v>13</v>
      </c>
      <c r="N190" s="52">
        <f t="shared" si="91"/>
        <v>0</v>
      </c>
      <c r="O190" s="52">
        <f t="shared" si="91"/>
        <v>19</v>
      </c>
      <c r="P190" s="52">
        <f t="shared" si="91"/>
        <v>874</v>
      </c>
      <c r="Q190" s="52">
        <f t="shared" si="91"/>
        <v>1393</v>
      </c>
      <c r="R190" s="53">
        <f>P190/Q190</f>
        <v>0.62742282842785357</v>
      </c>
    </row>
    <row r="191" spans="1:18" s="9" customFormat="1" ht="13.15" customHeight="1" x14ac:dyDescent="0.25">
      <c r="A191" s="14">
        <v>139</v>
      </c>
      <c r="B191" s="11">
        <v>371</v>
      </c>
      <c r="C191" s="8" t="s">
        <v>123</v>
      </c>
      <c r="D191" s="26">
        <v>0.23734</v>
      </c>
      <c r="E191" s="6">
        <v>168</v>
      </c>
      <c r="F191" s="6">
        <v>93</v>
      </c>
      <c r="G191" s="6">
        <v>27</v>
      </c>
      <c r="H191" s="6">
        <v>5</v>
      </c>
      <c r="I191" s="6">
        <v>0</v>
      </c>
      <c r="J191" s="6">
        <v>2</v>
      </c>
      <c r="K191" s="6">
        <v>7</v>
      </c>
      <c r="L191" s="6">
        <v>2</v>
      </c>
      <c r="M191" s="6">
        <v>3</v>
      </c>
      <c r="N191" s="6">
        <v>0</v>
      </c>
      <c r="O191" s="6">
        <v>9</v>
      </c>
      <c r="P191" s="6">
        <v>316</v>
      </c>
      <c r="Q191" s="6">
        <v>576</v>
      </c>
      <c r="R191" s="23">
        <v>0.54859999999999998</v>
      </c>
    </row>
    <row r="192" spans="1:18" s="9" customFormat="1" ht="13.15" customHeight="1" x14ac:dyDescent="0.25">
      <c r="A192" s="31">
        <v>140</v>
      </c>
      <c r="B192" s="32">
        <v>371</v>
      </c>
      <c r="C192" s="33" t="s">
        <v>13</v>
      </c>
      <c r="D192" s="34">
        <v>0.22359999999999999</v>
      </c>
      <c r="E192" s="35">
        <v>160</v>
      </c>
      <c r="F192" s="35">
        <v>88</v>
      </c>
      <c r="G192" s="35">
        <v>22</v>
      </c>
      <c r="H192" s="35">
        <v>8</v>
      </c>
      <c r="I192" s="35">
        <v>2</v>
      </c>
      <c r="J192" s="35">
        <v>7</v>
      </c>
      <c r="K192" s="35">
        <v>8</v>
      </c>
      <c r="L192" s="35">
        <v>4</v>
      </c>
      <c r="M192" s="35">
        <v>9</v>
      </c>
      <c r="N192" s="35">
        <v>0</v>
      </c>
      <c r="O192" s="35">
        <v>14</v>
      </c>
      <c r="P192" s="35">
        <v>322</v>
      </c>
      <c r="Q192" s="35">
        <v>576</v>
      </c>
      <c r="R192" s="36">
        <v>0.55899999999999994</v>
      </c>
    </row>
    <row r="193" spans="1:19" s="9" customFormat="1" ht="13.15" customHeight="1" x14ac:dyDescent="0.25">
      <c r="A193" s="48" t="s">
        <v>76</v>
      </c>
      <c r="B193" s="49">
        <f>B192</f>
        <v>371</v>
      </c>
      <c r="C193" s="50" t="s">
        <v>50</v>
      </c>
      <c r="D193" s="51">
        <f>(LARGE(E193:O193,1)-LARGE(E193:O193,2))/P193</f>
        <v>0.2304075235109718</v>
      </c>
      <c r="E193" s="179">
        <f t="shared" ref="E193:K193" si="92">SUM(E191:E192)</f>
        <v>328</v>
      </c>
      <c r="F193" s="180">
        <f t="shared" si="92"/>
        <v>181</v>
      </c>
      <c r="G193" s="52">
        <f>SUM(G191:G192)</f>
        <v>49</v>
      </c>
      <c r="H193" s="52">
        <f>SUM(H191:H192)</f>
        <v>13</v>
      </c>
      <c r="I193" s="52">
        <f t="shared" si="92"/>
        <v>2</v>
      </c>
      <c r="J193" s="52">
        <f t="shared" si="92"/>
        <v>9</v>
      </c>
      <c r="K193" s="52">
        <f t="shared" si="92"/>
        <v>15</v>
      </c>
      <c r="L193" s="52">
        <f t="shared" ref="L193:Q193" si="93">SUM(L191:L192)</f>
        <v>6</v>
      </c>
      <c r="M193" s="52">
        <f t="shared" si="93"/>
        <v>12</v>
      </c>
      <c r="N193" s="52">
        <f t="shared" si="93"/>
        <v>0</v>
      </c>
      <c r="O193" s="52">
        <f t="shared" si="93"/>
        <v>23</v>
      </c>
      <c r="P193" s="52">
        <f t="shared" si="93"/>
        <v>638</v>
      </c>
      <c r="Q193" s="52">
        <f t="shared" si="93"/>
        <v>1152</v>
      </c>
      <c r="R193" s="53">
        <f>P193/Q193</f>
        <v>0.55381944444444442</v>
      </c>
    </row>
    <row r="194" spans="1:19" s="9" customFormat="1" ht="13.15" customHeight="1" x14ac:dyDescent="0.25">
      <c r="A194" s="14">
        <v>141</v>
      </c>
      <c r="B194" s="11">
        <v>372</v>
      </c>
      <c r="C194" s="8" t="s">
        <v>123</v>
      </c>
      <c r="D194" s="26">
        <v>2.955E-2</v>
      </c>
      <c r="E194" s="6">
        <v>187</v>
      </c>
      <c r="F194" s="6">
        <v>174</v>
      </c>
      <c r="G194" s="6">
        <v>19</v>
      </c>
      <c r="H194" s="6">
        <v>1</v>
      </c>
      <c r="I194" s="6">
        <v>3</v>
      </c>
      <c r="J194" s="6">
        <v>9</v>
      </c>
      <c r="K194" s="6">
        <v>26</v>
      </c>
      <c r="L194" s="6">
        <v>9</v>
      </c>
      <c r="M194" s="6">
        <v>0</v>
      </c>
      <c r="N194" s="6">
        <v>0</v>
      </c>
      <c r="O194" s="6">
        <v>12</v>
      </c>
      <c r="P194" s="6">
        <v>440</v>
      </c>
      <c r="Q194" s="6">
        <v>712</v>
      </c>
      <c r="R194" s="23">
        <v>0.61799999999999999</v>
      </c>
    </row>
    <row r="195" spans="1:19" s="9" customFormat="1" ht="13.15" customHeight="1" x14ac:dyDescent="0.25">
      <c r="A195" s="73" t="s">
        <v>76</v>
      </c>
      <c r="B195" s="74">
        <f>B194</f>
        <v>372</v>
      </c>
      <c r="C195" s="75" t="s">
        <v>54</v>
      </c>
      <c r="D195" s="76">
        <f>(LARGE(E195:O195,1)-LARGE(E195:O195,2))/P195</f>
        <v>2.9545454545454545E-2</v>
      </c>
      <c r="E195" s="179">
        <f t="shared" ref="E195:K195" si="94">SUM(E194)</f>
        <v>187</v>
      </c>
      <c r="F195" s="180">
        <f t="shared" si="94"/>
        <v>174</v>
      </c>
      <c r="G195" s="77">
        <f>SUM(G194)</f>
        <v>19</v>
      </c>
      <c r="H195" s="77">
        <f>SUM(H194)</f>
        <v>1</v>
      </c>
      <c r="I195" s="77">
        <f t="shared" si="94"/>
        <v>3</v>
      </c>
      <c r="J195" s="77">
        <f t="shared" si="94"/>
        <v>9</v>
      </c>
      <c r="K195" s="77">
        <f t="shared" si="94"/>
        <v>26</v>
      </c>
      <c r="L195" s="77">
        <f t="shared" ref="L195:Q195" si="95">SUM(L194)</f>
        <v>9</v>
      </c>
      <c r="M195" s="77">
        <f t="shared" si="95"/>
        <v>0</v>
      </c>
      <c r="N195" s="77">
        <f t="shared" si="95"/>
        <v>0</v>
      </c>
      <c r="O195" s="77">
        <f t="shared" si="95"/>
        <v>12</v>
      </c>
      <c r="P195" s="77">
        <f t="shared" si="95"/>
        <v>440</v>
      </c>
      <c r="Q195" s="77">
        <f t="shared" si="95"/>
        <v>712</v>
      </c>
      <c r="R195" s="78">
        <f>P195/Q195</f>
        <v>0.6179775280898876</v>
      </c>
    </row>
    <row r="196" spans="1:19" s="9" customFormat="1" ht="18" customHeight="1" x14ac:dyDescent="0.25">
      <c r="A196" s="54"/>
      <c r="B196" s="55"/>
      <c r="C196" s="56"/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</row>
    <row r="197" spans="1:19" ht="14.1" customHeight="1" x14ac:dyDescent="0.25">
      <c r="A197" s="255" t="s">
        <v>95</v>
      </c>
      <c r="B197" s="255" t="s">
        <v>96</v>
      </c>
      <c r="C197" s="255" t="s">
        <v>97</v>
      </c>
      <c r="D197" s="255" t="s">
        <v>0</v>
      </c>
      <c r="E197" s="261"/>
      <c r="F197" s="261"/>
      <c r="G197" s="261"/>
      <c r="H197" s="261"/>
      <c r="I197" s="261"/>
      <c r="J197" s="261"/>
      <c r="K197" s="261"/>
      <c r="L197" s="261"/>
      <c r="M197" s="261"/>
      <c r="N197" s="261"/>
      <c r="O197" s="261"/>
      <c r="P197" s="263" t="s">
        <v>1</v>
      </c>
      <c r="Q197" s="270" t="s">
        <v>28</v>
      </c>
      <c r="R197" s="271"/>
    </row>
    <row r="198" spans="1:19" ht="40.15" customHeight="1" x14ac:dyDescent="0.25">
      <c r="A198" s="255"/>
      <c r="B198" s="255"/>
      <c r="C198" s="255"/>
      <c r="D198" s="255"/>
      <c r="E198" s="262"/>
      <c r="F198" s="262"/>
      <c r="G198" s="262"/>
      <c r="H198" s="262"/>
      <c r="I198" s="262"/>
      <c r="J198" s="262"/>
      <c r="K198" s="262"/>
      <c r="L198" s="262"/>
      <c r="M198" s="262"/>
      <c r="N198" s="262"/>
      <c r="O198" s="262"/>
      <c r="P198" s="264"/>
      <c r="Q198" s="266"/>
      <c r="R198" s="267"/>
    </row>
    <row r="199" spans="1:19" ht="18" customHeight="1" x14ac:dyDescent="0.25">
      <c r="A199" s="255"/>
      <c r="B199" s="255"/>
      <c r="C199" s="255"/>
      <c r="D199" s="255"/>
      <c r="E199" s="19" t="s">
        <v>39</v>
      </c>
      <c r="F199" s="171" t="s">
        <v>3</v>
      </c>
      <c r="G199" s="171" t="s">
        <v>29</v>
      </c>
      <c r="H199" s="171" t="s">
        <v>5</v>
      </c>
      <c r="I199" s="171" t="s">
        <v>31</v>
      </c>
      <c r="J199" s="20" t="s">
        <v>30</v>
      </c>
      <c r="K199" s="20" t="s">
        <v>32</v>
      </c>
      <c r="L199" s="20" t="s">
        <v>6</v>
      </c>
      <c r="M199" s="20" t="s">
        <v>76</v>
      </c>
      <c r="N199" s="20" t="s">
        <v>8</v>
      </c>
      <c r="O199" s="21" t="s">
        <v>9</v>
      </c>
      <c r="P199" s="21" t="s">
        <v>11</v>
      </c>
      <c r="Q199" s="20" t="s">
        <v>12</v>
      </c>
      <c r="R199" s="29" t="s">
        <v>27</v>
      </c>
    </row>
    <row r="200" spans="1:19" s="9" customFormat="1" ht="18" customHeight="1" x14ac:dyDescent="0.25">
      <c r="A200" s="133" t="s">
        <v>76</v>
      </c>
      <c r="B200" s="193">
        <v>49</v>
      </c>
      <c r="C200" s="194">
        <v>141</v>
      </c>
      <c r="D200" s="173">
        <v>8181</v>
      </c>
      <c r="E200" s="45">
        <v>23606</v>
      </c>
      <c r="F200" s="46">
        <v>15425</v>
      </c>
      <c r="G200" s="170">
        <v>2930</v>
      </c>
      <c r="H200" s="170">
        <v>785</v>
      </c>
      <c r="I200" s="170">
        <v>313</v>
      </c>
      <c r="J200" s="170">
        <v>790</v>
      </c>
      <c r="K200" s="170">
        <v>1521</v>
      </c>
      <c r="L200" s="170">
        <v>657</v>
      </c>
      <c r="M200" s="170">
        <v>1753</v>
      </c>
      <c r="N200" s="170">
        <v>49</v>
      </c>
      <c r="O200" s="170">
        <v>1190</v>
      </c>
      <c r="P200" s="170">
        <v>49019</v>
      </c>
      <c r="Q200" s="272">
        <v>89141</v>
      </c>
      <c r="R200" s="268">
        <f>P200/Q200</f>
        <v>0.54990408454022277</v>
      </c>
    </row>
    <row r="201" spans="1:19" ht="18" customHeight="1" x14ac:dyDescent="0.25">
      <c r="D201" s="174">
        <v>0.1668944694914217</v>
      </c>
      <c r="E201" s="168">
        <v>0.48156837144780595</v>
      </c>
      <c r="F201" s="168">
        <v>0.31467390195638428</v>
      </c>
      <c r="G201" s="168">
        <v>5.9772741181990656E-2</v>
      </c>
      <c r="H201" s="168">
        <v>1.6014198576062344E-2</v>
      </c>
      <c r="I201" s="168">
        <v>6.3852791774618002E-3</v>
      </c>
      <c r="J201" s="168">
        <v>1.6116199840878028E-2</v>
      </c>
      <c r="K201" s="168">
        <v>3.1028784756930987E-2</v>
      </c>
      <c r="L201" s="168">
        <v>1.340296619678084E-2</v>
      </c>
      <c r="M201" s="168">
        <v>3.576164344437871E-2</v>
      </c>
      <c r="N201" s="168">
        <v>9.9961239519370045E-4</v>
      </c>
      <c r="O201" s="168">
        <v>2.4276301026132725E-2</v>
      </c>
      <c r="P201" s="168">
        <v>1</v>
      </c>
      <c r="Q201" s="273"/>
      <c r="R201" s="269"/>
    </row>
    <row r="202" spans="1:19" s="44" customFormat="1" x14ac:dyDescent="0.25">
      <c r="A202"/>
      <c r="B202"/>
      <c r="D202" s="43"/>
      <c r="E202" s="43"/>
      <c r="F202" s="43"/>
      <c r="H202" s="43"/>
      <c r="I202" s="43"/>
      <c r="J202" s="43"/>
      <c r="K202" s="43"/>
      <c r="L202" s="43"/>
      <c r="M202" s="43"/>
      <c r="N202" s="43"/>
      <c r="O202" s="43"/>
      <c r="P202" s="43"/>
      <c r="Q202" s="42"/>
      <c r="R202" s="43"/>
      <c r="S202" s="43"/>
    </row>
    <row r="203" spans="1:19" ht="18" customHeight="1" x14ac:dyDescent="0.25">
      <c r="A203" s="265" t="s">
        <v>126</v>
      </c>
      <c r="B203" s="265"/>
      <c r="C203" s="265"/>
      <c r="D203" s="265"/>
      <c r="E203" s="265"/>
      <c r="F203" s="265"/>
      <c r="G203" s="265"/>
      <c r="H203" s="265"/>
      <c r="I203" s="265"/>
      <c r="J203" s="265"/>
      <c r="K203" s="265"/>
      <c r="L203" s="265"/>
      <c r="M203" s="265"/>
      <c r="N203" s="265"/>
      <c r="O203" s="265"/>
      <c r="P203" s="265"/>
      <c r="Q203" s="265"/>
      <c r="R203" s="265"/>
    </row>
    <row r="204" spans="1:19" ht="14.1" customHeight="1" x14ac:dyDescent="0.25">
      <c r="A204" s="255" t="s">
        <v>0</v>
      </c>
      <c r="B204" s="255"/>
      <c r="C204" s="255"/>
      <c r="D204" s="259"/>
      <c r="E204" s="274"/>
      <c r="F204" s="274"/>
      <c r="G204" s="274"/>
      <c r="H204" s="274"/>
      <c r="I204" s="274"/>
      <c r="J204" s="274"/>
      <c r="K204" s="274"/>
      <c r="L204" s="274"/>
      <c r="M204" s="274"/>
      <c r="N204" s="274"/>
      <c r="O204" s="274"/>
      <c r="P204" s="264" t="s">
        <v>1</v>
      </c>
      <c r="Q204" s="266" t="s">
        <v>28</v>
      </c>
      <c r="R204" s="267"/>
    </row>
    <row r="205" spans="1:19" ht="40.15" customHeight="1" x14ac:dyDescent="0.25">
      <c r="A205" s="255"/>
      <c r="B205" s="255"/>
      <c r="C205" s="255"/>
      <c r="D205" s="260"/>
      <c r="E205" s="262"/>
      <c r="F205" s="262"/>
      <c r="G205" s="262"/>
      <c r="H205" s="262"/>
      <c r="I205" s="262"/>
      <c r="J205" s="262"/>
      <c r="K205" s="262"/>
      <c r="L205" s="262"/>
      <c r="M205" s="262"/>
      <c r="N205" s="262"/>
      <c r="O205" s="262"/>
      <c r="P205" s="264"/>
      <c r="Q205" s="266"/>
      <c r="R205" s="267"/>
    </row>
    <row r="206" spans="1:19" ht="18" customHeight="1" x14ac:dyDescent="0.25">
      <c r="A206" s="255"/>
      <c r="B206" s="255"/>
      <c r="C206" s="255"/>
      <c r="D206" s="171" t="s">
        <v>2</v>
      </c>
      <c r="E206" s="20" t="s">
        <v>3</v>
      </c>
      <c r="F206" s="20" t="s">
        <v>4</v>
      </c>
      <c r="G206" s="20" t="s">
        <v>29</v>
      </c>
      <c r="H206" s="20" t="s">
        <v>5</v>
      </c>
      <c r="I206" s="171" t="s">
        <v>31</v>
      </c>
      <c r="J206" s="20" t="s">
        <v>30</v>
      </c>
      <c r="K206" s="20" t="s">
        <v>32</v>
      </c>
      <c r="L206" s="20" t="s">
        <v>6</v>
      </c>
      <c r="M206" s="20" t="s">
        <v>76</v>
      </c>
      <c r="N206" s="20" t="s">
        <v>8</v>
      </c>
      <c r="O206" s="21" t="s">
        <v>9</v>
      </c>
      <c r="P206" s="21" t="s">
        <v>11</v>
      </c>
      <c r="Q206" s="20" t="s">
        <v>12</v>
      </c>
      <c r="R206" s="29" t="s">
        <v>27</v>
      </c>
    </row>
    <row r="207" spans="1:19" s="9" customFormat="1" ht="18" customHeight="1" x14ac:dyDescent="0.25">
      <c r="A207" s="253">
        <v>1437</v>
      </c>
      <c r="B207" s="253"/>
      <c r="C207" s="253"/>
      <c r="D207" s="175">
        <v>16862</v>
      </c>
      <c r="E207" s="46">
        <v>15425</v>
      </c>
      <c r="F207" s="170">
        <v>6744</v>
      </c>
      <c r="G207" s="170">
        <v>2930</v>
      </c>
      <c r="H207" s="170">
        <v>785</v>
      </c>
      <c r="I207" s="170">
        <v>313</v>
      </c>
      <c r="J207" s="170">
        <v>790</v>
      </c>
      <c r="K207" s="170">
        <v>1521</v>
      </c>
      <c r="L207" s="170">
        <v>657</v>
      </c>
      <c r="M207" s="170">
        <v>1753</v>
      </c>
      <c r="N207" s="170">
        <v>49</v>
      </c>
      <c r="O207" s="170">
        <v>1190</v>
      </c>
      <c r="P207" s="170">
        <v>49019</v>
      </c>
      <c r="Q207" s="272">
        <f>Q200</f>
        <v>89141</v>
      </c>
      <c r="R207" s="268">
        <f>R200</f>
        <v>0.54990408454022277</v>
      </c>
    </row>
    <row r="208" spans="1:19" ht="18" customHeight="1" x14ac:dyDescent="0.25">
      <c r="A208" s="254">
        <v>2.93151635080275E-2</v>
      </c>
      <c r="B208" s="254"/>
      <c r="C208" s="254"/>
      <c r="D208" s="176">
        <v>0.34398906546441177</v>
      </c>
      <c r="E208" s="168">
        <v>0.31467390195638428</v>
      </c>
      <c r="F208" s="168">
        <v>0.13757930598339418</v>
      </c>
      <c r="G208" s="168">
        <v>5.9772741181990656E-2</v>
      </c>
      <c r="H208" s="168">
        <v>1.6014198576062344E-2</v>
      </c>
      <c r="I208" s="168">
        <v>6.3852791774618002E-3</v>
      </c>
      <c r="J208" s="168">
        <v>1.6116199840878028E-2</v>
      </c>
      <c r="K208" s="168">
        <v>3.1028784756930987E-2</v>
      </c>
      <c r="L208" s="168">
        <v>1.340296619678084E-2</v>
      </c>
      <c r="M208" s="168">
        <v>3.576164344437871E-2</v>
      </c>
      <c r="N208" s="168">
        <v>9.9961239519370045E-4</v>
      </c>
      <c r="O208" s="168">
        <v>2.4276301026132725E-2</v>
      </c>
      <c r="P208" s="168">
        <v>1</v>
      </c>
      <c r="Q208" s="273"/>
      <c r="R208" s="269"/>
    </row>
  </sheetData>
  <mergeCells count="55">
    <mergeCell ref="Q207:Q208"/>
    <mergeCell ref="R207:R208"/>
    <mergeCell ref="I204:I205"/>
    <mergeCell ref="G204:G205"/>
    <mergeCell ref="M204:M205"/>
    <mergeCell ref="P204:P205"/>
    <mergeCell ref="K204:K205"/>
    <mergeCell ref="L204:L205"/>
    <mergeCell ref="N204:N205"/>
    <mergeCell ref="O204:O205"/>
    <mergeCell ref="E204:E205"/>
    <mergeCell ref="J204:J205"/>
    <mergeCell ref="I197:I198"/>
    <mergeCell ref="H204:H205"/>
    <mergeCell ref="F204:F205"/>
    <mergeCell ref="F197:F198"/>
    <mergeCell ref="H197:H198"/>
    <mergeCell ref="F4:F5"/>
    <mergeCell ref="H4:H5"/>
    <mergeCell ref="A203:R203"/>
    <mergeCell ref="Q204:R205"/>
    <mergeCell ref="R200:R201"/>
    <mergeCell ref="J197:J198"/>
    <mergeCell ref="K197:K198"/>
    <mergeCell ref="L197:L198"/>
    <mergeCell ref="M197:M198"/>
    <mergeCell ref="N197:N198"/>
    <mergeCell ref="O197:O198"/>
    <mergeCell ref="Q197:R198"/>
    <mergeCell ref="Q200:Q201"/>
    <mergeCell ref="E197:E198"/>
    <mergeCell ref="E4:E5"/>
    <mergeCell ref="Q4:R5"/>
    <mergeCell ref="J4:J5"/>
    <mergeCell ref="K4:K5"/>
    <mergeCell ref="P197:P198"/>
    <mergeCell ref="G4:G5"/>
    <mergeCell ref="I4:I5"/>
    <mergeCell ref="G197:G198"/>
    <mergeCell ref="P4:P5"/>
    <mergeCell ref="N4:N5"/>
    <mergeCell ref="O4:O5"/>
    <mergeCell ref="M4:M5"/>
    <mergeCell ref="L4:L5"/>
    <mergeCell ref="A207:C207"/>
    <mergeCell ref="A208:C208"/>
    <mergeCell ref="A204:C206"/>
    <mergeCell ref="A4:A5"/>
    <mergeCell ref="D197:D199"/>
    <mergeCell ref="D4:D6"/>
    <mergeCell ref="B4:C5"/>
    <mergeCell ref="D204:D205"/>
    <mergeCell ref="A197:A199"/>
    <mergeCell ref="B197:B199"/>
    <mergeCell ref="C197:C199"/>
  </mergeCells>
  <pageMargins left="0.39370078740157483" right="0.19685039370078741" top="0.39370078740157483" bottom="0.19685039370078741" header="0.31496062992125984" footer="0.31496062992125984"/>
  <pageSetup paperSize="119" scale="68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66CCFF"/>
  </sheetPr>
  <dimension ref="A1:R241"/>
  <sheetViews>
    <sheetView view="pageBreakPreview" zoomScaleNormal="96" zoomScaleSheetLayoutView="100" workbookViewId="0">
      <selection activeCell="T54" sqref="T54"/>
    </sheetView>
  </sheetViews>
  <sheetFormatPr baseColWidth="10" defaultRowHeight="15" x14ac:dyDescent="0.25"/>
  <cols>
    <col min="1" max="1" width="9.28515625" customWidth="1"/>
    <col min="2" max="2" width="15.140625" customWidth="1"/>
    <col min="3" max="3" width="26" customWidth="1"/>
    <col min="4" max="4" width="13" customWidth="1"/>
    <col min="5" max="15" width="9.28515625" customWidth="1"/>
    <col min="16" max="16" width="11.28515625" customWidth="1"/>
    <col min="17" max="17" width="10.42578125" customWidth="1"/>
    <col min="18" max="18" width="8.5703125" style="28" customWidth="1"/>
  </cols>
  <sheetData>
    <row r="1" spans="1:18" ht="18.75" customHeight="1" x14ac:dyDescent="0.25">
      <c r="C1" s="1" t="s">
        <v>120</v>
      </c>
    </row>
    <row r="2" spans="1:18" ht="18.75" customHeight="1" x14ac:dyDescent="0.25">
      <c r="C2" s="2" t="s">
        <v>131</v>
      </c>
    </row>
    <row r="3" spans="1:18" ht="18.75" customHeight="1" x14ac:dyDescent="0.25">
      <c r="C3" s="3" t="s">
        <v>81</v>
      </c>
    </row>
    <row r="4" spans="1:18" ht="14.1" customHeight="1" x14ac:dyDescent="0.25">
      <c r="A4" s="256"/>
      <c r="B4" s="257" t="s">
        <v>101</v>
      </c>
      <c r="C4" s="258"/>
      <c r="D4" s="255" t="s">
        <v>0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3" t="s">
        <v>1</v>
      </c>
      <c r="Q4" s="270" t="s">
        <v>28</v>
      </c>
      <c r="R4" s="271"/>
    </row>
    <row r="5" spans="1:18" ht="40.15" customHeight="1" x14ac:dyDescent="0.25">
      <c r="A5" s="276"/>
      <c r="B5" s="258"/>
      <c r="C5" s="258"/>
      <c r="D5" s="255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4"/>
      <c r="Q5" s="266"/>
      <c r="R5" s="267"/>
    </row>
    <row r="6" spans="1:18" ht="15" customHeight="1" x14ac:dyDescent="0.25">
      <c r="A6" s="4" t="s">
        <v>26</v>
      </c>
      <c r="B6" s="224" t="s">
        <v>117</v>
      </c>
      <c r="C6" s="4" t="s">
        <v>10</v>
      </c>
      <c r="D6" s="255"/>
      <c r="E6" s="19" t="s">
        <v>39</v>
      </c>
      <c r="F6" s="171" t="s">
        <v>3</v>
      </c>
      <c r="G6" s="171" t="s">
        <v>29</v>
      </c>
      <c r="H6" s="171" t="s">
        <v>5</v>
      </c>
      <c r="I6" s="171" t="s">
        <v>31</v>
      </c>
      <c r="J6" s="20" t="s">
        <v>30</v>
      </c>
      <c r="K6" s="20" t="s">
        <v>32</v>
      </c>
      <c r="L6" s="20" t="s">
        <v>6</v>
      </c>
      <c r="M6" s="20" t="s">
        <v>75</v>
      </c>
      <c r="N6" s="20" t="s">
        <v>8</v>
      </c>
      <c r="O6" s="21" t="s">
        <v>9</v>
      </c>
      <c r="P6" s="21" t="s">
        <v>11</v>
      </c>
      <c r="Q6" s="20" t="s">
        <v>12</v>
      </c>
      <c r="R6" s="29" t="s">
        <v>27</v>
      </c>
    </row>
    <row r="7" spans="1:18" s="9" customFormat="1" ht="13.15" customHeight="1" x14ac:dyDescent="0.25">
      <c r="A7" s="12">
        <v>1</v>
      </c>
      <c r="B7" s="80">
        <v>109</v>
      </c>
      <c r="C7" s="151" t="s">
        <v>123</v>
      </c>
      <c r="D7" s="25">
        <v>0.31522</v>
      </c>
      <c r="E7" s="160">
        <v>151</v>
      </c>
      <c r="F7" s="160">
        <v>64</v>
      </c>
      <c r="G7" s="160">
        <v>28</v>
      </c>
      <c r="H7" s="160">
        <v>4</v>
      </c>
      <c r="I7" s="160">
        <v>0</v>
      </c>
      <c r="J7" s="160">
        <v>5</v>
      </c>
      <c r="K7" s="160">
        <v>5</v>
      </c>
      <c r="L7" s="160">
        <v>4</v>
      </c>
      <c r="M7" s="160">
        <v>11</v>
      </c>
      <c r="N7" s="37">
        <v>0</v>
      </c>
      <c r="O7" s="37">
        <v>4</v>
      </c>
      <c r="P7" s="37">
        <v>276</v>
      </c>
      <c r="Q7" s="37">
        <v>632</v>
      </c>
      <c r="R7" s="38">
        <v>0.43670000000000003</v>
      </c>
    </row>
    <row r="8" spans="1:18" s="9" customFormat="1" ht="13.15" customHeight="1" x14ac:dyDescent="0.25">
      <c r="A8" s="31">
        <v>2</v>
      </c>
      <c r="B8" s="79">
        <v>109</v>
      </c>
      <c r="C8" s="152" t="s">
        <v>13</v>
      </c>
      <c r="D8" s="34">
        <v>0.30854999999999999</v>
      </c>
      <c r="E8" s="35">
        <v>149</v>
      </c>
      <c r="F8" s="35">
        <v>66</v>
      </c>
      <c r="G8" s="35">
        <v>22</v>
      </c>
      <c r="H8" s="35">
        <v>1</v>
      </c>
      <c r="I8" s="35">
        <v>4</v>
      </c>
      <c r="J8" s="35">
        <v>5</v>
      </c>
      <c r="K8" s="35">
        <v>7</v>
      </c>
      <c r="L8" s="35">
        <v>5</v>
      </c>
      <c r="M8" s="35">
        <v>7</v>
      </c>
      <c r="N8" s="35">
        <v>0</v>
      </c>
      <c r="O8" s="35">
        <v>3</v>
      </c>
      <c r="P8" s="35">
        <v>269</v>
      </c>
      <c r="Q8" s="35">
        <v>632</v>
      </c>
      <c r="R8" s="36">
        <v>0.42560000000000003</v>
      </c>
    </row>
    <row r="9" spans="1:18" s="9" customFormat="1" ht="13.15" customHeight="1" x14ac:dyDescent="0.25">
      <c r="A9" s="14">
        <v>3</v>
      </c>
      <c r="B9" s="55">
        <v>109</v>
      </c>
      <c r="C9" s="153" t="s">
        <v>14</v>
      </c>
      <c r="D9" s="26">
        <v>0.29664000000000001</v>
      </c>
      <c r="E9" s="6">
        <v>181</v>
      </c>
      <c r="F9" s="6">
        <v>84</v>
      </c>
      <c r="G9" s="6">
        <v>20</v>
      </c>
      <c r="H9" s="6">
        <v>4</v>
      </c>
      <c r="I9" s="6">
        <v>0</v>
      </c>
      <c r="J9" s="6">
        <v>7</v>
      </c>
      <c r="K9" s="6">
        <v>10</v>
      </c>
      <c r="L9" s="6">
        <v>3</v>
      </c>
      <c r="M9" s="6">
        <v>15</v>
      </c>
      <c r="N9" s="6">
        <v>0</v>
      </c>
      <c r="O9" s="6">
        <v>3</v>
      </c>
      <c r="P9" s="6">
        <v>327</v>
      </c>
      <c r="Q9" s="6">
        <v>632</v>
      </c>
      <c r="R9" s="23">
        <v>0.51739999999999997</v>
      </c>
    </row>
    <row r="10" spans="1:18" s="9" customFormat="1" ht="13.15" customHeight="1" x14ac:dyDescent="0.25">
      <c r="A10" s="31">
        <v>4</v>
      </c>
      <c r="B10" s="79">
        <v>109</v>
      </c>
      <c r="C10" s="152" t="s">
        <v>15</v>
      </c>
      <c r="D10" s="34">
        <v>0.14235</v>
      </c>
      <c r="E10" s="35">
        <v>124</v>
      </c>
      <c r="F10" s="35">
        <v>84</v>
      </c>
      <c r="G10" s="35">
        <v>33</v>
      </c>
      <c r="H10" s="35">
        <v>3</v>
      </c>
      <c r="I10" s="35">
        <v>0</v>
      </c>
      <c r="J10" s="35">
        <v>7</v>
      </c>
      <c r="K10" s="35">
        <v>9</v>
      </c>
      <c r="L10" s="35">
        <v>4</v>
      </c>
      <c r="M10" s="35">
        <v>12</v>
      </c>
      <c r="N10" s="35">
        <v>0</v>
      </c>
      <c r="O10" s="35">
        <v>5</v>
      </c>
      <c r="P10" s="35">
        <v>281</v>
      </c>
      <c r="Q10" s="35">
        <v>631</v>
      </c>
      <c r="R10" s="36">
        <v>0.44530000000000003</v>
      </c>
    </row>
    <row r="11" spans="1:18" s="9" customFormat="1" ht="13.15" customHeight="1" x14ac:dyDescent="0.25">
      <c r="A11" s="14">
        <v>5</v>
      </c>
      <c r="B11" s="55">
        <v>109</v>
      </c>
      <c r="C11" s="153" t="s">
        <v>16</v>
      </c>
      <c r="D11" s="26">
        <v>0.23551</v>
      </c>
      <c r="E11" s="6">
        <v>135</v>
      </c>
      <c r="F11" s="6">
        <v>70</v>
      </c>
      <c r="G11" s="6">
        <v>26</v>
      </c>
      <c r="H11" s="6">
        <v>7</v>
      </c>
      <c r="I11" s="6">
        <v>1</v>
      </c>
      <c r="J11" s="6">
        <v>6</v>
      </c>
      <c r="K11" s="6">
        <v>10</v>
      </c>
      <c r="L11" s="6">
        <v>8</v>
      </c>
      <c r="M11" s="6">
        <v>5</v>
      </c>
      <c r="N11" s="6">
        <v>0</v>
      </c>
      <c r="O11" s="6">
        <v>8</v>
      </c>
      <c r="P11" s="6">
        <v>276</v>
      </c>
      <c r="Q11" s="6">
        <v>631</v>
      </c>
      <c r="R11" s="23">
        <v>0.43740000000000001</v>
      </c>
    </row>
    <row r="12" spans="1:18" s="9" customFormat="1" ht="13.15" customHeight="1" x14ac:dyDescent="0.25">
      <c r="A12" s="31">
        <v>6</v>
      </c>
      <c r="B12" s="79">
        <v>109</v>
      </c>
      <c r="C12" s="152" t="s">
        <v>17</v>
      </c>
      <c r="D12" s="34">
        <v>0.17582</v>
      </c>
      <c r="E12" s="35">
        <v>127</v>
      </c>
      <c r="F12" s="35">
        <v>79</v>
      </c>
      <c r="G12" s="35">
        <v>22</v>
      </c>
      <c r="H12" s="35">
        <v>6</v>
      </c>
      <c r="I12" s="35">
        <v>0</v>
      </c>
      <c r="J12" s="35">
        <v>7</v>
      </c>
      <c r="K12" s="35">
        <v>10</v>
      </c>
      <c r="L12" s="35">
        <v>5</v>
      </c>
      <c r="M12" s="35">
        <v>12</v>
      </c>
      <c r="N12" s="35">
        <v>0</v>
      </c>
      <c r="O12" s="35">
        <v>5</v>
      </c>
      <c r="P12" s="35">
        <v>273</v>
      </c>
      <c r="Q12" s="35">
        <v>631</v>
      </c>
      <c r="R12" s="36">
        <v>0.43259999999999998</v>
      </c>
    </row>
    <row r="13" spans="1:18" s="9" customFormat="1" ht="13.15" customHeight="1" x14ac:dyDescent="0.25">
      <c r="A13" s="48" t="s">
        <v>75</v>
      </c>
      <c r="B13" s="81">
        <f>B12</f>
        <v>109</v>
      </c>
      <c r="C13" s="154" t="s">
        <v>52</v>
      </c>
      <c r="D13" s="51">
        <f>(LARGE(E13:O13,1)-LARGE(E13:O13,2))/P13</f>
        <v>0.24676850763807284</v>
      </c>
      <c r="E13" s="179">
        <f t="shared" ref="E13:M13" si="0">SUM(E7:E12)</f>
        <v>867</v>
      </c>
      <c r="F13" s="180">
        <f t="shared" si="0"/>
        <v>447</v>
      </c>
      <c r="G13" s="52">
        <f>SUM(G7:G12)</f>
        <v>151</v>
      </c>
      <c r="H13" s="52">
        <f>SUM(H7:H12)</f>
        <v>25</v>
      </c>
      <c r="I13" s="52">
        <f t="shared" si="0"/>
        <v>5</v>
      </c>
      <c r="J13" s="52">
        <f t="shared" si="0"/>
        <v>37</v>
      </c>
      <c r="K13" s="52">
        <f t="shared" si="0"/>
        <v>51</v>
      </c>
      <c r="L13" s="52">
        <f t="shared" si="0"/>
        <v>29</v>
      </c>
      <c r="M13" s="52">
        <f t="shared" si="0"/>
        <v>62</v>
      </c>
      <c r="N13" s="52">
        <f t="shared" ref="N13:Q13" si="1">SUM(N7:N12)</f>
        <v>0</v>
      </c>
      <c r="O13" s="52">
        <f t="shared" si="1"/>
        <v>28</v>
      </c>
      <c r="P13" s="52">
        <f>SUM(P7:P12)</f>
        <v>1702</v>
      </c>
      <c r="Q13" s="52">
        <f t="shared" si="1"/>
        <v>3789</v>
      </c>
      <c r="R13" s="53">
        <f>P13/Q13</f>
        <v>0.44919503826867246</v>
      </c>
    </row>
    <row r="14" spans="1:18" s="9" customFormat="1" ht="13.15" customHeight="1" x14ac:dyDescent="0.25">
      <c r="A14" s="14">
        <v>7</v>
      </c>
      <c r="B14" s="55">
        <v>111</v>
      </c>
      <c r="C14" s="153" t="s">
        <v>123</v>
      </c>
      <c r="D14" s="26">
        <v>0.17143</v>
      </c>
      <c r="E14" s="6">
        <v>183</v>
      </c>
      <c r="F14" s="6">
        <v>117</v>
      </c>
      <c r="G14" s="6">
        <v>23</v>
      </c>
      <c r="H14" s="6">
        <v>10</v>
      </c>
      <c r="I14" s="6">
        <v>2</v>
      </c>
      <c r="J14" s="6">
        <v>8</v>
      </c>
      <c r="K14" s="6">
        <v>16</v>
      </c>
      <c r="L14" s="6">
        <v>7</v>
      </c>
      <c r="M14" s="6">
        <v>10</v>
      </c>
      <c r="N14" s="6">
        <v>0</v>
      </c>
      <c r="O14" s="6">
        <v>9</v>
      </c>
      <c r="P14" s="6">
        <v>385</v>
      </c>
      <c r="Q14" s="6">
        <v>749</v>
      </c>
      <c r="R14" s="23">
        <v>0.51400000000000001</v>
      </c>
    </row>
    <row r="15" spans="1:18" s="9" customFormat="1" ht="13.15" customHeight="1" x14ac:dyDescent="0.25">
      <c r="A15" s="31">
        <v>8</v>
      </c>
      <c r="B15" s="79">
        <v>111</v>
      </c>
      <c r="C15" s="152" t="s">
        <v>13</v>
      </c>
      <c r="D15" s="34">
        <v>9.819E-2</v>
      </c>
      <c r="E15" s="35">
        <v>180</v>
      </c>
      <c r="F15" s="35">
        <v>142</v>
      </c>
      <c r="G15" s="35">
        <v>14</v>
      </c>
      <c r="H15" s="35">
        <v>5</v>
      </c>
      <c r="I15" s="35">
        <v>4</v>
      </c>
      <c r="J15" s="35">
        <v>8</v>
      </c>
      <c r="K15" s="35">
        <v>8</v>
      </c>
      <c r="L15" s="35">
        <v>10</v>
      </c>
      <c r="M15" s="35">
        <v>9</v>
      </c>
      <c r="N15" s="35">
        <v>0</v>
      </c>
      <c r="O15" s="35">
        <v>7</v>
      </c>
      <c r="P15" s="35">
        <v>387</v>
      </c>
      <c r="Q15" s="35">
        <v>749</v>
      </c>
      <c r="R15" s="36">
        <v>0.51670000000000005</v>
      </c>
    </row>
    <row r="16" spans="1:18" s="9" customFormat="1" ht="13.15" customHeight="1" x14ac:dyDescent="0.25">
      <c r="A16" s="14">
        <v>9</v>
      </c>
      <c r="B16" s="55">
        <v>111</v>
      </c>
      <c r="C16" s="153" t="s">
        <v>14</v>
      </c>
      <c r="D16" s="26">
        <v>0.17086999999999999</v>
      </c>
      <c r="E16" s="6">
        <v>172</v>
      </c>
      <c r="F16" s="6">
        <v>111</v>
      </c>
      <c r="G16" s="6">
        <v>19</v>
      </c>
      <c r="H16" s="6">
        <v>3</v>
      </c>
      <c r="I16" s="6">
        <v>0</v>
      </c>
      <c r="J16" s="6">
        <v>12</v>
      </c>
      <c r="K16" s="6">
        <v>14</v>
      </c>
      <c r="L16" s="6">
        <v>6</v>
      </c>
      <c r="M16" s="6">
        <v>12</v>
      </c>
      <c r="N16" s="6">
        <v>1</v>
      </c>
      <c r="O16" s="6">
        <v>7</v>
      </c>
      <c r="P16" s="6">
        <v>357</v>
      </c>
      <c r="Q16" s="6">
        <v>749</v>
      </c>
      <c r="R16" s="23">
        <v>0.47659999999999997</v>
      </c>
    </row>
    <row r="17" spans="1:18" s="9" customFormat="1" ht="13.15" customHeight="1" x14ac:dyDescent="0.25">
      <c r="A17" s="31">
        <v>10</v>
      </c>
      <c r="B17" s="79">
        <v>111</v>
      </c>
      <c r="C17" s="152" t="s">
        <v>15</v>
      </c>
      <c r="D17" s="34">
        <v>0.15978999999999999</v>
      </c>
      <c r="E17" s="35">
        <v>181</v>
      </c>
      <c r="F17" s="35">
        <v>119</v>
      </c>
      <c r="G17" s="35">
        <v>26</v>
      </c>
      <c r="H17" s="35">
        <v>4</v>
      </c>
      <c r="I17" s="35">
        <v>2</v>
      </c>
      <c r="J17" s="35">
        <v>19</v>
      </c>
      <c r="K17" s="35">
        <v>12</v>
      </c>
      <c r="L17" s="35">
        <v>7</v>
      </c>
      <c r="M17" s="35">
        <v>10</v>
      </c>
      <c r="N17" s="35">
        <v>0</v>
      </c>
      <c r="O17" s="35">
        <v>8</v>
      </c>
      <c r="P17" s="35">
        <v>388</v>
      </c>
      <c r="Q17" s="35">
        <v>749</v>
      </c>
      <c r="R17" s="36">
        <v>0.51800000000000002</v>
      </c>
    </row>
    <row r="18" spans="1:18" s="9" customFormat="1" ht="13.15" customHeight="1" x14ac:dyDescent="0.25">
      <c r="A18" s="14">
        <v>11</v>
      </c>
      <c r="B18" s="55">
        <v>111</v>
      </c>
      <c r="C18" s="153" t="s">
        <v>16</v>
      </c>
      <c r="D18" s="26">
        <v>0.19889999999999999</v>
      </c>
      <c r="E18" s="6">
        <v>181</v>
      </c>
      <c r="F18" s="6">
        <v>109</v>
      </c>
      <c r="G18" s="6">
        <v>20</v>
      </c>
      <c r="H18" s="6">
        <v>7</v>
      </c>
      <c r="I18" s="6">
        <v>0</v>
      </c>
      <c r="J18" s="6">
        <v>8</v>
      </c>
      <c r="K18" s="6">
        <v>9</v>
      </c>
      <c r="L18" s="6">
        <v>8</v>
      </c>
      <c r="M18" s="6">
        <v>10</v>
      </c>
      <c r="N18" s="6">
        <v>0</v>
      </c>
      <c r="O18" s="6">
        <v>10</v>
      </c>
      <c r="P18" s="6">
        <v>362</v>
      </c>
      <c r="Q18" s="6">
        <v>749</v>
      </c>
      <c r="R18" s="23">
        <v>0.48330000000000001</v>
      </c>
    </row>
    <row r="19" spans="1:18" s="9" customFormat="1" ht="13.15" customHeight="1" x14ac:dyDescent="0.25">
      <c r="A19" s="31">
        <v>12</v>
      </c>
      <c r="B19" s="79">
        <v>111</v>
      </c>
      <c r="C19" s="152" t="s">
        <v>17</v>
      </c>
      <c r="D19" s="34">
        <v>0.21096000000000001</v>
      </c>
      <c r="E19" s="35">
        <v>180</v>
      </c>
      <c r="F19" s="35">
        <v>103</v>
      </c>
      <c r="G19" s="35">
        <v>20</v>
      </c>
      <c r="H19" s="35">
        <v>9</v>
      </c>
      <c r="I19" s="35">
        <v>1</v>
      </c>
      <c r="J19" s="35">
        <v>12</v>
      </c>
      <c r="K19" s="35">
        <v>19</v>
      </c>
      <c r="L19" s="35">
        <v>9</v>
      </c>
      <c r="M19" s="35">
        <v>5</v>
      </c>
      <c r="N19" s="35">
        <v>0</v>
      </c>
      <c r="O19" s="35">
        <v>7</v>
      </c>
      <c r="P19" s="35">
        <v>365</v>
      </c>
      <c r="Q19" s="35">
        <v>749</v>
      </c>
      <c r="R19" s="36">
        <v>0.48729999999999996</v>
      </c>
    </row>
    <row r="20" spans="1:18" s="9" customFormat="1" ht="13.15" customHeight="1" x14ac:dyDescent="0.25">
      <c r="A20" s="14">
        <v>13</v>
      </c>
      <c r="B20" s="55">
        <v>111</v>
      </c>
      <c r="C20" s="153" t="s">
        <v>18</v>
      </c>
      <c r="D20" s="26">
        <v>0.21582999999999999</v>
      </c>
      <c r="E20" s="6">
        <v>209</v>
      </c>
      <c r="F20" s="6">
        <v>119</v>
      </c>
      <c r="G20" s="6">
        <v>24</v>
      </c>
      <c r="H20" s="6">
        <v>5</v>
      </c>
      <c r="I20" s="6">
        <v>4</v>
      </c>
      <c r="J20" s="6">
        <v>18</v>
      </c>
      <c r="K20" s="6">
        <v>13</v>
      </c>
      <c r="L20" s="6">
        <v>6</v>
      </c>
      <c r="M20" s="6">
        <v>12</v>
      </c>
      <c r="N20" s="6">
        <v>0</v>
      </c>
      <c r="O20" s="6">
        <v>7</v>
      </c>
      <c r="P20" s="6">
        <v>417</v>
      </c>
      <c r="Q20" s="6">
        <v>749</v>
      </c>
      <c r="R20" s="23">
        <v>0.55669999999999997</v>
      </c>
    </row>
    <row r="21" spans="1:18" s="9" customFormat="1" ht="13.15" customHeight="1" x14ac:dyDescent="0.25">
      <c r="A21" s="31">
        <v>14</v>
      </c>
      <c r="B21" s="79">
        <v>111</v>
      </c>
      <c r="C21" s="152" t="s">
        <v>19</v>
      </c>
      <c r="D21" s="34">
        <v>0.28831000000000001</v>
      </c>
      <c r="E21" s="35">
        <v>206</v>
      </c>
      <c r="F21" s="35">
        <v>95</v>
      </c>
      <c r="G21" s="35">
        <v>19</v>
      </c>
      <c r="H21" s="35">
        <v>4</v>
      </c>
      <c r="I21" s="35">
        <v>0</v>
      </c>
      <c r="J21" s="35">
        <v>11</v>
      </c>
      <c r="K21" s="35">
        <v>28</v>
      </c>
      <c r="L21" s="35">
        <v>8</v>
      </c>
      <c r="M21" s="35">
        <v>10</v>
      </c>
      <c r="N21" s="35">
        <v>0</v>
      </c>
      <c r="O21" s="35">
        <v>4</v>
      </c>
      <c r="P21" s="35">
        <v>385</v>
      </c>
      <c r="Q21" s="35">
        <v>748</v>
      </c>
      <c r="R21" s="36">
        <v>0.51469999999999994</v>
      </c>
    </row>
    <row r="22" spans="1:18" s="9" customFormat="1" ht="13.15" customHeight="1" x14ac:dyDescent="0.25">
      <c r="A22" s="14">
        <v>15</v>
      </c>
      <c r="B22" s="55">
        <v>111</v>
      </c>
      <c r="C22" s="153" t="s">
        <v>20</v>
      </c>
      <c r="D22" s="26">
        <v>0.27317000000000002</v>
      </c>
      <c r="E22" s="6">
        <v>225</v>
      </c>
      <c r="F22" s="6">
        <v>113</v>
      </c>
      <c r="G22" s="6">
        <v>22</v>
      </c>
      <c r="H22" s="6">
        <v>1</v>
      </c>
      <c r="I22" s="6">
        <v>3</v>
      </c>
      <c r="J22" s="6">
        <v>11</v>
      </c>
      <c r="K22" s="6">
        <v>13</v>
      </c>
      <c r="L22" s="6">
        <v>7</v>
      </c>
      <c r="M22" s="6">
        <v>8</v>
      </c>
      <c r="N22" s="6">
        <v>2</v>
      </c>
      <c r="O22" s="6">
        <v>5</v>
      </c>
      <c r="P22" s="6">
        <v>410</v>
      </c>
      <c r="Q22" s="6">
        <v>748</v>
      </c>
      <c r="R22" s="23">
        <v>0.54810000000000003</v>
      </c>
    </row>
    <row r="23" spans="1:18" s="9" customFormat="1" ht="13.15" customHeight="1" x14ac:dyDescent="0.25">
      <c r="A23" s="31">
        <v>16</v>
      </c>
      <c r="B23" s="79">
        <v>111</v>
      </c>
      <c r="C23" s="152" t="s">
        <v>21</v>
      </c>
      <c r="D23" s="34">
        <v>0.22750999999999999</v>
      </c>
      <c r="E23" s="35">
        <v>190</v>
      </c>
      <c r="F23" s="35">
        <v>104</v>
      </c>
      <c r="G23" s="35">
        <v>28</v>
      </c>
      <c r="H23" s="35">
        <v>9</v>
      </c>
      <c r="I23" s="35">
        <v>1</v>
      </c>
      <c r="J23" s="35">
        <v>7</v>
      </c>
      <c r="K23" s="35">
        <v>14</v>
      </c>
      <c r="L23" s="35">
        <v>7</v>
      </c>
      <c r="M23" s="35">
        <v>10</v>
      </c>
      <c r="N23" s="35">
        <v>1</v>
      </c>
      <c r="O23" s="35">
        <v>7</v>
      </c>
      <c r="P23" s="35">
        <v>378</v>
      </c>
      <c r="Q23" s="35">
        <v>748</v>
      </c>
      <c r="R23" s="36">
        <v>0.50529999999999997</v>
      </c>
    </row>
    <row r="24" spans="1:18" s="9" customFormat="1" ht="13.15" customHeight="1" x14ac:dyDescent="0.25">
      <c r="A24" s="14">
        <v>17</v>
      </c>
      <c r="B24" s="55">
        <v>111</v>
      </c>
      <c r="C24" s="153" t="s">
        <v>22</v>
      </c>
      <c r="D24" s="26">
        <v>0.18783</v>
      </c>
      <c r="E24" s="6">
        <v>182</v>
      </c>
      <c r="F24" s="6">
        <v>111</v>
      </c>
      <c r="G24" s="6">
        <v>29</v>
      </c>
      <c r="H24" s="6">
        <v>12</v>
      </c>
      <c r="I24" s="6">
        <v>4</v>
      </c>
      <c r="J24" s="6">
        <v>12</v>
      </c>
      <c r="K24" s="6">
        <v>5</v>
      </c>
      <c r="L24" s="6">
        <v>14</v>
      </c>
      <c r="M24" s="6">
        <v>6</v>
      </c>
      <c r="N24" s="6">
        <v>0</v>
      </c>
      <c r="O24" s="6">
        <v>3</v>
      </c>
      <c r="P24" s="6">
        <v>378</v>
      </c>
      <c r="Q24" s="6">
        <v>748</v>
      </c>
      <c r="R24" s="23">
        <v>0.50529999999999997</v>
      </c>
    </row>
    <row r="25" spans="1:18" s="9" customFormat="1" ht="13.15" customHeight="1" x14ac:dyDescent="0.25">
      <c r="A25" s="48" t="s">
        <v>75</v>
      </c>
      <c r="B25" s="81">
        <f>B24</f>
        <v>111</v>
      </c>
      <c r="C25" s="154" t="s">
        <v>55</v>
      </c>
      <c r="D25" s="51">
        <f>(LARGE(E25:O25,1)-LARGE(E25:O25,2))/P25</f>
        <v>0.20085470085470086</v>
      </c>
      <c r="E25" s="179">
        <f t="shared" ref="E25:M25" si="2">SUM(E14:E24)</f>
        <v>2089</v>
      </c>
      <c r="F25" s="180">
        <f t="shared" si="2"/>
        <v>1243</v>
      </c>
      <c r="G25" s="52">
        <f>SUM(G14:G24)</f>
        <v>244</v>
      </c>
      <c r="H25" s="52">
        <f>SUM(H14:H24)</f>
        <v>69</v>
      </c>
      <c r="I25" s="52">
        <f t="shared" si="2"/>
        <v>21</v>
      </c>
      <c r="J25" s="52">
        <f t="shared" si="2"/>
        <v>126</v>
      </c>
      <c r="K25" s="52">
        <f t="shared" si="2"/>
        <v>151</v>
      </c>
      <c r="L25" s="52">
        <f t="shared" si="2"/>
        <v>89</v>
      </c>
      <c r="M25" s="52">
        <f t="shared" si="2"/>
        <v>102</v>
      </c>
      <c r="N25" s="52">
        <f t="shared" ref="N25:P25" si="3">SUM(N14:N24)</f>
        <v>4</v>
      </c>
      <c r="O25" s="52">
        <f t="shared" si="3"/>
        <v>74</v>
      </c>
      <c r="P25" s="52">
        <f t="shared" si="3"/>
        <v>4212</v>
      </c>
      <c r="Q25" s="52">
        <f>SUM(Q14:Q24)</f>
        <v>8235</v>
      </c>
      <c r="R25" s="53">
        <f>P25/Q25</f>
        <v>0.51147540983606554</v>
      </c>
    </row>
    <row r="26" spans="1:18" s="9" customFormat="1" ht="13.15" customHeight="1" x14ac:dyDescent="0.25">
      <c r="A26" s="31">
        <v>18</v>
      </c>
      <c r="B26" s="79">
        <v>112</v>
      </c>
      <c r="C26" s="152" t="s">
        <v>123</v>
      </c>
      <c r="D26" s="34">
        <v>0.30408000000000002</v>
      </c>
      <c r="E26" s="35">
        <v>178</v>
      </c>
      <c r="F26" s="35">
        <v>81</v>
      </c>
      <c r="G26" s="35">
        <v>17</v>
      </c>
      <c r="H26" s="35">
        <v>6</v>
      </c>
      <c r="I26" s="35">
        <v>1</v>
      </c>
      <c r="J26" s="35">
        <v>7</v>
      </c>
      <c r="K26" s="35">
        <v>7</v>
      </c>
      <c r="L26" s="35">
        <v>9</v>
      </c>
      <c r="M26" s="35">
        <v>9</v>
      </c>
      <c r="N26" s="35">
        <v>0</v>
      </c>
      <c r="O26" s="35">
        <v>4</v>
      </c>
      <c r="P26" s="35">
        <v>319</v>
      </c>
      <c r="Q26" s="35">
        <v>502</v>
      </c>
      <c r="R26" s="36">
        <v>0.63549999999999995</v>
      </c>
    </row>
    <row r="27" spans="1:18" s="9" customFormat="1" ht="13.15" customHeight="1" x14ac:dyDescent="0.25">
      <c r="A27" s="14">
        <v>19</v>
      </c>
      <c r="B27" s="55">
        <v>112</v>
      </c>
      <c r="C27" s="153" t="s">
        <v>13</v>
      </c>
      <c r="D27" s="26">
        <v>0.22699</v>
      </c>
      <c r="E27" s="6">
        <v>164</v>
      </c>
      <c r="F27" s="6">
        <v>90</v>
      </c>
      <c r="G27" s="6">
        <v>21</v>
      </c>
      <c r="H27" s="6">
        <v>5</v>
      </c>
      <c r="I27" s="6">
        <v>1</v>
      </c>
      <c r="J27" s="6">
        <v>15</v>
      </c>
      <c r="K27" s="6">
        <v>11</v>
      </c>
      <c r="L27" s="6">
        <v>4</v>
      </c>
      <c r="M27" s="6">
        <v>10</v>
      </c>
      <c r="N27" s="6">
        <v>0</v>
      </c>
      <c r="O27" s="6">
        <v>5</v>
      </c>
      <c r="P27" s="6">
        <v>326</v>
      </c>
      <c r="Q27" s="6">
        <v>502</v>
      </c>
      <c r="R27" s="23">
        <v>0.64939999999999998</v>
      </c>
    </row>
    <row r="28" spans="1:18" s="9" customFormat="1" ht="13.15" customHeight="1" x14ac:dyDescent="0.25">
      <c r="A28" s="31">
        <v>20</v>
      </c>
      <c r="B28" s="79">
        <v>112</v>
      </c>
      <c r="C28" s="152" t="s">
        <v>14</v>
      </c>
      <c r="D28" s="34">
        <v>0.19333</v>
      </c>
      <c r="E28" s="35">
        <v>149</v>
      </c>
      <c r="F28" s="35">
        <v>91</v>
      </c>
      <c r="G28" s="35">
        <v>13</v>
      </c>
      <c r="H28" s="35">
        <v>6</v>
      </c>
      <c r="I28" s="35">
        <v>1</v>
      </c>
      <c r="J28" s="35">
        <v>11</v>
      </c>
      <c r="K28" s="35">
        <v>3</v>
      </c>
      <c r="L28" s="35">
        <v>11</v>
      </c>
      <c r="M28" s="35">
        <v>10</v>
      </c>
      <c r="N28" s="35">
        <v>0</v>
      </c>
      <c r="O28" s="35">
        <v>5</v>
      </c>
      <c r="P28" s="35">
        <v>300</v>
      </c>
      <c r="Q28" s="35">
        <v>501</v>
      </c>
      <c r="R28" s="36">
        <v>0.5988</v>
      </c>
    </row>
    <row r="29" spans="1:18" s="9" customFormat="1" ht="13.15" customHeight="1" x14ac:dyDescent="0.25">
      <c r="A29" s="48" t="s">
        <v>75</v>
      </c>
      <c r="B29" s="81">
        <f>B28</f>
        <v>112</v>
      </c>
      <c r="C29" s="154" t="s">
        <v>51</v>
      </c>
      <c r="D29" s="51">
        <f>(LARGE(E29:O29,1)-LARGE(E29:O29,2))/P29</f>
        <v>0.24232804232804234</v>
      </c>
      <c r="E29" s="179">
        <f t="shared" ref="E29:M29" si="4">SUM(E26:E28)</f>
        <v>491</v>
      </c>
      <c r="F29" s="180">
        <f t="shared" si="4"/>
        <v>262</v>
      </c>
      <c r="G29" s="52">
        <f>SUM(G26:G28)</f>
        <v>51</v>
      </c>
      <c r="H29" s="52">
        <f>SUM(H26:H28)</f>
        <v>17</v>
      </c>
      <c r="I29" s="52">
        <f t="shared" si="4"/>
        <v>3</v>
      </c>
      <c r="J29" s="52">
        <f t="shared" si="4"/>
        <v>33</v>
      </c>
      <c r="K29" s="52">
        <f t="shared" si="4"/>
        <v>21</v>
      </c>
      <c r="L29" s="52">
        <f t="shared" si="4"/>
        <v>24</v>
      </c>
      <c r="M29" s="52">
        <f t="shared" si="4"/>
        <v>29</v>
      </c>
      <c r="N29" s="52">
        <f t="shared" ref="N29:Q29" si="5">SUM(N26:N28)</f>
        <v>0</v>
      </c>
      <c r="O29" s="52">
        <f t="shared" si="5"/>
        <v>14</v>
      </c>
      <c r="P29" s="52">
        <f t="shared" si="5"/>
        <v>945</v>
      </c>
      <c r="Q29" s="52">
        <f t="shared" si="5"/>
        <v>1505</v>
      </c>
      <c r="R29" s="53">
        <f>P29/Q29</f>
        <v>0.62790697674418605</v>
      </c>
    </row>
    <row r="30" spans="1:18" s="9" customFormat="1" ht="13.15" customHeight="1" x14ac:dyDescent="0.25">
      <c r="A30" s="14">
        <v>21</v>
      </c>
      <c r="B30" s="55">
        <v>113</v>
      </c>
      <c r="C30" s="153" t="s">
        <v>123</v>
      </c>
      <c r="D30" s="26">
        <v>7.5410000000000005E-2</v>
      </c>
      <c r="E30" s="6">
        <v>134</v>
      </c>
      <c r="F30" s="6">
        <v>111</v>
      </c>
      <c r="G30" s="6">
        <v>14</v>
      </c>
      <c r="H30" s="6">
        <v>5</v>
      </c>
      <c r="I30" s="6">
        <v>0</v>
      </c>
      <c r="J30" s="6">
        <v>4</v>
      </c>
      <c r="K30" s="6">
        <v>11</v>
      </c>
      <c r="L30" s="6">
        <v>11</v>
      </c>
      <c r="M30" s="6">
        <v>10</v>
      </c>
      <c r="N30" s="6">
        <v>1</v>
      </c>
      <c r="O30" s="6">
        <v>4</v>
      </c>
      <c r="P30" s="6">
        <v>305</v>
      </c>
      <c r="Q30" s="6">
        <v>480</v>
      </c>
      <c r="R30" s="23">
        <v>0.63539999999999996</v>
      </c>
    </row>
    <row r="31" spans="1:18" s="9" customFormat="1" ht="13.15" customHeight="1" x14ac:dyDescent="0.25">
      <c r="A31" s="31">
        <v>22</v>
      </c>
      <c r="B31" s="79">
        <v>113</v>
      </c>
      <c r="C31" s="152" t="s">
        <v>13</v>
      </c>
      <c r="D31" s="34">
        <v>0.17705000000000001</v>
      </c>
      <c r="E31" s="35">
        <v>146</v>
      </c>
      <c r="F31" s="35">
        <v>92</v>
      </c>
      <c r="G31" s="35">
        <v>20</v>
      </c>
      <c r="H31" s="35">
        <v>4</v>
      </c>
      <c r="I31" s="35">
        <v>1</v>
      </c>
      <c r="J31" s="35">
        <v>11</v>
      </c>
      <c r="K31" s="35">
        <v>11</v>
      </c>
      <c r="L31" s="35">
        <v>5</v>
      </c>
      <c r="M31" s="35">
        <v>5</v>
      </c>
      <c r="N31" s="35">
        <v>0</v>
      </c>
      <c r="O31" s="35">
        <v>10</v>
      </c>
      <c r="P31" s="35">
        <v>305</v>
      </c>
      <c r="Q31" s="35">
        <v>480</v>
      </c>
      <c r="R31" s="36">
        <v>0.63539999999999996</v>
      </c>
    </row>
    <row r="32" spans="1:18" s="9" customFormat="1" ht="13.15" customHeight="1" x14ac:dyDescent="0.25">
      <c r="A32" s="48" t="s">
        <v>75</v>
      </c>
      <c r="B32" s="81">
        <f>B31</f>
        <v>113</v>
      </c>
      <c r="C32" s="154" t="s">
        <v>50</v>
      </c>
      <c r="D32" s="51">
        <f>(LARGE(E32:O32,1)-LARGE(E32:O32,2))/P32</f>
        <v>0.12622950819672132</v>
      </c>
      <c r="E32" s="179">
        <f t="shared" ref="E32:M32" si="6">SUM(E30:E31)</f>
        <v>280</v>
      </c>
      <c r="F32" s="180">
        <f t="shared" si="6"/>
        <v>203</v>
      </c>
      <c r="G32" s="52">
        <f>SUM(G30:G31)</f>
        <v>34</v>
      </c>
      <c r="H32" s="52">
        <f>SUM(H30:H31)</f>
        <v>9</v>
      </c>
      <c r="I32" s="52">
        <f t="shared" si="6"/>
        <v>1</v>
      </c>
      <c r="J32" s="52">
        <f t="shared" si="6"/>
        <v>15</v>
      </c>
      <c r="K32" s="52">
        <f t="shared" si="6"/>
        <v>22</v>
      </c>
      <c r="L32" s="52">
        <f t="shared" si="6"/>
        <v>16</v>
      </c>
      <c r="M32" s="52">
        <f t="shared" si="6"/>
        <v>15</v>
      </c>
      <c r="N32" s="52">
        <f t="shared" ref="N32:P32" si="7">SUM(N30:N31)</f>
        <v>1</v>
      </c>
      <c r="O32" s="52">
        <f t="shared" si="7"/>
        <v>14</v>
      </c>
      <c r="P32" s="52">
        <f t="shared" si="7"/>
        <v>610</v>
      </c>
      <c r="Q32" s="52">
        <f>SUM(Q30:Q31)</f>
        <v>960</v>
      </c>
      <c r="R32" s="53">
        <f>P32/Q32</f>
        <v>0.63541666666666663</v>
      </c>
    </row>
    <row r="33" spans="1:18" s="9" customFormat="1" ht="13.15" customHeight="1" x14ac:dyDescent="0.25">
      <c r="A33" s="14">
        <v>23</v>
      </c>
      <c r="B33" s="55">
        <v>114</v>
      </c>
      <c r="C33" s="153" t="s">
        <v>123</v>
      </c>
      <c r="D33" s="26">
        <v>0.12626000000000001</v>
      </c>
      <c r="E33" s="6">
        <v>185</v>
      </c>
      <c r="F33" s="6">
        <v>135</v>
      </c>
      <c r="G33" s="6">
        <v>26</v>
      </c>
      <c r="H33" s="6">
        <v>6</v>
      </c>
      <c r="I33" s="6">
        <v>0</v>
      </c>
      <c r="J33" s="6">
        <v>3</v>
      </c>
      <c r="K33" s="6">
        <v>12</v>
      </c>
      <c r="L33" s="6">
        <v>8</v>
      </c>
      <c r="M33" s="6">
        <v>9</v>
      </c>
      <c r="N33" s="6">
        <v>0</v>
      </c>
      <c r="O33" s="6">
        <v>12</v>
      </c>
      <c r="P33" s="6">
        <v>396</v>
      </c>
      <c r="Q33" s="6">
        <v>702</v>
      </c>
      <c r="R33" s="23">
        <v>0.56409999999999993</v>
      </c>
    </row>
    <row r="34" spans="1:18" s="9" customFormat="1" ht="13.15" customHeight="1" x14ac:dyDescent="0.25">
      <c r="A34" s="31">
        <v>24</v>
      </c>
      <c r="B34" s="79">
        <v>114</v>
      </c>
      <c r="C34" s="152" t="s">
        <v>13</v>
      </c>
      <c r="D34" s="34">
        <v>7.2859999999999994E-2</v>
      </c>
      <c r="E34" s="35">
        <v>170</v>
      </c>
      <c r="F34" s="35">
        <v>141</v>
      </c>
      <c r="G34" s="35">
        <v>32</v>
      </c>
      <c r="H34" s="35">
        <v>6</v>
      </c>
      <c r="I34" s="35">
        <v>0</v>
      </c>
      <c r="J34" s="35">
        <v>8</v>
      </c>
      <c r="K34" s="35">
        <v>10</v>
      </c>
      <c r="L34" s="35">
        <v>5</v>
      </c>
      <c r="M34" s="35">
        <v>10</v>
      </c>
      <c r="N34" s="35">
        <v>0</v>
      </c>
      <c r="O34" s="35">
        <v>16</v>
      </c>
      <c r="P34" s="35">
        <v>398</v>
      </c>
      <c r="Q34" s="35">
        <v>701</v>
      </c>
      <c r="R34" s="36">
        <v>0.56779999999999997</v>
      </c>
    </row>
    <row r="35" spans="1:18" s="9" customFormat="1" ht="13.15" customHeight="1" x14ac:dyDescent="0.25">
      <c r="A35" s="48" t="s">
        <v>75</v>
      </c>
      <c r="B35" s="81">
        <f>B34</f>
        <v>114</v>
      </c>
      <c r="C35" s="154" t="s">
        <v>50</v>
      </c>
      <c r="D35" s="51">
        <f>(LARGE(E35:O35,1)-LARGE(E35:O35,2))/P35</f>
        <v>9.949622166246852E-2</v>
      </c>
      <c r="E35" s="179">
        <f t="shared" ref="E35:M35" si="8">SUM(E33:E34)</f>
        <v>355</v>
      </c>
      <c r="F35" s="180">
        <f t="shared" si="8"/>
        <v>276</v>
      </c>
      <c r="G35" s="52">
        <f>SUM(G33:G34)</f>
        <v>58</v>
      </c>
      <c r="H35" s="52">
        <f>SUM(H33:H34)</f>
        <v>12</v>
      </c>
      <c r="I35" s="52">
        <f t="shared" si="8"/>
        <v>0</v>
      </c>
      <c r="J35" s="52">
        <f t="shared" si="8"/>
        <v>11</v>
      </c>
      <c r="K35" s="52">
        <f t="shared" si="8"/>
        <v>22</v>
      </c>
      <c r="L35" s="52">
        <f t="shared" si="8"/>
        <v>13</v>
      </c>
      <c r="M35" s="52">
        <f t="shared" si="8"/>
        <v>19</v>
      </c>
      <c r="N35" s="52">
        <f t="shared" ref="N35:P35" si="9">SUM(N33:N34)</f>
        <v>0</v>
      </c>
      <c r="O35" s="52">
        <f t="shared" si="9"/>
        <v>28</v>
      </c>
      <c r="P35" s="52">
        <f t="shared" si="9"/>
        <v>794</v>
      </c>
      <c r="Q35" s="52">
        <f>SUM(Q33:Q34)</f>
        <v>1403</v>
      </c>
      <c r="R35" s="53">
        <f>P35/Q35</f>
        <v>0.5659301496792587</v>
      </c>
    </row>
    <row r="36" spans="1:18" s="9" customFormat="1" ht="13.15" customHeight="1" x14ac:dyDescent="0.25">
      <c r="A36" s="14">
        <v>25</v>
      </c>
      <c r="B36" s="55">
        <v>115</v>
      </c>
      <c r="C36" s="153" t="s">
        <v>123</v>
      </c>
      <c r="D36" s="26">
        <v>0.31398999999999999</v>
      </c>
      <c r="E36" s="6">
        <v>165</v>
      </c>
      <c r="F36" s="6">
        <v>73</v>
      </c>
      <c r="G36" s="6">
        <v>17</v>
      </c>
      <c r="H36" s="6">
        <v>1</v>
      </c>
      <c r="I36" s="6">
        <v>2</v>
      </c>
      <c r="J36" s="6">
        <v>4</v>
      </c>
      <c r="K36" s="6">
        <v>13</v>
      </c>
      <c r="L36" s="6">
        <v>4</v>
      </c>
      <c r="M36" s="6">
        <v>8</v>
      </c>
      <c r="N36" s="6">
        <v>0</v>
      </c>
      <c r="O36" s="6">
        <v>6</v>
      </c>
      <c r="P36" s="6">
        <v>293</v>
      </c>
      <c r="Q36" s="6">
        <v>443</v>
      </c>
      <c r="R36" s="23">
        <v>0.66139999999999999</v>
      </c>
    </row>
    <row r="37" spans="1:18" s="9" customFormat="1" ht="13.15" customHeight="1" x14ac:dyDescent="0.25">
      <c r="A37" s="31">
        <v>26</v>
      </c>
      <c r="B37" s="79">
        <v>115</v>
      </c>
      <c r="C37" s="152" t="s">
        <v>13</v>
      </c>
      <c r="D37" s="34">
        <v>0.42258000000000001</v>
      </c>
      <c r="E37" s="35">
        <v>185</v>
      </c>
      <c r="F37" s="35">
        <v>54</v>
      </c>
      <c r="G37" s="35">
        <v>18</v>
      </c>
      <c r="H37" s="35">
        <v>4</v>
      </c>
      <c r="I37" s="35">
        <v>0</v>
      </c>
      <c r="J37" s="35">
        <v>14</v>
      </c>
      <c r="K37" s="35">
        <v>19</v>
      </c>
      <c r="L37" s="35">
        <v>6</v>
      </c>
      <c r="M37" s="35">
        <v>7</v>
      </c>
      <c r="N37" s="35">
        <v>0</v>
      </c>
      <c r="O37" s="35">
        <v>3</v>
      </c>
      <c r="P37" s="35">
        <v>310</v>
      </c>
      <c r="Q37" s="35">
        <v>443</v>
      </c>
      <c r="R37" s="36">
        <v>0.69980000000000009</v>
      </c>
    </row>
    <row r="38" spans="1:18" s="9" customFormat="1" ht="13.15" customHeight="1" x14ac:dyDescent="0.25">
      <c r="A38" s="48" t="s">
        <v>75</v>
      </c>
      <c r="B38" s="81">
        <f>B37</f>
        <v>115</v>
      </c>
      <c r="C38" s="154" t="s">
        <v>50</v>
      </c>
      <c r="D38" s="51">
        <f>(LARGE(E38:O38,1)-LARGE(E38:O38,2))/P38</f>
        <v>0.36981757877280264</v>
      </c>
      <c r="E38" s="179">
        <f t="shared" ref="E38:M38" si="10">SUM(E36:E37)</f>
        <v>350</v>
      </c>
      <c r="F38" s="180">
        <f t="shared" si="10"/>
        <v>127</v>
      </c>
      <c r="G38" s="52">
        <f>SUM(G36:G37)</f>
        <v>35</v>
      </c>
      <c r="H38" s="52">
        <f>SUM(H36:H37)</f>
        <v>5</v>
      </c>
      <c r="I38" s="52">
        <f t="shared" si="10"/>
        <v>2</v>
      </c>
      <c r="J38" s="52">
        <f t="shared" si="10"/>
        <v>18</v>
      </c>
      <c r="K38" s="52">
        <f t="shared" si="10"/>
        <v>32</v>
      </c>
      <c r="L38" s="52">
        <f t="shared" si="10"/>
        <v>10</v>
      </c>
      <c r="M38" s="52">
        <f t="shared" si="10"/>
        <v>15</v>
      </c>
      <c r="N38" s="52">
        <f t="shared" ref="N38:P38" si="11">SUM(N36:N37)</f>
        <v>0</v>
      </c>
      <c r="O38" s="52">
        <f t="shared" si="11"/>
        <v>9</v>
      </c>
      <c r="P38" s="52">
        <f t="shared" si="11"/>
        <v>603</v>
      </c>
      <c r="Q38" s="52">
        <f>SUM(Q36:Q37)</f>
        <v>886</v>
      </c>
      <c r="R38" s="53">
        <f>P38/Q38</f>
        <v>0.68058690744920991</v>
      </c>
    </row>
    <row r="39" spans="1:18" s="9" customFormat="1" ht="13.15" customHeight="1" x14ac:dyDescent="0.25">
      <c r="A39" s="14">
        <v>27</v>
      </c>
      <c r="B39" s="55">
        <v>116</v>
      </c>
      <c r="C39" s="153" t="s">
        <v>123</v>
      </c>
      <c r="D39" s="26">
        <v>0.32142999999999999</v>
      </c>
      <c r="E39" s="6">
        <v>163</v>
      </c>
      <c r="F39" s="6">
        <v>73</v>
      </c>
      <c r="G39" s="6">
        <v>10</v>
      </c>
      <c r="H39" s="6">
        <v>2</v>
      </c>
      <c r="I39" s="6">
        <v>3</v>
      </c>
      <c r="J39" s="6">
        <v>9</v>
      </c>
      <c r="K39" s="6">
        <v>4</v>
      </c>
      <c r="L39" s="6">
        <v>5</v>
      </c>
      <c r="M39" s="6">
        <v>6</v>
      </c>
      <c r="N39" s="6">
        <v>0</v>
      </c>
      <c r="O39" s="6">
        <v>5</v>
      </c>
      <c r="P39" s="6">
        <v>280</v>
      </c>
      <c r="Q39" s="6">
        <v>413</v>
      </c>
      <c r="R39" s="23">
        <v>0.67799999999999994</v>
      </c>
    </row>
    <row r="40" spans="1:18" s="9" customFormat="1" ht="13.15" customHeight="1" x14ac:dyDescent="0.25">
      <c r="A40" s="31">
        <v>28</v>
      </c>
      <c r="B40" s="79">
        <v>116</v>
      </c>
      <c r="C40" s="152" t="s">
        <v>13</v>
      </c>
      <c r="D40" s="34">
        <v>0.28089999999999998</v>
      </c>
      <c r="E40" s="35">
        <v>141</v>
      </c>
      <c r="F40" s="35">
        <v>66</v>
      </c>
      <c r="G40" s="35">
        <v>17</v>
      </c>
      <c r="H40" s="35">
        <v>8</v>
      </c>
      <c r="I40" s="35">
        <v>1</v>
      </c>
      <c r="J40" s="35">
        <v>7</v>
      </c>
      <c r="K40" s="35">
        <v>7</v>
      </c>
      <c r="L40" s="35">
        <v>7</v>
      </c>
      <c r="M40" s="35">
        <v>7</v>
      </c>
      <c r="N40" s="35">
        <v>0</v>
      </c>
      <c r="O40" s="35">
        <v>6</v>
      </c>
      <c r="P40" s="35">
        <v>267</v>
      </c>
      <c r="Q40" s="35">
        <v>412</v>
      </c>
      <c r="R40" s="36">
        <v>0.64810000000000001</v>
      </c>
    </row>
    <row r="41" spans="1:18" s="9" customFormat="1" ht="13.15" customHeight="1" x14ac:dyDescent="0.25">
      <c r="A41" s="48" t="s">
        <v>75</v>
      </c>
      <c r="B41" s="81">
        <f>B40</f>
        <v>116</v>
      </c>
      <c r="C41" s="154" t="s">
        <v>50</v>
      </c>
      <c r="D41" s="51">
        <f>(LARGE(E41:O41,1)-LARGE(E41:O41,2))/P41</f>
        <v>0.3016453382084095</v>
      </c>
      <c r="E41" s="179">
        <f t="shared" ref="E41:M41" si="12">SUM(E39:E40)</f>
        <v>304</v>
      </c>
      <c r="F41" s="180">
        <f t="shared" si="12"/>
        <v>139</v>
      </c>
      <c r="G41" s="52">
        <f>SUM(G39:G40)</f>
        <v>27</v>
      </c>
      <c r="H41" s="52">
        <f>SUM(H39:H40)</f>
        <v>10</v>
      </c>
      <c r="I41" s="52">
        <f t="shared" si="12"/>
        <v>4</v>
      </c>
      <c r="J41" s="52">
        <f t="shared" si="12"/>
        <v>16</v>
      </c>
      <c r="K41" s="52">
        <f t="shared" si="12"/>
        <v>11</v>
      </c>
      <c r="L41" s="52">
        <f t="shared" si="12"/>
        <v>12</v>
      </c>
      <c r="M41" s="52">
        <f t="shared" si="12"/>
        <v>13</v>
      </c>
      <c r="N41" s="52">
        <f t="shared" ref="N41:P41" si="13">SUM(N39:N40)</f>
        <v>0</v>
      </c>
      <c r="O41" s="52">
        <f t="shared" si="13"/>
        <v>11</v>
      </c>
      <c r="P41" s="52">
        <f t="shared" si="13"/>
        <v>547</v>
      </c>
      <c r="Q41" s="52">
        <f>SUM(Q39:Q40)</f>
        <v>825</v>
      </c>
      <c r="R41" s="53">
        <f>P41/Q41</f>
        <v>0.66303030303030308</v>
      </c>
    </row>
    <row r="42" spans="1:18" s="9" customFormat="1" ht="13.15" customHeight="1" x14ac:dyDescent="0.25">
      <c r="A42" s="31">
        <v>29</v>
      </c>
      <c r="B42" s="79">
        <v>117</v>
      </c>
      <c r="C42" s="152" t="s">
        <v>123</v>
      </c>
      <c r="D42" s="34">
        <v>0.27728999999999998</v>
      </c>
      <c r="E42" s="35">
        <v>186</v>
      </c>
      <c r="F42" s="35">
        <v>92</v>
      </c>
      <c r="G42" s="35">
        <v>19</v>
      </c>
      <c r="H42" s="35">
        <v>3</v>
      </c>
      <c r="I42" s="35">
        <v>3</v>
      </c>
      <c r="J42" s="35">
        <v>8</v>
      </c>
      <c r="K42" s="35">
        <v>8</v>
      </c>
      <c r="L42" s="35">
        <v>6</v>
      </c>
      <c r="M42" s="35">
        <v>8</v>
      </c>
      <c r="N42" s="35">
        <v>0</v>
      </c>
      <c r="O42" s="35">
        <v>6</v>
      </c>
      <c r="P42" s="35">
        <v>339</v>
      </c>
      <c r="Q42" s="35">
        <v>566</v>
      </c>
      <c r="R42" s="36">
        <v>0.59889999999999999</v>
      </c>
    </row>
    <row r="43" spans="1:18" s="9" customFormat="1" ht="13.15" customHeight="1" x14ac:dyDescent="0.25">
      <c r="A43" s="14">
        <v>30</v>
      </c>
      <c r="B43" s="55">
        <v>117</v>
      </c>
      <c r="C43" s="153" t="s">
        <v>13</v>
      </c>
      <c r="D43" s="26">
        <v>0.25209999999999999</v>
      </c>
      <c r="E43" s="6">
        <v>193</v>
      </c>
      <c r="F43" s="6">
        <v>103</v>
      </c>
      <c r="G43" s="6">
        <v>10</v>
      </c>
      <c r="H43" s="6">
        <v>5</v>
      </c>
      <c r="I43" s="6">
        <v>2</v>
      </c>
      <c r="J43" s="6">
        <v>12</v>
      </c>
      <c r="K43" s="6">
        <v>12</v>
      </c>
      <c r="L43" s="6">
        <v>5</v>
      </c>
      <c r="M43" s="6">
        <v>11</v>
      </c>
      <c r="N43" s="6">
        <v>0</v>
      </c>
      <c r="O43" s="6">
        <v>4</v>
      </c>
      <c r="P43" s="6">
        <v>357</v>
      </c>
      <c r="Q43" s="6">
        <v>566</v>
      </c>
      <c r="R43" s="23">
        <v>0.63070000000000004</v>
      </c>
    </row>
    <row r="44" spans="1:18" s="9" customFormat="1" ht="13.15" customHeight="1" x14ac:dyDescent="0.25">
      <c r="A44" s="48" t="s">
        <v>75</v>
      </c>
      <c r="B44" s="81">
        <f>B43</f>
        <v>117</v>
      </c>
      <c r="C44" s="154" t="s">
        <v>50</v>
      </c>
      <c r="D44" s="51">
        <f>(LARGE(E44:O44,1)-LARGE(E44:O44,2))/P44</f>
        <v>0.26436781609195403</v>
      </c>
      <c r="E44" s="179">
        <f t="shared" ref="E44:M44" si="14">SUM(E42:E43)</f>
        <v>379</v>
      </c>
      <c r="F44" s="180">
        <f t="shared" si="14"/>
        <v>195</v>
      </c>
      <c r="G44" s="52">
        <f>SUM(G42:G43)</f>
        <v>29</v>
      </c>
      <c r="H44" s="52">
        <f>SUM(H42:H43)</f>
        <v>8</v>
      </c>
      <c r="I44" s="52">
        <f t="shared" si="14"/>
        <v>5</v>
      </c>
      <c r="J44" s="52">
        <f t="shared" si="14"/>
        <v>20</v>
      </c>
      <c r="K44" s="52">
        <f t="shared" si="14"/>
        <v>20</v>
      </c>
      <c r="L44" s="52">
        <f t="shared" si="14"/>
        <v>11</v>
      </c>
      <c r="M44" s="52">
        <f t="shared" si="14"/>
        <v>19</v>
      </c>
      <c r="N44" s="52">
        <f t="shared" ref="N44:P44" si="15">SUM(N42:N43)</f>
        <v>0</v>
      </c>
      <c r="O44" s="52">
        <f t="shared" si="15"/>
        <v>10</v>
      </c>
      <c r="P44" s="52">
        <f t="shared" si="15"/>
        <v>696</v>
      </c>
      <c r="Q44" s="52">
        <f>SUM(Q42:Q43)</f>
        <v>1132</v>
      </c>
      <c r="R44" s="53">
        <f>P44/Q44</f>
        <v>0.61484098939929333</v>
      </c>
    </row>
    <row r="45" spans="1:18" s="9" customFormat="1" ht="13.15" customHeight="1" x14ac:dyDescent="0.25">
      <c r="A45" s="31">
        <v>31</v>
      </c>
      <c r="B45" s="79">
        <v>143</v>
      </c>
      <c r="C45" s="152" t="s">
        <v>123</v>
      </c>
      <c r="D45" s="34">
        <v>0.29630000000000001</v>
      </c>
      <c r="E45" s="35">
        <v>196</v>
      </c>
      <c r="F45" s="35">
        <v>92</v>
      </c>
      <c r="G45" s="35">
        <v>10</v>
      </c>
      <c r="H45" s="35">
        <v>4</v>
      </c>
      <c r="I45" s="35">
        <v>0</v>
      </c>
      <c r="J45" s="35">
        <v>8</v>
      </c>
      <c r="K45" s="35">
        <v>14</v>
      </c>
      <c r="L45" s="35">
        <v>3</v>
      </c>
      <c r="M45" s="35">
        <v>10</v>
      </c>
      <c r="N45" s="35">
        <v>2</v>
      </c>
      <c r="O45" s="35">
        <v>12</v>
      </c>
      <c r="P45" s="35">
        <v>351</v>
      </c>
      <c r="Q45" s="35">
        <v>504</v>
      </c>
      <c r="R45" s="36">
        <v>0.69640000000000002</v>
      </c>
    </row>
    <row r="46" spans="1:18" s="9" customFormat="1" ht="13.15" customHeight="1" x14ac:dyDescent="0.25">
      <c r="A46" s="14">
        <v>32</v>
      </c>
      <c r="B46" s="55">
        <v>143</v>
      </c>
      <c r="C46" s="153" t="s">
        <v>13</v>
      </c>
      <c r="D46" s="26">
        <v>0.27944999999999998</v>
      </c>
      <c r="E46" s="6">
        <v>202</v>
      </c>
      <c r="F46" s="6">
        <v>100</v>
      </c>
      <c r="G46" s="6">
        <v>13</v>
      </c>
      <c r="H46" s="6">
        <v>5</v>
      </c>
      <c r="I46" s="6">
        <v>1</v>
      </c>
      <c r="J46" s="6">
        <v>7</v>
      </c>
      <c r="K46" s="6">
        <v>9</v>
      </c>
      <c r="L46" s="6">
        <v>4</v>
      </c>
      <c r="M46" s="6">
        <v>9</v>
      </c>
      <c r="N46" s="6">
        <v>3</v>
      </c>
      <c r="O46" s="6">
        <v>12</v>
      </c>
      <c r="P46" s="6">
        <v>365</v>
      </c>
      <c r="Q46" s="6">
        <v>503</v>
      </c>
      <c r="R46" s="23">
        <v>0.72560000000000002</v>
      </c>
    </row>
    <row r="47" spans="1:18" s="9" customFormat="1" ht="13.15" customHeight="1" x14ac:dyDescent="0.25">
      <c r="A47" s="48" t="s">
        <v>75</v>
      </c>
      <c r="B47" s="81">
        <f>B46</f>
        <v>143</v>
      </c>
      <c r="C47" s="154" t="s">
        <v>50</v>
      </c>
      <c r="D47" s="51">
        <f>(LARGE(E47:O47,1)-LARGE(E47:O47,2))/P47</f>
        <v>0.28770949720670391</v>
      </c>
      <c r="E47" s="179">
        <f t="shared" ref="E47:M47" si="16">SUM(E45:E46)</f>
        <v>398</v>
      </c>
      <c r="F47" s="180">
        <f t="shared" si="16"/>
        <v>192</v>
      </c>
      <c r="G47" s="52">
        <f>SUM(G45:G46)</f>
        <v>23</v>
      </c>
      <c r="H47" s="52">
        <f>SUM(H45:H46)</f>
        <v>9</v>
      </c>
      <c r="I47" s="52">
        <f t="shared" si="16"/>
        <v>1</v>
      </c>
      <c r="J47" s="52">
        <f t="shared" si="16"/>
        <v>15</v>
      </c>
      <c r="K47" s="52">
        <f t="shared" si="16"/>
        <v>23</v>
      </c>
      <c r="L47" s="52">
        <f t="shared" si="16"/>
        <v>7</v>
      </c>
      <c r="M47" s="52">
        <f t="shared" si="16"/>
        <v>19</v>
      </c>
      <c r="N47" s="52">
        <f t="shared" ref="N47:P47" si="17">SUM(N45:N46)</f>
        <v>5</v>
      </c>
      <c r="O47" s="52">
        <f t="shared" si="17"/>
        <v>24</v>
      </c>
      <c r="P47" s="52">
        <f t="shared" si="17"/>
        <v>716</v>
      </c>
      <c r="Q47" s="52">
        <f>SUM(Q45:Q46)</f>
        <v>1007</v>
      </c>
      <c r="R47" s="53">
        <f>P47/Q47</f>
        <v>0.71102284011916583</v>
      </c>
    </row>
    <row r="48" spans="1:18" s="9" customFormat="1" ht="13.15" customHeight="1" x14ac:dyDescent="0.25">
      <c r="A48" s="31">
        <v>33</v>
      </c>
      <c r="B48" s="79">
        <v>144</v>
      </c>
      <c r="C48" s="152" t="s">
        <v>123</v>
      </c>
      <c r="D48" s="34">
        <v>0.35038000000000002</v>
      </c>
      <c r="E48" s="35">
        <v>235</v>
      </c>
      <c r="F48" s="35">
        <v>98</v>
      </c>
      <c r="G48" s="35">
        <v>19</v>
      </c>
      <c r="H48" s="35">
        <v>5</v>
      </c>
      <c r="I48" s="35">
        <v>2</v>
      </c>
      <c r="J48" s="35">
        <v>7</v>
      </c>
      <c r="K48" s="35">
        <v>12</v>
      </c>
      <c r="L48" s="35">
        <v>7</v>
      </c>
      <c r="M48" s="35">
        <v>5</v>
      </c>
      <c r="N48" s="35">
        <v>0</v>
      </c>
      <c r="O48" s="35">
        <v>1</v>
      </c>
      <c r="P48" s="35">
        <v>391</v>
      </c>
      <c r="Q48" s="35">
        <v>541</v>
      </c>
      <c r="R48" s="36">
        <v>0.72270000000000001</v>
      </c>
    </row>
    <row r="49" spans="1:18" s="9" customFormat="1" ht="13.15" customHeight="1" x14ac:dyDescent="0.25">
      <c r="A49" s="14">
        <v>34</v>
      </c>
      <c r="B49" s="55">
        <v>144</v>
      </c>
      <c r="C49" s="153" t="s">
        <v>13</v>
      </c>
      <c r="D49" s="26">
        <v>0.26462000000000002</v>
      </c>
      <c r="E49" s="6">
        <v>203</v>
      </c>
      <c r="F49" s="6">
        <v>108</v>
      </c>
      <c r="G49" s="6">
        <v>11</v>
      </c>
      <c r="H49" s="6">
        <v>4</v>
      </c>
      <c r="I49" s="6">
        <v>0</v>
      </c>
      <c r="J49" s="6">
        <v>10</v>
      </c>
      <c r="K49" s="6">
        <v>10</v>
      </c>
      <c r="L49" s="6">
        <v>2</v>
      </c>
      <c r="M49" s="6">
        <v>8</v>
      </c>
      <c r="N49" s="6">
        <v>0</v>
      </c>
      <c r="O49" s="6">
        <v>3</v>
      </c>
      <c r="P49" s="6">
        <v>359</v>
      </c>
      <c r="Q49" s="6">
        <v>540</v>
      </c>
      <c r="R49" s="23">
        <v>0.66480000000000006</v>
      </c>
    </row>
    <row r="50" spans="1:18" s="9" customFormat="1" ht="13.15" customHeight="1" x14ac:dyDescent="0.25">
      <c r="A50" s="48" t="s">
        <v>75</v>
      </c>
      <c r="B50" s="81">
        <f>B49</f>
        <v>144</v>
      </c>
      <c r="C50" s="154" t="s">
        <v>50</v>
      </c>
      <c r="D50" s="51">
        <f>(LARGE(E50:O50,1)-LARGE(E50:O50,2))/P50</f>
        <v>0.30933333333333335</v>
      </c>
      <c r="E50" s="179">
        <f t="shared" ref="E50:M50" si="18">SUM(E48:E49)</f>
        <v>438</v>
      </c>
      <c r="F50" s="180">
        <f t="shared" si="18"/>
        <v>206</v>
      </c>
      <c r="G50" s="52">
        <f>SUM(G48:G49)</f>
        <v>30</v>
      </c>
      <c r="H50" s="52">
        <f>SUM(H48:H49)</f>
        <v>9</v>
      </c>
      <c r="I50" s="52">
        <f t="shared" si="18"/>
        <v>2</v>
      </c>
      <c r="J50" s="52">
        <f t="shared" si="18"/>
        <v>17</v>
      </c>
      <c r="K50" s="52">
        <f t="shared" si="18"/>
        <v>22</v>
      </c>
      <c r="L50" s="52">
        <f t="shared" si="18"/>
        <v>9</v>
      </c>
      <c r="M50" s="52">
        <f t="shared" si="18"/>
        <v>13</v>
      </c>
      <c r="N50" s="52">
        <f t="shared" ref="N50:P50" si="19">SUM(N48:N49)</f>
        <v>0</v>
      </c>
      <c r="O50" s="52">
        <f t="shared" si="19"/>
        <v>4</v>
      </c>
      <c r="P50" s="52">
        <f t="shared" si="19"/>
        <v>750</v>
      </c>
      <c r="Q50" s="52">
        <f>SUM(Q48:Q49)</f>
        <v>1081</v>
      </c>
      <c r="R50" s="53">
        <f>P50/Q50</f>
        <v>0.6938020351526365</v>
      </c>
    </row>
    <row r="51" spans="1:18" s="9" customFormat="1" ht="13.15" customHeight="1" x14ac:dyDescent="0.25">
      <c r="A51" s="14">
        <v>35</v>
      </c>
      <c r="B51" s="55">
        <v>145</v>
      </c>
      <c r="C51" s="153" t="s">
        <v>123</v>
      </c>
      <c r="D51" s="26">
        <v>0.18692</v>
      </c>
      <c r="E51" s="6">
        <v>163</v>
      </c>
      <c r="F51" s="6">
        <v>103</v>
      </c>
      <c r="G51" s="6">
        <v>14</v>
      </c>
      <c r="H51" s="6">
        <v>6</v>
      </c>
      <c r="I51" s="6">
        <v>3</v>
      </c>
      <c r="J51" s="6">
        <v>6</v>
      </c>
      <c r="K51" s="6">
        <v>6</v>
      </c>
      <c r="L51" s="6">
        <v>3</v>
      </c>
      <c r="M51" s="6">
        <v>9</v>
      </c>
      <c r="N51" s="6">
        <v>0</v>
      </c>
      <c r="O51" s="6">
        <v>8</v>
      </c>
      <c r="P51" s="6">
        <v>321</v>
      </c>
      <c r="Q51" s="6">
        <v>510</v>
      </c>
      <c r="R51" s="23">
        <v>0.62939999999999996</v>
      </c>
    </row>
    <row r="52" spans="1:18" s="9" customFormat="1" ht="13.15" customHeight="1" x14ac:dyDescent="0.25">
      <c r="A52" s="31">
        <v>36</v>
      </c>
      <c r="B52" s="79">
        <v>145</v>
      </c>
      <c r="C52" s="152" t="s">
        <v>13</v>
      </c>
      <c r="D52" s="34">
        <v>0.14571000000000001</v>
      </c>
      <c r="E52" s="35">
        <v>166</v>
      </c>
      <c r="F52" s="35">
        <v>115</v>
      </c>
      <c r="G52" s="35">
        <v>19</v>
      </c>
      <c r="H52" s="35">
        <v>8</v>
      </c>
      <c r="I52" s="35">
        <v>3</v>
      </c>
      <c r="J52" s="35">
        <v>12</v>
      </c>
      <c r="K52" s="35">
        <v>9</v>
      </c>
      <c r="L52" s="35">
        <v>3</v>
      </c>
      <c r="M52" s="35">
        <v>10</v>
      </c>
      <c r="N52" s="35">
        <v>0</v>
      </c>
      <c r="O52" s="35">
        <v>5</v>
      </c>
      <c r="P52" s="35">
        <v>350</v>
      </c>
      <c r="Q52" s="35">
        <v>509</v>
      </c>
      <c r="R52" s="36">
        <v>0.6876000000000001</v>
      </c>
    </row>
    <row r="53" spans="1:18" s="9" customFormat="1" ht="13.15" customHeight="1" x14ac:dyDescent="0.25">
      <c r="A53" s="14">
        <v>37</v>
      </c>
      <c r="B53" s="55">
        <v>145</v>
      </c>
      <c r="C53" s="153" t="s">
        <v>14</v>
      </c>
      <c r="D53" s="26">
        <v>0.31511</v>
      </c>
      <c r="E53" s="6">
        <v>182</v>
      </c>
      <c r="F53" s="6">
        <v>84</v>
      </c>
      <c r="G53" s="6">
        <v>9</v>
      </c>
      <c r="H53" s="6">
        <v>4</v>
      </c>
      <c r="I53" s="6">
        <v>2</v>
      </c>
      <c r="J53" s="6">
        <v>4</v>
      </c>
      <c r="K53" s="6">
        <v>7</v>
      </c>
      <c r="L53" s="6">
        <v>1</v>
      </c>
      <c r="M53" s="6">
        <v>9</v>
      </c>
      <c r="N53" s="6">
        <v>1</v>
      </c>
      <c r="O53" s="6">
        <v>8</v>
      </c>
      <c r="P53" s="6">
        <v>311</v>
      </c>
      <c r="Q53" s="6">
        <v>509</v>
      </c>
      <c r="R53" s="23">
        <v>0.61099999999999999</v>
      </c>
    </row>
    <row r="54" spans="1:18" s="9" customFormat="1" ht="13.15" customHeight="1" x14ac:dyDescent="0.25">
      <c r="A54" s="48" t="s">
        <v>75</v>
      </c>
      <c r="B54" s="81">
        <f>B53</f>
        <v>145</v>
      </c>
      <c r="C54" s="154" t="s">
        <v>51</v>
      </c>
      <c r="D54" s="51">
        <f>(LARGE(E54:O54,1)-LARGE(E54:O54,2))/P54</f>
        <v>0.21283095723014256</v>
      </c>
      <c r="E54" s="179">
        <f t="shared" ref="E54:M54" si="20">SUM(E51:E53)</f>
        <v>511</v>
      </c>
      <c r="F54" s="180">
        <f t="shared" si="20"/>
        <v>302</v>
      </c>
      <c r="G54" s="52">
        <f>SUM(G51:G53)</f>
        <v>42</v>
      </c>
      <c r="H54" s="52">
        <f>SUM(H51:H53)</f>
        <v>18</v>
      </c>
      <c r="I54" s="52">
        <f t="shared" si="20"/>
        <v>8</v>
      </c>
      <c r="J54" s="52">
        <f t="shared" si="20"/>
        <v>22</v>
      </c>
      <c r="K54" s="52">
        <f t="shared" si="20"/>
        <v>22</v>
      </c>
      <c r="L54" s="52">
        <f t="shared" si="20"/>
        <v>7</v>
      </c>
      <c r="M54" s="52">
        <f t="shared" si="20"/>
        <v>28</v>
      </c>
      <c r="N54" s="52">
        <f t="shared" ref="N54:Q54" si="21">SUM(N51:N53)</f>
        <v>1</v>
      </c>
      <c r="O54" s="52">
        <f t="shared" si="21"/>
        <v>21</v>
      </c>
      <c r="P54" s="52">
        <f t="shared" si="21"/>
        <v>982</v>
      </c>
      <c r="Q54" s="52">
        <f t="shared" si="21"/>
        <v>1528</v>
      </c>
      <c r="R54" s="53">
        <f>P54/Q54</f>
        <v>0.64267015706806285</v>
      </c>
    </row>
    <row r="55" spans="1:18" s="9" customFormat="1" ht="13.15" customHeight="1" x14ac:dyDescent="0.25">
      <c r="A55" s="31">
        <v>38</v>
      </c>
      <c r="B55" s="79">
        <v>146</v>
      </c>
      <c r="C55" s="152" t="s">
        <v>123</v>
      </c>
      <c r="D55" s="34">
        <v>0.23735999999999999</v>
      </c>
      <c r="E55" s="35">
        <v>232</v>
      </c>
      <c r="F55" s="35">
        <v>124</v>
      </c>
      <c r="G55" s="35">
        <v>18</v>
      </c>
      <c r="H55" s="35">
        <v>15</v>
      </c>
      <c r="I55" s="35">
        <v>0</v>
      </c>
      <c r="J55" s="35">
        <v>15</v>
      </c>
      <c r="K55" s="35">
        <v>13</v>
      </c>
      <c r="L55" s="35">
        <v>5</v>
      </c>
      <c r="M55" s="35">
        <v>14</v>
      </c>
      <c r="N55" s="35">
        <v>0</v>
      </c>
      <c r="O55" s="35">
        <v>19</v>
      </c>
      <c r="P55" s="35">
        <v>455</v>
      </c>
      <c r="Q55" s="35">
        <v>692</v>
      </c>
      <c r="R55" s="36">
        <v>0.65749999999999997</v>
      </c>
    </row>
    <row r="56" spans="1:18" s="9" customFormat="1" ht="13.15" customHeight="1" x14ac:dyDescent="0.25">
      <c r="A56" s="14">
        <v>39</v>
      </c>
      <c r="B56" s="55">
        <v>146</v>
      </c>
      <c r="C56" s="153" t="s">
        <v>13</v>
      </c>
      <c r="D56" s="26">
        <v>0.41095999999999999</v>
      </c>
      <c r="E56" s="6">
        <v>255</v>
      </c>
      <c r="F56" s="6">
        <v>75</v>
      </c>
      <c r="G56" s="6">
        <v>31</v>
      </c>
      <c r="H56" s="6">
        <v>20</v>
      </c>
      <c r="I56" s="6">
        <v>2</v>
      </c>
      <c r="J56" s="6">
        <v>13</v>
      </c>
      <c r="K56" s="6">
        <v>16</v>
      </c>
      <c r="L56" s="6">
        <v>6</v>
      </c>
      <c r="M56" s="6">
        <v>16</v>
      </c>
      <c r="N56" s="6">
        <v>0</v>
      </c>
      <c r="O56" s="6">
        <v>4</v>
      </c>
      <c r="P56" s="6">
        <v>438</v>
      </c>
      <c r="Q56" s="6">
        <v>692</v>
      </c>
      <c r="R56" s="23">
        <v>0.63290000000000002</v>
      </c>
    </row>
    <row r="57" spans="1:18" s="9" customFormat="1" ht="13.15" customHeight="1" x14ac:dyDescent="0.25">
      <c r="A57" s="31">
        <v>40</v>
      </c>
      <c r="B57" s="79">
        <v>146</v>
      </c>
      <c r="C57" s="152" t="s">
        <v>14</v>
      </c>
      <c r="D57" s="34">
        <v>0.35021000000000002</v>
      </c>
      <c r="E57" s="35">
        <v>279</v>
      </c>
      <c r="F57" s="35">
        <v>113</v>
      </c>
      <c r="G57" s="35">
        <v>20</v>
      </c>
      <c r="H57" s="35">
        <v>9</v>
      </c>
      <c r="I57" s="35">
        <v>2</v>
      </c>
      <c r="J57" s="35">
        <v>11</v>
      </c>
      <c r="K57" s="35">
        <v>13</v>
      </c>
      <c r="L57" s="35">
        <v>2</v>
      </c>
      <c r="M57" s="35">
        <v>18</v>
      </c>
      <c r="N57" s="35">
        <v>0</v>
      </c>
      <c r="O57" s="35">
        <v>7</v>
      </c>
      <c r="P57" s="35">
        <v>474</v>
      </c>
      <c r="Q57" s="35">
        <v>692</v>
      </c>
      <c r="R57" s="36">
        <v>0.68500000000000005</v>
      </c>
    </row>
    <row r="58" spans="1:18" s="9" customFormat="1" ht="13.15" customHeight="1" x14ac:dyDescent="0.25">
      <c r="A58" s="14">
        <v>41</v>
      </c>
      <c r="B58" s="55">
        <v>146</v>
      </c>
      <c r="C58" s="153" t="s">
        <v>15</v>
      </c>
      <c r="D58" s="26">
        <v>0.29772999999999999</v>
      </c>
      <c r="E58" s="6">
        <v>236</v>
      </c>
      <c r="F58" s="6">
        <v>105</v>
      </c>
      <c r="G58" s="6">
        <v>16</v>
      </c>
      <c r="H58" s="6">
        <v>10</v>
      </c>
      <c r="I58" s="6">
        <v>1</v>
      </c>
      <c r="J58" s="6">
        <v>18</v>
      </c>
      <c r="K58" s="6">
        <v>14</v>
      </c>
      <c r="L58" s="6">
        <v>6</v>
      </c>
      <c r="M58" s="6">
        <v>20</v>
      </c>
      <c r="N58" s="6">
        <v>0</v>
      </c>
      <c r="O58" s="6">
        <v>14</v>
      </c>
      <c r="P58" s="6">
        <v>440</v>
      </c>
      <c r="Q58" s="6">
        <v>692</v>
      </c>
      <c r="R58" s="23">
        <v>0.63580000000000003</v>
      </c>
    </row>
    <row r="59" spans="1:18" s="9" customFormat="1" ht="13.15" customHeight="1" x14ac:dyDescent="0.25">
      <c r="A59" s="48" t="s">
        <v>75</v>
      </c>
      <c r="B59" s="81">
        <f>B58</f>
        <v>146</v>
      </c>
      <c r="C59" s="154" t="s">
        <v>53</v>
      </c>
      <c r="D59" s="51">
        <f>(LARGE(E59:O59,1)-LARGE(E59:O59,2))/P59</f>
        <v>0.32374100719424459</v>
      </c>
      <c r="E59" s="179">
        <f t="shared" ref="E59:M59" si="22">SUM(E55:E58)</f>
        <v>1002</v>
      </c>
      <c r="F59" s="180">
        <f t="shared" si="22"/>
        <v>417</v>
      </c>
      <c r="G59" s="52">
        <f>SUM(G55:G58)</f>
        <v>85</v>
      </c>
      <c r="H59" s="52">
        <f>SUM(H55:H58)</f>
        <v>54</v>
      </c>
      <c r="I59" s="52">
        <f t="shared" si="22"/>
        <v>5</v>
      </c>
      <c r="J59" s="52">
        <f t="shared" si="22"/>
        <v>57</v>
      </c>
      <c r="K59" s="52">
        <f t="shared" si="22"/>
        <v>56</v>
      </c>
      <c r="L59" s="52">
        <f t="shared" si="22"/>
        <v>19</v>
      </c>
      <c r="M59" s="52">
        <f t="shared" si="22"/>
        <v>68</v>
      </c>
      <c r="N59" s="52">
        <f t="shared" ref="N59:P59" si="23">SUM(N55:N58)</f>
        <v>0</v>
      </c>
      <c r="O59" s="52">
        <f t="shared" si="23"/>
        <v>44</v>
      </c>
      <c r="P59" s="52">
        <f t="shared" si="23"/>
        <v>1807</v>
      </c>
      <c r="Q59" s="52">
        <f>SUM(Q55:Q58)</f>
        <v>2768</v>
      </c>
      <c r="R59" s="53">
        <f>P59/Q59</f>
        <v>0.65281791907514453</v>
      </c>
    </row>
    <row r="60" spans="1:18" s="9" customFormat="1" ht="13.15" customHeight="1" x14ac:dyDescent="0.25">
      <c r="A60" s="57">
        <v>42</v>
      </c>
      <c r="B60" s="82">
        <v>147</v>
      </c>
      <c r="C60" s="155" t="s">
        <v>123</v>
      </c>
      <c r="D60" s="39">
        <v>0.36503999999999998</v>
      </c>
      <c r="E60" s="60">
        <v>226</v>
      </c>
      <c r="F60" s="60">
        <v>84</v>
      </c>
      <c r="G60" s="60">
        <v>17</v>
      </c>
      <c r="H60" s="60">
        <v>6</v>
      </c>
      <c r="I60" s="60">
        <v>1</v>
      </c>
      <c r="J60" s="60">
        <v>16</v>
      </c>
      <c r="K60" s="60">
        <v>17</v>
      </c>
      <c r="L60" s="60">
        <v>6</v>
      </c>
      <c r="M60" s="60">
        <v>11</v>
      </c>
      <c r="N60" s="60">
        <v>0</v>
      </c>
      <c r="O60" s="60">
        <v>5</v>
      </c>
      <c r="P60" s="60">
        <v>389</v>
      </c>
      <c r="Q60" s="60">
        <v>663</v>
      </c>
      <c r="R60" s="47">
        <v>0.5867</v>
      </c>
    </row>
    <row r="61" spans="1:18" s="9" customFormat="1" ht="13.15" customHeight="1" x14ac:dyDescent="0.25">
      <c r="A61" s="12">
        <v>43</v>
      </c>
      <c r="B61" s="80">
        <v>147</v>
      </c>
      <c r="C61" s="151" t="s">
        <v>13</v>
      </c>
      <c r="D61" s="25">
        <v>0.36842000000000003</v>
      </c>
      <c r="E61" s="160">
        <v>221</v>
      </c>
      <c r="F61" s="160">
        <v>81</v>
      </c>
      <c r="G61" s="160">
        <v>17</v>
      </c>
      <c r="H61" s="160">
        <v>10</v>
      </c>
      <c r="I61" s="160">
        <v>1</v>
      </c>
      <c r="J61" s="160">
        <v>16</v>
      </c>
      <c r="K61" s="160">
        <v>9</v>
      </c>
      <c r="L61" s="160">
        <v>8</v>
      </c>
      <c r="M61" s="160">
        <v>9</v>
      </c>
      <c r="N61" s="37">
        <v>0</v>
      </c>
      <c r="O61" s="37">
        <v>8</v>
      </c>
      <c r="P61" s="37">
        <v>380</v>
      </c>
      <c r="Q61" s="37">
        <v>662</v>
      </c>
      <c r="R61" s="38">
        <v>0.57399999999999995</v>
      </c>
    </row>
    <row r="62" spans="1:18" s="9" customFormat="1" ht="13.15" customHeight="1" x14ac:dyDescent="0.25">
      <c r="A62" s="31">
        <v>44</v>
      </c>
      <c r="B62" s="79">
        <v>147</v>
      </c>
      <c r="C62" s="152" t="s">
        <v>14</v>
      </c>
      <c r="D62" s="34">
        <v>0.32224999999999998</v>
      </c>
      <c r="E62" s="35">
        <v>218</v>
      </c>
      <c r="F62" s="35">
        <v>92</v>
      </c>
      <c r="G62" s="35">
        <v>24</v>
      </c>
      <c r="H62" s="35">
        <v>8</v>
      </c>
      <c r="I62" s="35">
        <v>0</v>
      </c>
      <c r="J62" s="35">
        <v>7</v>
      </c>
      <c r="K62" s="35">
        <v>13</v>
      </c>
      <c r="L62" s="35">
        <v>2</v>
      </c>
      <c r="M62" s="35">
        <v>14</v>
      </c>
      <c r="N62" s="35">
        <v>0</v>
      </c>
      <c r="O62" s="35">
        <v>13</v>
      </c>
      <c r="P62" s="35">
        <v>391</v>
      </c>
      <c r="Q62" s="35">
        <v>662</v>
      </c>
      <c r="R62" s="36">
        <v>0.59060000000000001</v>
      </c>
    </row>
    <row r="63" spans="1:18" s="9" customFormat="1" ht="13.15" customHeight="1" x14ac:dyDescent="0.25">
      <c r="A63" s="14">
        <v>45</v>
      </c>
      <c r="B63" s="55">
        <v>147</v>
      </c>
      <c r="C63" s="153" t="s">
        <v>15</v>
      </c>
      <c r="D63" s="26">
        <v>0.35532999999999998</v>
      </c>
      <c r="E63" s="6">
        <v>236</v>
      </c>
      <c r="F63" s="6">
        <v>96</v>
      </c>
      <c r="G63" s="6">
        <v>15</v>
      </c>
      <c r="H63" s="6">
        <v>5</v>
      </c>
      <c r="I63" s="6">
        <v>0</v>
      </c>
      <c r="J63" s="6">
        <v>10</v>
      </c>
      <c r="K63" s="6">
        <v>10</v>
      </c>
      <c r="L63" s="6">
        <v>5</v>
      </c>
      <c r="M63" s="6">
        <v>10</v>
      </c>
      <c r="N63" s="6">
        <v>0</v>
      </c>
      <c r="O63" s="6">
        <v>7</v>
      </c>
      <c r="P63" s="6">
        <v>394</v>
      </c>
      <c r="Q63" s="6">
        <v>662</v>
      </c>
      <c r="R63" s="23">
        <v>0.59520000000000006</v>
      </c>
    </row>
    <row r="64" spans="1:18" s="9" customFormat="1" ht="13.15" customHeight="1" x14ac:dyDescent="0.25">
      <c r="A64" s="31">
        <v>46</v>
      </c>
      <c r="B64" s="79">
        <v>147</v>
      </c>
      <c r="C64" s="152" t="s">
        <v>16</v>
      </c>
      <c r="D64" s="34">
        <v>0.35385</v>
      </c>
      <c r="E64" s="35">
        <v>220</v>
      </c>
      <c r="F64" s="35">
        <v>82</v>
      </c>
      <c r="G64" s="35">
        <v>16</v>
      </c>
      <c r="H64" s="35">
        <v>7</v>
      </c>
      <c r="I64" s="35">
        <v>1</v>
      </c>
      <c r="J64" s="35">
        <v>17</v>
      </c>
      <c r="K64" s="35">
        <v>20</v>
      </c>
      <c r="L64" s="35">
        <v>6</v>
      </c>
      <c r="M64" s="35">
        <v>11</v>
      </c>
      <c r="N64" s="35">
        <v>0</v>
      </c>
      <c r="O64" s="35">
        <v>10</v>
      </c>
      <c r="P64" s="35">
        <v>390</v>
      </c>
      <c r="Q64" s="35">
        <v>662</v>
      </c>
      <c r="R64" s="36">
        <v>0.58909999999999996</v>
      </c>
    </row>
    <row r="65" spans="1:18" s="9" customFormat="1" ht="13.15" customHeight="1" x14ac:dyDescent="0.25">
      <c r="A65" s="48" t="s">
        <v>75</v>
      </c>
      <c r="B65" s="81">
        <f>B64</f>
        <v>147</v>
      </c>
      <c r="C65" s="154" t="s">
        <v>56</v>
      </c>
      <c r="D65" s="51">
        <f>(LARGE(E65:O65,1)-LARGE(E65:O65,2))/P65</f>
        <v>0.35288065843621397</v>
      </c>
      <c r="E65" s="179">
        <f t="shared" ref="E65:M65" si="24">SUM(E60:E64)</f>
        <v>1121</v>
      </c>
      <c r="F65" s="180">
        <f t="shared" si="24"/>
        <v>435</v>
      </c>
      <c r="G65" s="52">
        <f>SUM(G60:G64)</f>
        <v>89</v>
      </c>
      <c r="H65" s="52">
        <f>SUM(H60:H64)</f>
        <v>36</v>
      </c>
      <c r="I65" s="52">
        <f t="shared" si="24"/>
        <v>3</v>
      </c>
      <c r="J65" s="52">
        <f t="shared" si="24"/>
        <v>66</v>
      </c>
      <c r="K65" s="52">
        <f t="shared" si="24"/>
        <v>69</v>
      </c>
      <c r="L65" s="52">
        <f t="shared" si="24"/>
        <v>27</v>
      </c>
      <c r="M65" s="52">
        <f t="shared" si="24"/>
        <v>55</v>
      </c>
      <c r="N65" s="52">
        <f t="shared" ref="N65:P65" si="25">SUM(N60:N64)</f>
        <v>0</v>
      </c>
      <c r="O65" s="52">
        <f t="shared" si="25"/>
        <v>43</v>
      </c>
      <c r="P65" s="52">
        <f t="shared" si="25"/>
        <v>1944</v>
      </c>
      <c r="Q65" s="52">
        <f>SUM(Q60:Q64)</f>
        <v>3311</v>
      </c>
      <c r="R65" s="53">
        <f>P65/Q65</f>
        <v>0.58713379643612207</v>
      </c>
    </row>
    <row r="66" spans="1:18" s="9" customFormat="1" ht="13.15" customHeight="1" x14ac:dyDescent="0.25">
      <c r="A66" s="14">
        <v>47</v>
      </c>
      <c r="B66" s="55">
        <v>148</v>
      </c>
      <c r="C66" s="153" t="s">
        <v>123</v>
      </c>
      <c r="D66" s="26">
        <v>0.25181999999999999</v>
      </c>
      <c r="E66" s="6">
        <v>217</v>
      </c>
      <c r="F66" s="6">
        <v>113</v>
      </c>
      <c r="G66" s="6">
        <v>18</v>
      </c>
      <c r="H66" s="6">
        <v>11</v>
      </c>
      <c r="I66" s="6">
        <v>1</v>
      </c>
      <c r="J66" s="6">
        <v>9</v>
      </c>
      <c r="K66" s="6">
        <v>16</v>
      </c>
      <c r="L66" s="6">
        <v>7</v>
      </c>
      <c r="M66" s="6">
        <v>16</v>
      </c>
      <c r="N66" s="6">
        <v>0</v>
      </c>
      <c r="O66" s="6">
        <v>5</v>
      </c>
      <c r="P66" s="6">
        <v>413</v>
      </c>
      <c r="Q66" s="6">
        <v>741</v>
      </c>
      <c r="R66" s="23">
        <v>0.55740000000000001</v>
      </c>
    </row>
    <row r="67" spans="1:18" s="9" customFormat="1" ht="13.15" customHeight="1" x14ac:dyDescent="0.25">
      <c r="A67" s="31">
        <v>48</v>
      </c>
      <c r="B67" s="79">
        <v>148</v>
      </c>
      <c r="C67" s="152" t="s">
        <v>13</v>
      </c>
      <c r="D67" s="34">
        <v>0.19633999999999999</v>
      </c>
      <c r="E67" s="35">
        <v>180</v>
      </c>
      <c r="F67" s="35">
        <v>105</v>
      </c>
      <c r="G67" s="35">
        <v>28</v>
      </c>
      <c r="H67" s="35">
        <v>16</v>
      </c>
      <c r="I67" s="35">
        <v>2</v>
      </c>
      <c r="J67" s="35">
        <v>10</v>
      </c>
      <c r="K67" s="35">
        <v>14</v>
      </c>
      <c r="L67" s="35">
        <v>7</v>
      </c>
      <c r="M67" s="35">
        <v>13</v>
      </c>
      <c r="N67" s="35">
        <v>0</v>
      </c>
      <c r="O67" s="35">
        <v>7</v>
      </c>
      <c r="P67" s="35">
        <v>382</v>
      </c>
      <c r="Q67" s="35">
        <v>741</v>
      </c>
      <c r="R67" s="36">
        <v>0.51549999999999996</v>
      </c>
    </row>
    <row r="68" spans="1:18" s="9" customFormat="1" ht="13.15" customHeight="1" x14ac:dyDescent="0.25">
      <c r="A68" s="14">
        <v>49</v>
      </c>
      <c r="B68" s="55">
        <v>148</v>
      </c>
      <c r="C68" s="153" t="s">
        <v>14</v>
      </c>
      <c r="D68" s="26">
        <v>0.19536999999999999</v>
      </c>
      <c r="E68" s="6">
        <v>183</v>
      </c>
      <c r="F68" s="6">
        <v>107</v>
      </c>
      <c r="G68" s="6">
        <v>16</v>
      </c>
      <c r="H68" s="6">
        <v>15</v>
      </c>
      <c r="I68" s="6">
        <v>2</v>
      </c>
      <c r="J68" s="6">
        <v>16</v>
      </c>
      <c r="K68" s="6">
        <v>14</v>
      </c>
      <c r="L68" s="6">
        <v>14</v>
      </c>
      <c r="M68" s="6">
        <v>14</v>
      </c>
      <c r="N68" s="6">
        <v>1</v>
      </c>
      <c r="O68" s="6">
        <v>7</v>
      </c>
      <c r="P68" s="6">
        <v>389</v>
      </c>
      <c r="Q68" s="6">
        <v>741</v>
      </c>
      <c r="R68" s="23">
        <v>0.52500000000000002</v>
      </c>
    </row>
    <row r="69" spans="1:18" s="9" customFormat="1" ht="13.15" customHeight="1" x14ac:dyDescent="0.25">
      <c r="A69" s="31">
        <v>50</v>
      </c>
      <c r="B69" s="79">
        <v>148</v>
      </c>
      <c r="C69" s="152" t="s">
        <v>15</v>
      </c>
      <c r="D69" s="34">
        <v>0.2026</v>
      </c>
      <c r="E69" s="35">
        <v>185</v>
      </c>
      <c r="F69" s="35">
        <v>107</v>
      </c>
      <c r="G69" s="35">
        <v>26</v>
      </c>
      <c r="H69" s="35">
        <v>13</v>
      </c>
      <c r="I69" s="35">
        <v>0</v>
      </c>
      <c r="J69" s="35">
        <v>16</v>
      </c>
      <c r="K69" s="35">
        <v>15</v>
      </c>
      <c r="L69" s="35">
        <v>6</v>
      </c>
      <c r="M69" s="35">
        <v>6</v>
      </c>
      <c r="N69" s="35">
        <v>0</v>
      </c>
      <c r="O69" s="35">
        <v>11</v>
      </c>
      <c r="P69" s="35">
        <v>385</v>
      </c>
      <c r="Q69" s="35">
        <v>741</v>
      </c>
      <c r="R69" s="36">
        <v>0.51960000000000006</v>
      </c>
    </row>
    <row r="70" spans="1:18" s="9" customFormat="1" ht="13.15" customHeight="1" x14ac:dyDescent="0.25">
      <c r="A70" s="14">
        <v>51</v>
      </c>
      <c r="B70" s="55">
        <v>148</v>
      </c>
      <c r="C70" s="153" t="s">
        <v>16</v>
      </c>
      <c r="D70" s="26">
        <v>0.30467</v>
      </c>
      <c r="E70" s="6">
        <v>223</v>
      </c>
      <c r="F70" s="6">
        <v>99</v>
      </c>
      <c r="G70" s="6">
        <v>21</v>
      </c>
      <c r="H70" s="6">
        <v>17</v>
      </c>
      <c r="I70" s="6">
        <v>1</v>
      </c>
      <c r="J70" s="6">
        <v>8</v>
      </c>
      <c r="K70" s="6">
        <v>18</v>
      </c>
      <c r="L70" s="6">
        <v>6</v>
      </c>
      <c r="M70" s="6">
        <v>7</v>
      </c>
      <c r="N70" s="6">
        <v>1</v>
      </c>
      <c r="O70" s="6">
        <v>6</v>
      </c>
      <c r="P70" s="6">
        <v>407</v>
      </c>
      <c r="Q70" s="6">
        <v>741</v>
      </c>
      <c r="R70" s="23">
        <v>0.54930000000000001</v>
      </c>
    </row>
    <row r="71" spans="1:18" s="9" customFormat="1" ht="13.15" customHeight="1" x14ac:dyDescent="0.25">
      <c r="A71" s="31">
        <v>52</v>
      </c>
      <c r="B71" s="79">
        <v>148</v>
      </c>
      <c r="C71" s="152" t="s">
        <v>17</v>
      </c>
      <c r="D71" s="34">
        <v>0.31930999999999998</v>
      </c>
      <c r="E71" s="35">
        <v>224</v>
      </c>
      <c r="F71" s="35">
        <v>95</v>
      </c>
      <c r="G71" s="35">
        <v>22</v>
      </c>
      <c r="H71" s="35">
        <v>11</v>
      </c>
      <c r="I71" s="35">
        <v>2</v>
      </c>
      <c r="J71" s="35">
        <v>8</v>
      </c>
      <c r="K71" s="35">
        <v>13</v>
      </c>
      <c r="L71" s="35">
        <v>9</v>
      </c>
      <c r="M71" s="35">
        <v>11</v>
      </c>
      <c r="N71" s="35">
        <v>1</v>
      </c>
      <c r="O71" s="35">
        <v>8</v>
      </c>
      <c r="P71" s="35">
        <v>404</v>
      </c>
      <c r="Q71" s="35">
        <v>741</v>
      </c>
      <c r="R71" s="36">
        <v>0.54520000000000002</v>
      </c>
    </row>
    <row r="72" spans="1:18" s="9" customFormat="1" ht="13.15" customHeight="1" x14ac:dyDescent="0.25">
      <c r="A72" s="14">
        <v>53</v>
      </c>
      <c r="B72" s="55">
        <v>148</v>
      </c>
      <c r="C72" s="153" t="s">
        <v>18</v>
      </c>
      <c r="D72" s="26">
        <v>0.33172000000000001</v>
      </c>
      <c r="E72" s="6">
        <v>233</v>
      </c>
      <c r="F72" s="6">
        <v>96</v>
      </c>
      <c r="G72" s="6">
        <v>21</v>
      </c>
      <c r="H72" s="6">
        <v>8</v>
      </c>
      <c r="I72" s="6">
        <v>3</v>
      </c>
      <c r="J72" s="6">
        <v>13</v>
      </c>
      <c r="K72" s="6">
        <v>15</v>
      </c>
      <c r="L72" s="6">
        <v>9</v>
      </c>
      <c r="M72" s="6">
        <v>10</v>
      </c>
      <c r="N72" s="6">
        <v>1</v>
      </c>
      <c r="O72" s="6">
        <v>4</v>
      </c>
      <c r="P72" s="6">
        <v>413</v>
      </c>
      <c r="Q72" s="6">
        <v>741</v>
      </c>
      <c r="R72" s="23">
        <v>0.55740000000000001</v>
      </c>
    </row>
    <row r="73" spans="1:18" s="9" customFormat="1" ht="13.15" customHeight="1" x14ac:dyDescent="0.25">
      <c r="A73" s="31">
        <v>54</v>
      </c>
      <c r="B73" s="79">
        <v>148</v>
      </c>
      <c r="C73" s="152" t="s">
        <v>19</v>
      </c>
      <c r="D73" s="34">
        <v>0.34837000000000001</v>
      </c>
      <c r="E73" s="35">
        <v>227</v>
      </c>
      <c r="F73" s="35">
        <v>88</v>
      </c>
      <c r="G73" s="35">
        <v>22</v>
      </c>
      <c r="H73" s="35">
        <v>11</v>
      </c>
      <c r="I73" s="35">
        <v>0</v>
      </c>
      <c r="J73" s="35">
        <v>8</v>
      </c>
      <c r="K73" s="35">
        <v>26</v>
      </c>
      <c r="L73" s="35">
        <v>4</v>
      </c>
      <c r="M73" s="35">
        <v>11</v>
      </c>
      <c r="N73" s="35">
        <v>0</v>
      </c>
      <c r="O73" s="35">
        <v>2</v>
      </c>
      <c r="P73" s="35">
        <v>399</v>
      </c>
      <c r="Q73" s="35">
        <v>741</v>
      </c>
      <c r="R73" s="36">
        <v>0.53849999999999998</v>
      </c>
    </row>
    <row r="74" spans="1:18" s="9" customFormat="1" ht="13.15" customHeight="1" x14ac:dyDescent="0.25">
      <c r="A74" s="14">
        <v>55</v>
      </c>
      <c r="B74" s="55">
        <v>148</v>
      </c>
      <c r="C74" s="153" t="s">
        <v>20</v>
      </c>
      <c r="D74" s="26">
        <v>0.29599999999999999</v>
      </c>
      <c r="E74" s="6">
        <v>205</v>
      </c>
      <c r="F74" s="6">
        <v>94</v>
      </c>
      <c r="G74" s="6">
        <v>10</v>
      </c>
      <c r="H74" s="6">
        <v>9</v>
      </c>
      <c r="I74" s="6">
        <v>0</v>
      </c>
      <c r="J74" s="6">
        <v>11</v>
      </c>
      <c r="K74" s="6">
        <v>21</v>
      </c>
      <c r="L74" s="6">
        <v>11</v>
      </c>
      <c r="M74" s="6">
        <v>4</v>
      </c>
      <c r="N74" s="6">
        <v>1</v>
      </c>
      <c r="O74" s="6">
        <v>9</v>
      </c>
      <c r="P74" s="6">
        <v>375</v>
      </c>
      <c r="Q74" s="6">
        <v>741</v>
      </c>
      <c r="R74" s="23">
        <v>0.50609999999999999</v>
      </c>
    </row>
    <row r="75" spans="1:18" s="9" customFormat="1" ht="13.15" customHeight="1" x14ac:dyDescent="0.25">
      <c r="A75" s="31">
        <v>56</v>
      </c>
      <c r="B75" s="79">
        <v>148</v>
      </c>
      <c r="C75" s="152" t="s">
        <v>21</v>
      </c>
      <c r="D75" s="34">
        <v>0.30923</v>
      </c>
      <c r="E75" s="35">
        <v>222</v>
      </c>
      <c r="F75" s="35">
        <v>98</v>
      </c>
      <c r="G75" s="35">
        <v>19</v>
      </c>
      <c r="H75" s="35">
        <v>20</v>
      </c>
      <c r="I75" s="35">
        <v>2</v>
      </c>
      <c r="J75" s="35">
        <v>11</v>
      </c>
      <c r="K75" s="35">
        <v>16</v>
      </c>
      <c r="L75" s="35">
        <v>6</v>
      </c>
      <c r="M75" s="35">
        <v>2</v>
      </c>
      <c r="N75" s="35">
        <v>0</v>
      </c>
      <c r="O75" s="35">
        <v>5</v>
      </c>
      <c r="P75" s="35">
        <v>401</v>
      </c>
      <c r="Q75" s="35">
        <v>741</v>
      </c>
      <c r="R75" s="36">
        <v>0.54120000000000001</v>
      </c>
    </row>
    <row r="76" spans="1:18" s="9" customFormat="1" ht="13.15" customHeight="1" x14ac:dyDescent="0.25">
      <c r="A76" s="14">
        <v>57</v>
      </c>
      <c r="B76" s="55">
        <v>148</v>
      </c>
      <c r="C76" s="153" t="s">
        <v>22</v>
      </c>
      <c r="D76" s="26">
        <v>0.28325</v>
      </c>
      <c r="E76" s="6">
        <v>226</v>
      </c>
      <c r="F76" s="6">
        <v>111</v>
      </c>
      <c r="G76" s="6">
        <v>11</v>
      </c>
      <c r="H76" s="6">
        <v>9</v>
      </c>
      <c r="I76" s="6">
        <v>1</v>
      </c>
      <c r="J76" s="6">
        <v>12</v>
      </c>
      <c r="K76" s="6">
        <v>15</v>
      </c>
      <c r="L76" s="6">
        <v>5</v>
      </c>
      <c r="M76" s="6">
        <v>9</v>
      </c>
      <c r="N76" s="6">
        <v>0</v>
      </c>
      <c r="O76" s="6">
        <v>7</v>
      </c>
      <c r="P76" s="6">
        <v>406</v>
      </c>
      <c r="Q76" s="6">
        <v>740</v>
      </c>
      <c r="R76" s="23">
        <v>0.54859999999999998</v>
      </c>
    </row>
    <row r="77" spans="1:18" s="9" customFormat="1" ht="13.15" customHeight="1" x14ac:dyDescent="0.25">
      <c r="A77" s="31">
        <v>58</v>
      </c>
      <c r="B77" s="79">
        <v>148</v>
      </c>
      <c r="C77" s="152" t="s">
        <v>23</v>
      </c>
      <c r="D77" s="34">
        <v>0.27481</v>
      </c>
      <c r="E77" s="35">
        <v>211</v>
      </c>
      <c r="F77" s="35">
        <v>103</v>
      </c>
      <c r="G77" s="35">
        <v>19</v>
      </c>
      <c r="H77" s="35">
        <v>10</v>
      </c>
      <c r="I77" s="35">
        <v>1</v>
      </c>
      <c r="J77" s="35">
        <v>9</v>
      </c>
      <c r="K77" s="35">
        <v>22</v>
      </c>
      <c r="L77" s="35">
        <v>6</v>
      </c>
      <c r="M77" s="35">
        <v>8</v>
      </c>
      <c r="N77" s="35">
        <v>0</v>
      </c>
      <c r="O77" s="35">
        <v>4</v>
      </c>
      <c r="P77" s="35">
        <v>393</v>
      </c>
      <c r="Q77" s="35">
        <v>740</v>
      </c>
      <c r="R77" s="36">
        <v>0.53110000000000002</v>
      </c>
    </row>
    <row r="78" spans="1:18" s="9" customFormat="1" ht="13.15" customHeight="1" x14ac:dyDescent="0.25">
      <c r="A78" s="14">
        <v>59</v>
      </c>
      <c r="B78" s="55">
        <v>148</v>
      </c>
      <c r="C78" s="153" t="s">
        <v>34</v>
      </c>
      <c r="D78" s="26">
        <v>0.28605999999999998</v>
      </c>
      <c r="E78" s="6">
        <v>222</v>
      </c>
      <c r="F78" s="6">
        <v>105</v>
      </c>
      <c r="G78" s="6">
        <v>25</v>
      </c>
      <c r="H78" s="6">
        <v>13</v>
      </c>
      <c r="I78" s="6">
        <v>1</v>
      </c>
      <c r="J78" s="6">
        <v>11</v>
      </c>
      <c r="K78" s="6">
        <v>9</v>
      </c>
      <c r="L78" s="6">
        <v>6</v>
      </c>
      <c r="M78" s="6">
        <v>7</v>
      </c>
      <c r="N78" s="6">
        <v>1</v>
      </c>
      <c r="O78" s="6">
        <v>9</v>
      </c>
      <c r="P78" s="6">
        <v>409</v>
      </c>
      <c r="Q78" s="6">
        <v>740</v>
      </c>
      <c r="R78" s="23">
        <v>0.55270000000000008</v>
      </c>
    </row>
    <row r="79" spans="1:18" s="9" customFormat="1" ht="13.15" customHeight="1" x14ac:dyDescent="0.25">
      <c r="A79" s="48" t="s">
        <v>75</v>
      </c>
      <c r="B79" s="81">
        <f>B78</f>
        <v>148</v>
      </c>
      <c r="C79" s="154" t="s">
        <v>57</v>
      </c>
      <c r="D79" s="51">
        <f>(LARGE(E79:O79,1)-LARGE(E79:O79,2))/P79</f>
        <v>0.27762751159196292</v>
      </c>
      <c r="E79" s="179">
        <f t="shared" ref="E79:M79" si="26">SUM(E66:E78)</f>
        <v>2758</v>
      </c>
      <c r="F79" s="180">
        <f t="shared" si="26"/>
        <v>1321</v>
      </c>
      <c r="G79" s="52">
        <f>SUM(G66:G78)</f>
        <v>258</v>
      </c>
      <c r="H79" s="52">
        <f>SUM(H66:H78)</f>
        <v>163</v>
      </c>
      <c r="I79" s="52">
        <f t="shared" si="26"/>
        <v>16</v>
      </c>
      <c r="J79" s="52">
        <f t="shared" si="26"/>
        <v>142</v>
      </c>
      <c r="K79" s="52">
        <f t="shared" si="26"/>
        <v>214</v>
      </c>
      <c r="L79" s="52">
        <f t="shared" si="26"/>
        <v>96</v>
      </c>
      <c r="M79" s="52">
        <f t="shared" si="26"/>
        <v>118</v>
      </c>
      <c r="N79" s="52">
        <f t="shared" ref="N79:P79" si="27">SUM(N66:N78)</f>
        <v>6</v>
      </c>
      <c r="O79" s="52">
        <f t="shared" si="27"/>
        <v>84</v>
      </c>
      <c r="P79" s="52">
        <f t="shared" si="27"/>
        <v>5176</v>
      </c>
      <c r="Q79" s="52">
        <f>SUM(Q66:Q78)</f>
        <v>9630</v>
      </c>
      <c r="R79" s="53">
        <f>P79/Q79</f>
        <v>0.53748701973001034</v>
      </c>
    </row>
    <row r="80" spans="1:18" s="9" customFormat="1" ht="13.15" customHeight="1" x14ac:dyDescent="0.25">
      <c r="A80" s="31">
        <v>60</v>
      </c>
      <c r="B80" s="79">
        <v>149</v>
      </c>
      <c r="C80" s="152" t="s">
        <v>123</v>
      </c>
      <c r="D80" s="34">
        <v>0.33699000000000001</v>
      </c>
      <c r="E80" s="35">
        <v>205</v>
      </c>
      <c r="F80" s="35">
        <v>82</v>
      </c>
      <c r="G80" s="35">
        <v>16</v>
      </c>
      <c r="H80" s="35">
        <v>11</v>
      </c>
      <c r="I80" s="35">
        <v>2</v>
      </c>
      <c r="J80" s="35">
        <v>8</v>
      </c>
      <c r="K80" s="35">
        <v>14</v>
      </c>
      <c r="L80" s="35">
        <v>5</v>
      </c>
      <c r="M80" s="35">
        <v>13</v>
      </c>
      <c r="N80" s="35">
        <v>0</v>
      </c>
      <c r="O80" s="35">
        <v>9</v>
      </c>
      <c r="P80" s="35">
        <v>365</v>
      </c>
      <c r="Q80" s="35">
        <v>530</v>
      </c>
      <c r="R80" s="36">
        <v>0.68870000000000009</v>
      </c>
    </row>
    <row r="81" spans="1:18" s="9" customFormat="1" ht="13.15" customHeight="1" x14ac:dyDescent="0.25">
      <c r="A81" s="14">
        <v>61</v>
      </c>
      <c r="B81" s="55">
        <v>149</v>
      </c>
      <c r="C81" s="153" t="s">
        <v>13</v>
      </c>
      <c r="D81" s="26">
        <v>0.25706000000000001</v>
      </c>
      <c r="E81" s="6">
        <v>178</v>
      </c>
      <c r="F81" s="6">
        <v>87</v>
      </c>
      <c r="G81" s="6">
        <v>22</v>
      </c>
      <c r="H81" s="6">
        <v>6</v>
      </c>
      <c r="I81" s="6">
        <v>0</v>
      </c>
      <c r="J81" s="6">
        <v>23</v>
      </c>
      <c r="K81" s="6">
        <v>15</v>
      </c>
      <c r="L81" s="6">
        <v>3</v>
      </c>
      <c r="M81" s="6">
        <v>12</v>
      </c>
      <c r="N81" s="6">
        <v>1</v>
      </c>
      <c r="O81" s="6">
        <v>7</v>
      </c>
      <c r="P81" s="6">
        <v>354</v>
      </c>
      <c r="Q81" s="6">
        <v>529</v>
      </c>
      <c r="R81" s="23">
        <v>0.66920000000000002</v>
      </c>
    </row>
    <row r="82" spans="1:18" s="9" customFormat="1" ht="13.15" customHeight="1" x14ac:dyDescent="0.25">
      <c r="A82" s="48" t="s">
        <v>75</v>
      </c>
      <c r="B82" s="81">
        <f>B81</f>
        <v>149</v>
      </c>
      <c r="C82" s="154" t="s">
        <v>50</v>
      </c>
      <c r="D82" s="51">
        <f>(LARGE(E82:O82,1)-LARGE(E82:O82,2))/P82</f>
        <v>0.29763560500695413</v>
      </c>
      <c r="E82" s="179">
        <f t="shared" ref="E82:M82" si="28">SUM(E80:E81)</f>
        <v>383</v>
      </c>
      <c r="F82" s="180">
        <f t="shared" si="28"/>
        <v>169</v>
      </c>
      <c r="G82" s="52">
        <f>SUM(G80:G81)</f>
        <v>38</v>
      </c>
      <c r="H82" s="52">
        <f>SUM(H80:H81)</f>
        <v>17</v>
      </c>
      <c r="I82" s="52">
        <f t="shared" si="28"/>
        <v>2</v>
      </c>
      <c r="J82" s="52">
        <f t="shared" si="28"/>
        <v>31</v>
      </c>
      <c r="K82" s="52">
        <f t="shared" si="28"/>
        <v>29</v>
      </c>
      <c r="L82" s="52">
        <f t="shared" si="28"/>
        <v>8</v>
      </c>
      <c r="M82" s="52">
        <f t="shared" si="28"/>
        <v>25</v>
      </c>
      <c r="N82" s="52">
        <f t="shared" ref="N82:P82" si="29">SUM(N80:N81)</f>
        <v>1</v>
      </c>
      <c r="O82" s="52">
        <f t="shared" si="29"/>
        <v>16</v>
      </c>
      <c r="P82" s="52">
        <f t="shared" si="29"/>
        <v>719</v>
      </c>
      <c r="Q82" s="52">
        <f>SUM(Q80:Q81)</f>
        <v>1059</v>
      </c>
      <c r="R82" s="53">
        <f>P82/Q82</f>
        <v>0.67894239848914073</v>
      </c>
    </row>
    <row r="83" spans="1:18" s="9" customFormat="1" ht="13.15" customHeight="1" x14ac:dyDescent="0.25">
      <c r="A83" s="31">
        <v>62</v>
      </c>
      <c r="B83" s="79">
        <v>150</v>
      </c>
      <c r="C83" s="152" t="s">
        <v>123</v>
      </c>
      <c r="D83" s="34">
        <v>0.25198999999999999</v>
      </c>
      <c r="E83" s="35">
        <v>188</v>
      </c>
      <c r="F83" s="35">
        <v>93</v>
      </c>
      <c r="G83" s="35">
        <v>58</v>
      </c>
      <c r="H83" s="35">
        <v>9</v>
      </c>
      <c r="I83" s="35">
        <v>1</v>
      </c>
      <c r="J83" s="35">
        <v>8</v>
      </c>
      <c r="K83" s="35">
        <v>2</v>
      </c>
      <c r="L83" s="35">
        <v>0</v>
      </c>
      <c r="M83" s="35">
        <v>5</v>
      </c>
      <c r="N83" s="35">
        <v>0</v>
      </c>
      <c r="O83" s="35">
        <v>13</v>
      </c>
      <c r="P83" s="35">
        <v>377</v>
      </c>
      <c r="Q83" s="35">
        <v>676</v>
      </c>
      <c r="R83" s="36">
        <v>0.55770000000000008</v>
      </c>
    </row>
    <row r="84" spans="1:18" s="9" customFormat="1" ht="13.15" customHeight="1" x14ac:dyDescent="0.25">
      <c r="A84" s="14">
        <v>63</v>
      </c>
      <c r="B84" s="55">
        <v>150</v>
      </c>
      <c r="C84" s="153" t="s">
        <v>13</v>
      </c>
      <c r="D84" s="26">
        <v>0.12339</v>
      </c>
      <c r="E84" s="6">
        <v>156</v>
      </c>
      <c r="F84" s="6">
        <v>108</v>
      </c>
      <c r="G84" s="6">
        <v>66</v>
      </c>
      <c r="H84" s="6">
        <v>13</v>
      </c>
      <c r="I84" s="6">
        <v>4</v>
      </c>
      <c r="J84" s="6">
        <v>10</v>
      </c>
      <c r="K84" s="6">
        <v>11</v>
      </c>
      <c r="L84" s="6">
        <v>2</v>
      </c>
      <c r="M84" s="6">
        <v>5</v>
      </c>
      <c r="N84" s="6">
        <v>0</v>
      </c>
      <c r="O84" s="6">
        <v>14</v>
      </c>
      <c r="P84" s="6">
        <v>389</v>
      </c>
      <c r="Q84" s="6">
        <v>676</v>
      </c>
      <c r="R84" s="23">
        <v>0.57540000000000002</v>
      </c>
    </row>
    <row r="85" spans="1:18" s="9" customFormat="1" ht="13.15" customHeight="1" x14ac:dyDescent="0.25">
      <c r="A85" s="48" t="s">
        <v>75</v>
      </c>
      <c r="B85" s="81">
        <f>B84</f>
        <v>150</v>
      </c>
      <c r="C85" s="154" t="s">
        <v>50</v>
      </c>
      <c r="D85" s="51">
        <f>(LARGE(E85:O85,1)-LARGE(E85:O85,2))/P85</f>
        <v>0.1866840731070496</v>
      </c>
      <c r="E85" s="179">
        <f t="shared" ref="E85:M85" si="30">SUM(E83:E84)</f>
        <v>344</v>
      </c>
      <c r="F85" s="180">
        <f t="shared" si="30"/>
        <v>201</v>
      </c>
      <c r="G85" s="52">
        <f>SUM(G83:G84)</f>
        <v>124</v>
      </c>
      <c r="H85" s="52">
        <f>SUM(H83:H84)</f>
        <v>22</v>
      </c>
      <c r="I85" s="52">
        <f t="shared" si="30"/>
        <v>5</v>
      </c>
      <c r="J85" s="52">
        <f t="shared" si="30"/>
        <v>18</v>
      </c>
      <c r="K85" s="52">
        <f t="shared" si="30"/>
        <v>13</v>
      </c>
      <c r="L85" s="52">
        <f t="shared" si="30"/>
        <v>2</v>
      </c>
      <c r="M85" s="52">
        <f t="shared" si="30"/>
        <v>10</v>
      </c>
      <c r="N85" s="52">
        <f t="shared" ref="N85:P85" si="31">SUM(N83:N84)</f>
        <v>0</v>
      </c>
      <c r="O85" s="52">
        <f t="shared" si="31"/>
        <v>27</v>
      </c>
      <c r="P85" s="52">
        <f t="shared" si="31"/>
        <v>766</v>
      </c>
      <c r="Q85" s="52">
        <f>SUM(Q83:Q84)</f>
        <v>1352</v>
      </c>
      <c r="R85" s="53">
        <f>P85/Q85</f>
        <v>0.56656804733727806</v>
      </c>
    </row>
    <row r="86" spans="1:18" s="9" customFormat="1" ht="13.15" customHeight="1" x14ac:dyDescent="0.25">
      <c r="A86" s="31">
        <v>64</v>
      </c>
      <c r="B86" s="79">
        <v>151</v>
      </c>
      <c r="C86" s="152" t="s">
        <v>123</v>
      </c>
      <c r="D86" s="34">
        <v>0.20344000000000001</v>
      </c>
      <c r="E86" s="35">
        <v>179</v>
      </c>
      <c r="F86" s="35">
        <v>108</v>
      </c>
      <c r="G86" s="35">
        <v>14</v>
      </c>
      <c r="H86" s="35">
        <v>4</v>
      </c>
      <c r="I86" s="35">
        <v>4</v>
      </c>
      <c r="J86" s="35">
        <v>9</v>
      </c>
      <c r="K86" s="35">
        <v>14</v>
      </c>
      <c r="L86" s="35">
        <v>7</v>
      </c>
      <c r="M86" s="35">
        <v>7</v>
      </c>
      <c r="N86" s="35">
        <v>0</v>
      </c>
      <c r="O86" s="35">
        <v>3</v>
      </c>
      <c r="P86" s="35">
        <v>349</v>
      </c>
      <c r="Q86" s="35">
        <v>591</v>
      </c>
      <c r="R86" s="36">
        <v>0.59050000000000002</v>
      </c>
    </row>
    <row r="87" spans="1:18" s="9" customFormat="1" ht="13.15" customHeight="1" x14ac:dyDescent="0.25">
      <c r="A87" s="14">
        <v>65</v>
      </c>
      <c r="B87" s="55">
        <v>151</v>
      </c>
      <c r="C87" s="153" t="s">
        <v>13</v>
      </c>
      <c r="D87" s="26">
        <v>0.30081000000000002</v>
      </c>
      <c r="E87" s="6">
        <v>212</v>
      </c>
      <c r="F87" s="6">
        <v>101</v>
      </c>
      <c r="G87" s="6">
        <v>10</v>
      </c>
      <c r="H87" s="6">
        <v>2</v>
      </c>
      <c r="I87" s="6">
        <v>1</v>
      </c>
      <c r="J87" s="6">
        <v>6</v>
      </c>
      <c r="K87" s="6">
        <v>13</v>
      </c>
      <c r="L87" s="6">
        <v>7</v>
      </c>
      <c r="M87" s="6">
        <v>7</v>
      </c>
      <c r="N87" s="6">
        <v>0</v>
      </c>
      <c r="O87" s="6">
        <v>10</v>
      </c>
      <c r="P87" s="6">
        <v>369</v>
      </c>
      <c r="Q87" s="6">
        <v>591</v>
      </c>
      <c r="R87" s="23">
        <v>0.62439999999999996</v>
      </c>
    </row>
    <row r="88" spans="1:18" s="9" customFormat="1" ht="13.15" customHeight="1" x14ac:dyDescent="0.25">
      <c r="A88" s="48" t="s">
        <v>75</v>
      </c>
      <c r="B88" s="81">
        <f>B87</f>
        <v>151</v>
      </c>
      <c r="C88" s="154" t="s">
        <v>50</v>
      </c>
      <c r="D88" s="51">
        <f>(LARGE(E88:O88,1)-LARGE(E88:O88,2))/P88</f>
        <v>0.25348189415041783</v>
      </c>
      <c r="E88" s="179">
        <f t="shared" ref="E88:M88" si="32">SUM(E86:E87)</f>
        <v>391</v>
      </c>
      <c r="F88" s="180">
        <f t="shared" si="32"/>
        <v>209</v>
      </c>
      <c r="G88" s="52">
        <f>SUM(G86:G87)</f>
        <v>24</v>
      </c>
      <c r="H88" s="52">
        <f>SUM(H86:H87)</f>
        <v>6</v>
      </c>
      <c r="I88" s="52">
        <f t="shared" si="32"/>
        <v>5</v>
      </c>
      <c r="J88" s="52">
        <f t="shared" si="32"/>
        <v>15</v>
      </c>
      <c r="K88" s="52">
        <f t="shared" si="32"/>
        <v>27</v>
      </c>
      <c r="L88" s="52">
        <f t="shared" si="32"/>
        <v>14</v>
      </c>
      <c r="M88" s="52">
        <f t="shared" si="32"/>
        <v>14</v>
      </c>
      <c r="N88" s="52">
        <f t="shared" ref="N88:P88" si="33">SUM(N86:N87)</f>
        <v>0</v>
      </c>
      <c r="O88" s="52">
        <f t="shared" si="33"/>
        <v>13</v>
      </c>
      <c r="P88" s="52">
        <f t="shared" si="33"/>
        <v>718</v>
      </c>
      <c r="Q88" s="52">
        <f>SUM(Q86:Q87)</f>
        <v>1182</v>
      </c>
      <c r="R88" s="53">
        <f>P88/Q88</f>
        <v>0.60744500846023686</v>
      </c>
    </row>
    <row r="89" spans="1:18" s="9" customFormat="1" ht="13.15" customHeight="1" x14ac:dyDescent="0.25">
      <c r="A89" s="31">
        <v>66</v>
      </c>
      <c r="B89" s="79">
        <v>174</v>
      </c>
      <c r="C89" s="152" t="s">
        <v>123</v>
      </c>
      <c r="D89" s="34">
        <v>0.35681000000000002</v>
      </c>
      <c r="E89" s="35">
        <v>128</v>
      </c>
      <c r="F89" s="35">
        <v>52</v>
      </c>
      <c r="G89" s="35">
        <v>6</v>
      </c>
      <c r="H89" s="35">
        <v>3</v>
      </c>
      <c r="I89" s="35">
        <v>0</v>
      </c>
      <c r="J89" s="35">
        <v>11</v>
      </c>
      <c r="K89" s="35">
        <v>2</v>
      </c>
      <c r="L89" s="35">
        <v>2</v>
      </c>
      <c r="M89" s="35">
        <v>4</v>
      </c>
      <c r="N89" s="35">
        <v>0</v>
      </c>
      <c r="O89" s="35">
        <v>5</v>
      </c>
      <c r="P89" s="35">
        <v>213</v>
      </c>
      <c r="Q89" s="35">
        <v>399</v>
      </c>
      <c r="R89" s="36">
        <v>0.53380000000000005</v>
      </c>
    </row>
    <row r="90" spans="1:18" s="9" customFormat="1" ht="13.15" customHeight="1" x14ac:dyDescent="0.25">
      <c r="A90" s="14">
        <v>67</v>
      </c>
      <c r="B90" s="55">
        <v>174</v>
      </c>
      <c r="C90" s="153" t="s">
        <v>13</v>
      </c>
      <c r="D90" s="26">
        <v>0.27178999999999998</v>
      </c>
      <c r="E90" s="6">
        <v>112</v>
      </c>
      <c r="F90" s="6">
        <v>59</v>
      </c>
      <c r="G90" s="6">
        <v>10</v>
      </c>
      <c r="H90" s="6">
        <v>4</v>
      </c>
      <c r="I90" s="6">
        <v>1</v>
      </c>
      <c r="J90" s="6">
        <v>2</v>
      </c>
      <c r="K90" s="6">
        <v>3</v>
      </c>
      <c r="L90" s="6">
        <v>2</v>
      </c>
      <c r="M90" s="6">
        <v>1</v>
      </c>
      <c r="N90" s="6">
        <v>0</v>
      </c>
      <c r="O90" s="6">
        <v>1</v>
      </c>
      <c r="P90" s="6">
        <v>195</v>
      </c>
      <c r="Q90" s="6">
        <v>398</v>
      </c>
      <c r="R90" s="23">
        <v>0.4899</v>
      </c>
    </row>
    <row r="91" spans="1:18" s="9" customFormat="1" ht="13.15" customHeight="1" x14ac:dyDescent="0.25">
      <c r="A91" s="48" t="s">
        <v>75</v>
      </c>
      <c r="B91" s="81">
        <f>B90</f>
        <v>174</v>
      </c>
      <c r="C91" s="154" t="s">
        <v>50</v>
      </c>
      <c r="D91" s="51">
        <f>(LARGE(E91:O91,1)-LARGE(E91:O91,2))/P91</f>
        <v>0.31617647058823528</v>
      </c>
      <c r="E91" s="179">
        <f t="shared" ref="E91:M91" si="34">SUM(E89:E90)</f>
        <v>240</v>
      </c>
      <c r="F91" s="180">
        <f t="shared" si="34"/>
        <v>111</v>
      </c>
      <c r="G91" s="52">
        <f>SUM(G89:G90)</f>
        <v>16</v>
      </c>
      <c r="H91" s="52">
        <f>SUM(H89:H90)</f>
        <v>7</v>
      </c>
      <c r="I91" s="52">
        <f t="shared" si="34"/>
        <v>1</v>
      </c>
      <c r="J91" s="52">
        <f t="shared" si="34"/>
        <v>13</v>
      </c>
      <c r="K91" s="52">
        <f t="shared" si="34"/>
        <v>5</v>
      </c>
      <c r="L91" s="52">
        <f t="shared" si="34"/>
        <v>4</v>
      </c>
      <c r="M91" s="52">
        <f t="shared" si="34"/>
        <v>5</v>
      </c>
      <c r="N91" s="52">
        <f t="shared" ref="N91:P91" si="35">SUM(N89:N90)</f>
        <v>0</v>
      </c>
      <c r="O91" s="52">
        <f t="shared" si="35"/>
        <v>6</v>
      </c>
      <c r="P91" s="52">
        <f t="shared" si="35"/>
        <v>408</v>
      </c>
      <c r="Q91" s="52">
        <f>SUM(Q89:Q90)</f>
        <v>797</v>
      </c>
      <c r="R91" s="53">
        <f>P91/Q91</f>
        <v>0.51191969887076538</v>
      </c>
    </row>
    <row r="92" spans="1:18" s="9" customFormat="1" ht="13.15" customHeight="1" x14ac:dyDescent="0.25">
      <c r="A92" s="31">
        <v>68</v>
      </c>
      <c r="B92" s="79">
        <v>175</v>
      </c>
      <c r="C92" s="152" t="s">
        <v>123</v>
      </c>
      <c r="D92" s="34">
        <v>0.26641999999999999</v>
      </c>
      <c r="E92" s="35">
        <v>149</v>
      </c>
      <c r="F92" s="35">
        <v>76</v>
      </c>
      <c r="G92" s="35">
        <v>15</v>
      </c>
      <c r="H92" s="35">
        <v>3</v>
      </c>
      <c r="I92" s="35">
        <v>2</v>
      </c>
      <c r="J92" s="35">
        <v>5</v>
      </c>
      <c r="K92" s="35">
        <v>13</v>
      </c>
      <c r="L92" s="35">
        <v>4</v>
      </c>
      <c r="M92" s="35">
        <v>5</v>
      </c>
      <c r="N92" s="35">
        <v>0</v>
      </c>
      <c r="O92" s="35">
        <v>2</v>
      </c>
      <c r="P92" s="35">
        <v>274</v>
      </c>
      <c r="Q92" s="35">
        <v>448</v>
      </c>
      <c r="R92" s="36">
        <v>0.61159999999999992</v>
      </c>
    </row>
    <row r="93" spans="1:18" s="9" customFormat="1" ht="13.15" customHeight="1" x14ac:dyDescent="0.25">
      <c r="A93" s="14">
        <v>69</v>
      </c>
      <c r="B93" s="55">
        <v>175</v>
      </c>
      <c r="C93" s="153" t="s">
        <v>13</v>
      </c>
      <c r="D93" s="26">
        <v>0.15769</v>
      </c>
      <c r="E93" s="6">
        <v>119</v>
      </c>
      <c r="F93" s="6">
        <v>78</v>
      </c>
      <c r="G93" s="6">
        <v>5</v>
      </c>
      <c r="H93" s="6">
        <v>8</v>
      </c>
      <c r="I93" s="6">
        <v>2</v>
      </c>
      <c r="J93" s="6">
        <v>10</v>
      </c>
      <c r="K93" s="6">
        <v>15</v>
      </c>
      <c r="L93" s="6">
        <v>2</v>
      </c>
      <c r="M93" s="6">
        <v>12</v>
      </c>
      <c r="N93" s="6">
        <v>0</v>
      </c>
      <c r="O93" s="6">
        <v>9</v>
      </c>
      <c r="P93" s="6">
        <v>260</v>
      </c>
      <c r="Q93" s="6">
        <v>447</v>
      </c>
      <c r="R93" s="23">
        <v>0.58169999999999999</v>
      </c>
    </row>
    <row r="94" spans="1:18" s="9" customFormat="1" ht="13.15" customHeight="1" x14ac:dyDescent="0.25">
      <c r="A94" s="48" t="s">
        <v>75</v>
      </c>
      <c r="B94" s="81">
        <f>B93</f>
        <v>175</v>
      </c>
      <c r="C94" s="154" t="s">
        <v>50</v>
      </c>
      <c r="D94" s="51">
        <f>(LARGE(E94:O94,1)-LARGE(E94:O94,2))/P94</f>
        <v>0.21348314606741572</v>
      </c>
      <c r="E94" s="179">
        <f t="shared" ref="E94:M94" si="36">SUM(E92:E93)</f>
        <v>268</v>
      </c>
      <c r="F94" s="180">
        <f t="shared" si="36"/>
        <v>154</v>
      </c>
      <c r="G94" s="52">
        <f>SUM(G92:G93)</f>
        <v>20</v>
      </c>
      <c r="H94" s="52">
        <f>SUM(H92:H93)</f>
        <v>11</v>
      </c>
      <c r="I94" s="52">
        <f t="shared" si="36"/>
        <v>4</v>
      </c>
      <c r="J94" s="52">
        <f t="shared" si="36"/>
        <v>15</v>
      </c>
      <c r="K94" s="52">
        <f t="shared" si="36"/>
        <v>28</v>
      </c>
      <c r="L94" s="52">
        <f t="shared" si="36"/>
        <v>6</v>
      </c>
      <c r="M94" s="52">
        <f t="shared" si="36"/>
        <v>17</v>
      </c>
      <c r="N94" s="52">
        <f t="shared" ref="N94:P94" si="37">SUM(N92:N93)</f>
        <v>0</v>
      </c>
      <c r="O94" s="52">
        <f t="shared" si="37"/>
        <v>11</v>
      </c>
      <c r="P94" s="52">
        <f t="shared" si="37"/>
        <v>534</v>
      </c>
      <c r="Q94" s="52">
        <f>SUM(Q92:Q93)</f>
        <v>895</v>
      </c>
      <c r="R94" s="53">
        <f>P94/Q94</f>
        <v>0.59664804469273747</v>
      </c>
    </row>
    <row r="95" spans="1:18" s="9" customFormat="1" ht="13.15" customHeight="1" x14ac:dyDescent="0.25">
      <c r="A95" s="31">
        <v>70</v>
      </c>
      <c r="B95" s="79">
        <v>176</v>
      </c>
      <c r="C95" s="152" t="s">
        <v>123</v>
      </c>
      <c r="D95" s="34">
        <v>9.2749999999999999E-2</v>
      </c>
      <c r="E95" s="35">
        <v>156</v>
      </c>
      <c r="F95" s="35">
        <v>124</v>
      </c>
      <c r="G95" s="35">
        <v>15</v>
      </c>
      <c r="H95" s="35">
        <v>5</v>
      </c>
      <c r="I95" s="35">
        <v>5</v>
      </c>
      <c r="J95" s="35">
        <v>7</v>
      </c>
      <c r="K95" s="35">
        <v>10</v>
      </c>
      <c r="L95" s="35">
        <v>5</v>
      </c>
      <c r="M95" s="35">
        <v>8</v>
      </c>
      <c r="N95" s="35">
        <v>0</v>
      </c>
      <c r="O95" s="35">
        <v>10</v>
      </c>
      <c r="P95" s="35">
        <v>345</v>
      </c>
      <c r="Q95" s="35">
        <v>735</v>
      </c>
      <c r="R95" s="36">
        <v>0.46939999999999998</v>
      </c>
    </row>
    <row r="96" spans="1:18" s="9" customFormat="1" ht="13.15" customHeight="1" x14ac:dyDescent="0.25">
      <c r="A96" s="14">
        <v>71</v>
      </c>
      <c r="B96" s="55">
        <v>176</v>
      </c>
      <c r="C96" s="153" t="s">
        <v>13</v>
      </c>
      <c r="D96" s="26">
        <v>0.12812999999999999</v>
      </c>
      <c r="E96" s="6">
        <v>166</v>
      </c>
      <c r="F96" s="6">
        <v>120</v>
      </c>
      <c r="G96" s="6">
        <v>22</v>
      </c>
      <c r="H96" s="6">
        <v>7</v>
      </c>
      <c r="I96" s="6">
        <v>8</v>
      </c>
      <c r="J96" s="6">
        <v>7</v>
      </c>
      <c r="K96" s="6">
        <v>14</v>
      </c>
      <c r="L96" s="6">
        <v>3</v>
      </c>
      <c r="M96" s="6">
        <v>4</v>
      </c>
      <c r="N96" s="6">
        <v>0</v>
      </c>
      <c r="O96" s="6">
        <v>8</v>
      </c>
      <c r="P96" s="6">
        <v>359</v>
      </c>
      <c r="Q96" s="6">
        <v>734</v>
      </c>
      <c r="R96" s="23">
        <v>0.48909999999999998</v>
      </c>
    </row>
    <row r="97" spans="1:18" s="9" customFormat="1" ht="13.15" customHeight="1" x14ac:dyDescent="0.25">
      <c r="A97" s="48" t="s">
        <v>75</v>
      </c>
      <c r="B97" s="81">
        <f>B96</f>
        <v>176</v>
      </c>
      <c r="C97" s="154" t="s">
        <v>50</v>
      </c>
      <c r="D97" s="51">
        <f>(LARGE(E97:O97,1)-LARGE(E97:O97,2))/P97</f>
        <v>0.11079545454545454</v>
      </c>
      <c r="E97" s="179">
        <f t="shared" ref="E97:M97" si="38">SUM(E95:E96)</f>
        <v>322</v>
      </c>
      <c r="F97" s="180">
        <f t="shared" si="38"/>
        <v>244</v>
      </c>
      <c r="G97" s="52">
        <f>SUM(G95:G96)</f>
        <v>37</v>
      </c>
      <c r="H97" s="52">
        <f>SUM(H95:H96)</f>
        <v>12</v>
      </c>
      <c r="I97" s="52">
        <f t="shared" si="38"/>
        <v>13</v>
      </c>
      <c r="J97" s="52">
        <f t="shared" si="38"/>
        <v>14</v>
      </c>
      <c r="K97" s="52">
        <f t="shared" si="38"/>
        <v>24</v>
      </c>
      <c r="L97" s="52">
        <f t="shared" si="38"/>
        <v>8</v>
      </c>
      <c r="M97" s="52">
        <f t="shared" si="38"/>
        <v>12</v>
      </c>
      <c r="N97" s="52">
        <f t="shared" ref="N97:P97" si="39">SUM(N95:N96)</f>
        <v>0</v>
      </c>
      <c r="O97" s="52">
        <f t="shared" si="39"/>
        <v>18</v>
      </c>
      <c r="P97" s="52">
        <f t="shared" si="39"/>
        <v>704</v>
      </c>
      <c r="Q97" s="52">
        <f>SUM(Q95:Q96)</f>
        <v>1469</v>
      </c>
      <c r="R97" s="53">
        <f>P97/Q97</f>
        <v>0.47923757658270932</v>
      </c>
    </row>
    <row r="98" spans="1:18" s="9" customFormat="1" ht="13.15" customHeight="1" x14ac:dyDescent="0.25">
      <c r="A98" s="31">
        <v>72</v>
      </c>
      <c r="B98" s="79">
        <v>177</v>
      </c>
      <c r="C98" s="152" t="s">
        <v>123</v>
      </c>
      <c r="D98" s="34">
        <v>0.125</v>
      </c>
      <c r="E98" s="35">
        <v>112</v>
      </c>
      <c r="F98" s="35">
        <v>79</v>
      </c>
      <c r="G98" s="35">
        <v>39</v>
      </c>
      <c r="H98" s="35">
        <v>4</v>
      </c>
      <c r="I98" s="35">
        <v>2</v>
      </c>
      <c r="J98" s="35">
        <v>0</v>
      </c>
      <c r="K98" s="35">
        <v>8</v>
      </c>
      <c r="L98" s="35">
        <v>5</v>
      </c>
      <c r="M98" s="35">
        <v>4</v>
      </c>
      <c r="N98" s="35">
        <v>0</v>
      </c>
      <c r="O98" s="35">
        <v>11</v>
      </c>
      <c r="P98" s="35">
        <v>264</v>
      </c>
      <c r="Q98" s="35">
        <v>594</v>
      </c>
      <c r="R98" s="36">
        <v>0.44439999999999996</v>
      </c>
    </row>
    <row r="99" spans="1:18" s="9" customFormat="1" ht="13.15" customHeight="1" x14ac:dyDescent="0.25">
      <c r="A99" s="14">
        <v>73</v>
      </c>
      <c r="B99" s="55">
        <v>177</v>
      </c>
      <c r="C99" s="153" t="s">
        <v>13</v>
      </c>
      <c r="D99" s="26">
        <v>0.16028000000000001</v>
      </c>
      <c r="E99" s="6">
        <v>130</v>
      </c>
      <c r="F99" s="6">
        <v>84</v>
      </c>
      <c r="G99" s="6">
        <v>31</v>
      </c>
      <c r="H99" s="6">
        <v>10</v>
      </c>
      <c r="I99" s="6">
        <v>4</v>
      </c>
      <c r="J99" s="6">
        <v>4</v>
      </c>
      <c r="K99" s="6">
        <v>4</v>
      </c>
      <c r="L99" s="6">
        <v>4</v>
      </c>
      <c r="M99" s="6">
        <v>8</v>
      </c>
      <c r="N99" s="6">
        <v>1</v>
      </c>
      <c r="O99" s="6">
        <v>7</v>
      </c>
      <c r="P99" s="6">
        <v>287</v>
      </c>
      <c r="Q99" s="6">
        <v>593</v>
      </c>
      <c r="R99" s="23">
        <v>0.48399999999999999</v>
      </c>
    </row>
    <row r="100" spans="1:18" s="9" customFormat="1" ht="13.15" customHeight="1" x14ac:dyDescent="0.25">
      <c r="A100" s="48" t="s">
        <v>75</v>
      </c>
      <c r="B100" s="81">
        <f>B99</f>
        <v>177</v>
      </c>
      <c r="C100" s="154" t="s">
        <v>50</v>
      </c>
      <c r="D100" s="51">
        <f>(LARGE(E100:O100,1)-LARGE(E100:O100,2))/P100</f>
        <v>0.14337568058076225</v>
      </c>
      <c r="E100" s="179">
        <f t="shared" ref="E100:M100" si="40">SUM(E98:E99)</f>
        <v>242</v>
      </c>
      <c r="F100" s="180">
        <f t="shared" si="40"/>
        <v>163</v>
      </c>
      <c r="G100" s="52">
        <f>SUM(G98:G99)</f>
        <v>70</v>
      </c>
      <c r="H100" s="52">
        <f>SUM(H98:H99)</f>
        <v>14</v>
      </c>
      <c r="I100" s="52">
        <f t="shared" si="40"/>
        <v>6</v>
      </c>
      <c r="J100" s="52">
        <f t="shared" si="40"/>
        <v>4</v>
      </c>
      <c r="K100" s="52">
        <f t="shared" si="40"/>
        <v>12</v>
      </c>
      <c r="L100" s="52">
        <f t="shared" si="40"/>
        <v>9</v>
      </c>
      <c r="M100" s="52">
        <f t="shared" si="40"/>
        <v>12</v>
      </c>
      <c r="N100" s="52">
        <f t="shared" ref="N100:P100" si="41">SUM(N98:N99)</f>
        <v>1</v>
      </c>
      <c r="O100" s="52">
        <f t="shared" si="41"/>
        <v>18</v>
      </c>
      <c r="P100" s="52">
        <f t="shared" si="41"/>
        <v>551</v>
      </c>
      <c r="Q100" s="52">
        <f>SUM(Q98:Q99)</f>
        <v>1187</v>
      </c>
      <c r="R100" s="53">
        <f>P100/Q100</f>
        <v>0.46419545071609097</v>
      </c>
    </row>
    <row r="101" spans="1:18" s="9" customFormat="1" ht="13.15" customHeight="1" x14ac:dyDescent="0.25">
      <c r="A101" s="31">
        <v>74</v>
      </c>
      <c r="B101" s="79">
        <v>178</v>
      </c>
      <c r="C101" s="152" t="s">
        <v>123</v>
      </c>
      <c r="D101" s="34">
        <v>9.2590000000000006E-2</v>
      </c>
      <c r="E101" s="35">
        <v>133</v>
      </c>
      <c r="F101" s="35">
        <v>103</v>
      </c>
      <c r="G101" s="35">
        <v>51</v>
      </c>
      <c r="H101" s="35">
        <v>4</v>
      </c>
      <c r="I101" s="35">
        <v>0</v>
      </c>
      <c r="J101" s="35">
        <v>3</v>
      </c>
      <c r="K101" s="35">
        <v>11</v>
      </c>
      <c r="L101" s="35">
        <v>2</v>
      </c>
      <c r="M101" s="35">
        <v>6</v>
      </c>
      <c r="N101" s="35">
        <v>0</v>
      </c>
      <c r="O101" s="35">
        <v>11</v>
      </c>
      <c r="P101" s="35">
        <v>324</v>
      </c>
      <c r="Q101" s="35">
        <v>685</v>
      </c>
      <c r="R101" s="36">
        <v>0.47299999999999998</v>
      </c>
    </row>
    <row r="102" spans="1:18" s="9" customFormat="1" ht="13.15" customHeight="1" x14ac:dyDescent="0.25">
      <c r="A102" s="14">
        <v>75</v>
      </c>
      <c r="B102" s="55">
        <v>178</v>
      </c>
      <c r="C102" s="153" t="s">
        <v>13</v>
      </c>
      <c r="D102" s="26">
        <v>9.146E-2</v>
      </c>
      <c r="E102" s="6">
        <v>126</v>
      </c>
      <c r="F102" s="6">
        <v>96</v>
      </c>
      <c r="G102" s="6">
        <v>62</v>
      </c>
      <c r="H102" s="6">
        <v>6</v>
      </c>
      <c r="I102" s="6">
        <v>1</v>
      </c>
      <c r="J102" s="6">
        <v>6</v>
      </c>
      <c r="K102" s="6">
        <v>8</v>
      </c>
      <c r="L102" s="6">
        <v>3</v>
      </c>
      <c r="M102" s="6">
        <v>7</v>
      </c>
      <c r="N102" s="6">
        <v>0</v>
      </c>
      <c r="O102" s="6">
        <v>13</v>
      </c>
      <c r="P102" s="6">
        <v>328</v>
      </c>
      <c r="Q102" s="6">
        <v>685</v>
      </c>
      <c r="R102" s="23">
        <v>0.4788</v>
      </c>
    </row>
    <row r="103" spans="1:18" s="9" customFormat="1" ht="13.15" customHeight="1" x14ac:dyDescent="0.25">
      <c r="A103" s="48" t="s">
        <v>75</v>
      </c>
      <c r="B103" s="81">
        <f>B102</f>
        <v>178</v>
      </c>
      <c r="C103" s="154" t="s">
        <v>50</v>
      </c>
      <c r="D103" s="51">
        <f>(LARGE(E103:O103,1)-LARGE(E103:O103,2))/P103</f>
        <v>9.202453987730061E-2</v>
      </c>
      <c r="E103" s="179">
        <f t="shared" ref="E103:M103" si="42">SUM(E101:E102)</f>
        <v>259</v>
      </c>
      <c r="F103" s="180">
        <f t="shared" si="42"/>
        <v>199</v>
      </c>
      <c r="G103" s="52">
        <f>SUM(G101:G102)</f>
        <v>113</v>
      </c>
      <c r="H103" s="52">
        <f>SUM(H101:H102)</f>
        <v>10</v>
      </c>
      <c r="I103" s="52">
        <f t="shared" si="42"/>
        <v>1</v>
      </c>
      <c r="J103" s="52">
        <f t="shared" si="42"/>
        <v>9</v>
      </c>
      <c r="K103" s="52">
        <f t="shared" si="42"/>
        <v>19</v>
      </c>
      <c r="L103" s="52">
        <f t="shared" si="42"/>
        <v>5</v>
      </c>
      <c r="M103" s="52">
        <f t="shared" si="42"/>
        <v>13</v>
      </c>
      <c r="N103" s="52">
        <f t="shared" ref="N103:P103" si="43">SUM(N101:N102)</f>
        <v>0</v>
      </c>
      <c r="O103" s="52">
        <f t="shared" si="43"/>
        <v>24</v>
      </c>
      <c r="P103" s="52">
        <f t="shared" si="43"/>
        <v>652</v>
      </c>
      <c r="Q103" s="52">
        <f>SUM(Q101:Q102)</f>
        <v>1370</v>
      </c>
      <c r="R103" s="53">
        <f>P103/Q103</f>
        <v>0.47591240875912411</v>
      </c>
    </row>
    <row r="104" spans="1:18" s="9" customFormat="1" ht="13.15" customHeight="1" x14ac:dyDescent="0.25">
      <c r="A104" s="31">
        <v>76</v>
      </c>
      <c r="B104" s="79">
        <v>179</v>
      </c>
      <c r="C104" s="152" t="s">
        <v>123</v>
      </c>
      <c r="D104" s="34">
        <v>2.29E-2</v>
      </c>
      <c r="E104" s="35">
        <v>89</v>
      </c>
      <c r="F104" s="35">
        <v>95</v>
      </c>
      <c r="G104" s="35">
        <v>38</v>
      </c>
      <c r="H104" s="35">
        <v>8</v>
      </c>
      <c r="I104" s="35">
        <v>2</v>
      </c>
      <c r="J104" s="35">
        <v>4</v>
      </c>
      <c r="K104" s="35">
        <v>7</v>
      </c>
      <c r="L104" s="35">
        <v>3</v>
      </c>
      <c r="M104" s="35">
        <v>10</v>
      </c>
      <c r="N104" s="35">
        <v>0</v>
      </c>
      <c r="O104" s="35">
        <v>6</v>
      </c>
      <c r="P104" s="35">
        <v>262</v>
      </c>
      <c r="Q104" s="35">
        <v>567</v>
      </c>
      <c r="R104" s="36">
        <v>0.46210000000000001</v>
      </c>
    </row>
    <row r="105" spans="1:18" s="9" customFormat="1" ht="13.15" customHeight="1" x14ac:dyDescent="0.25">
      <c r="A105" s="14">
        <v>77</v>
      </c>
      <c r="B105" s="55">
        <v>179</v>
      </c>
      <c r="C105" s="153" t="s">
        <v>13</v>
      </c>
      <c r="D105" s="26">
        <v>0.13768</v>
      </c>
      <c r="E105" s="6">
        <v>128</v>
      </c>
      <c r="F105" s="6">
        <v>90</v>
      </c>
      <c r="G105" s="6">
        <v>28</v>
      </c>
      <c r="H105" s="6">
        <v>5</v>
      </c>
      <c r="I105" s="6">
        <v>0</v>
      </c>
      <c r="J105" s="6">
        <v>7</v>
      </c>
      <c r="K105" s="6">
        <v>5</v>
      </c>
      <c r="L105" s="6">
        <v>2</v>
      </c>
      <c r="M105" s="6">
        <v>5</v>
      </c>
      <c r="N105" s="6">
        <v>0</v>
      </c>
      <c r="O105" s="6">
        <v>6</v>
      </c>
      <c r="P105" s="6">
        <v>276</v>
      </c>
      <c r="Q105" s="6">
        <v>566</v>
      </c>
      <c r="R105" s="23">
        <v>0.48759999999999998</v>
      </c>
    </row>
    <row r="106" spans="1:18" s="9" customFormat="1" ht="13.15" customHeight="1" x14ac:dyDescent="0.25">
      <c r="A106" s="48" t="s">
        <v>75</v>
      </c>
      <c r="B106" s="81">
        <f>B105</f>
        <v>179</v>
      </c>
      <c r="C106" s="154" t="s">
        <v>50</v>
      </c>
      <c r="D106" s="51">
        <f>(LARGE(E106:O106,1)-LARGE(E106:O106,2))/P106</f>
        <v>5.9479553903345722E-2</v>
      </c>
      <c r="E106" s="179">
        <f t="shared" ref="E106:M106" si="44">SUM(E104:E105)</f>
        <v>217</v>
      </c>
      <c r="F106" s="180">
        <f t="shared" si="44"/>
        <v>185</v>
      </c>
      <c r="G106" s="52">
        <f>SUM(G104:G105)</f>
        <v>66</v>
      </c>
      <c r="H106" s="52">
        <f>SUM(H104:H105)</f>
        <v>13</v>
      </c>
      <c r="I106" s="52">
        <f t="shared" si="44"/>
        <v>2</v>
      </c>
      <c r="J106" s="52">
        <f t="shared" si="44"/>
        <v>11</v>
      </c>
      <c r="K106" s="52">
        <f t="shared" si="44"/>
        <v>12</v>
      </c>
      <c r="L106" s="52">
        <f t="shared" si="44"/>
        <v>5</v>
      </c>
      <c r="M106" s="52">
        <f t="shared" si="44"/>
        <v>15</v>
      </c>
      <c r="N106" s="52">
        <f t="shared" ref="N106:P106" si="45">SUM(N104:N105)</f>
        <v>0</v>
      </c>
      <c r="O106" s="52">
        <f t="shared" si="45"/>
        <v>12</v>
      </c>
      <c r="P106" s="52">
        <f t="shared" si="45"/>
        <v>538</v>
      </c>
      <c r="Q106" s="52">
        <f>SUM(Q104:Q105)</f>
        <v>1133</v>
      </c>
      <c r="R106" s="53">
        <f>P106/Q106</f>
        <v>0.47484554280670788</v>
      </c>
    </row>
    <row r="107" spans="1:18" s="9" customFormat="1" ht="13.15" customHeight="1" x14ac:dyDescent="0.25">
      <c r="A107" s="31">
        <v>78</v>
      </c>
      <c r="B107" s="79">
        <v>180</v>
      </c>
      <c r="C107" s="152" t="s">
        <v>123</v>
      </c>
      <c r="D107" s="34">
        <v>4.0960000000000003E-2</v>
      </c>
      <c r="E107" s="35">
        <v>107</v>
      </c>
      <c r="F107" s="35">
        <v>95</v>
      </c>
      <c r="G107" s="35">
        <v>53</v>
      </c>
      <c r="H107" s="35">
        <v>4</v>
      </c>
      <c r="I107" s="35">
        <v>0</v>
      </c>
      <c r="J107" s="35">
        <v>5</v>
      </c>
      <c r="K107" s="35">
        <v>11</v>
      </c>
      <c r="L107" s="35">
        <v>4</v>
      </c>
      <c r="M107" s="35">
        <v>6</v>
      </c>
      <c r="N107" s="35">
        <v>0</v>
      </c>
      <c r="O107" s="35">
        <v>8</v>
      </c>
      <c r="P107" s="35">
        <v>293</v>
      </c>
      <c r="Q107" s="35">
        <v>593</v>
      </c>
      <c r="R107" s="36">
        <v>0.49409999999999998</v>
      </c>
    </row>
    <row r="108" spans="1:18" s="9" customFormat="1" ht="13.15" customHeight="1" x14ac:dyDescent="0.25">
      <c r="A108" s="14">
        <v>79</v>
      </c>
      <c r="B108" s="55">
        <v>180</v>
      </c>
      <c r="C108" s="153" t="s">
        <v>13</v>
      </c>
      <c r="D108" s="26">
        <v>9.7320000000000004E-2</v>
      </c>
      <c r="E108" s="6">
        <v>126</v>
      </c>
      <c r="F108" s="6">
        <v>97</v>
      </c>
      <c r="G108" s="6">
        <v>34</v>
      </c>
      <c r="H108" s="6">
        <v>5</v>
      </c>
      <c r="I108" s="6">
        <v>1</v>
      </c>
      <c r="J108" s="6">
        <v>2</v>
      </c>
      <c r="K108" s="6">
        <v>15</v>
      </c>
      <c r="L108" s="6">
        <v>4</v>
      </c>
      <c r="M108" s="6">
        <v>5</v>
      </c>
      <c r="N108" s="6">
        <v>0</v>
      </c>
      <c r="O108" s="6">
        <v>9</v>
      </c>
      <c r="P108" s="6">
        <v>298</v>
      </c>
      <c r="Q108" s="6">
        <v>593</v>
      </c>
      <c r="R108" s="23">
        <v>0.50249999999999995</v>
      </c>
    </row>
    <row r="109" spans="1:18" s="9" customFormat="1" ht="13.15" customHeight="1" x14ac:dyDescent="0.25">
      <c r="A109" s="48" t="s">
        <v>75</v>
      </c>
      <c r="B109" s="81">
        <f>B108</f>
        <v>180</v>
      </c>
      <c r="C109" s="154" t="s">
        <v>50</v>
      </c>
      <c r="D109" s="51">
        <f>(LARGE(E109:O109,1)-LARGE(E109:O109,2))/P109</f>
        <v>6.9373942470389166E-2</v>
      </c>
      <c r="E109" s="179">
        <f t="shared" ref="E109:M109" si="46">SUM(E107:E108)</f>
        <v>233</v>
      </c>
      <c r="F109" s="180">
        <f t="shared" si="46"/>
        <v>192</v>
      </c>
      <c r="G109" s="52">
        <f>SUM(G107:G108)</f>
        <v>87</v>
      </c>
      <c r="H109" s="52">
        <f>SUM(H107:H108)</f>
        <v>9</v>
      </c>
      <c r="I109" s="52">
        <f t="shared" si="46"/>
        <v>1</v>
      </c>
      <c r="J109" s="52">
        <f t="shared" si="46"/>
        <v>7</v>
      </c>
      <c r="K109" s="52">
        <f t="shared" si="46"/>
        <v>26</v>
      </c>
      <c r="L109" s="52">
        <f t="shared" si="46"/>
        <v>8</v>
      </c>
      <c r="M109" s="52">
        <f t="shared" si="46"/>
        <v>11</v>
      </c>
      <c r="N109" s="52">
        <f t="shared" ref="N109:P109" si="47">SUM(N107:N108)</f>
        <v>0</v>
      </c>
      <c r="O109" s="52">
        <f t="shared" si="47"/>
        <v>17</v>
      </c>
      <c r="P109" s="52">
        <f t="shared" si="47"/>
        <v>591</v>
      </c>
      <c r="Q109" s="52">
        <f>SUM(Q107:Q108)</f>
        <v>1186</v>
      </c>
      <c r="R109" s="53">
        <f>P109/Q109</f>
        <v>0.49831365935919053</v>
      </c>
    </row>
    <row r="110" spans="1:18" s="9" customFormat="1" ht="13.15" customHeight="1" x14ac:dyDescent="0.25">
      <c r="A110" s="31">
        <v>80</v>
      </c>
      <c r="B110" s="79">
        <v>181</v>
      </c>
      <c r="C110" s="152" t="s">
        <v>123</v>
      </c>
      <c r="D110" s="34">
        <v>0.27068999999999999</v>
      </c>
      <c r="E110" s="35">
        <v>238</v>
      </c>
      <c r="F110" s="35">
        <v>117</v>
      </c>
      <c r="G110" s="35">
        <v>25</v>
      </c>
      <c r="H110" s="35">
        <v>12</v>
      </c>
      <c r="I110" s="35">
        <v>2</v>
      </c>
      <c r="J110" s="35">
        <v>13</v>
      </c>
      <c r="K110" s="35">
        <v>20</v>
      </c>
      <c r="L110" s="35">
        <v>7</v>
      </c>
      <c r="M110" s="35">
        <v>8</v>
      </c>
      <c r="N110" s="35">
        <v>0</v>
      </c>
      <c r="O110" s="35">
        <v>5</v>
      </c>
      <c r="P110" s="35">
        <v>447</v>
      </c>
      <c r="Q110" s="35">
        <v>665</v>
      </c>
      <c r="R110" s="36">
        <v>0.67220000000000002</v>
      </c>
    </row>
    <row r="111" spans="1:18" s="9" customFormat="1" ht="13.15" customHeight="1" x14ac:dyDescent="0.25">
      <c r="A111" s="14">
        <v>81</v>
      </c>
      <c r="B111" s="55">
        <v>181</v>
      </c>
      <c r="C111" s="153" t="s">
        <v>13</v>
      </c>
      <c r="D111" s="26">
        <v>0.34598000000000001</v>
      </c>
      <c r="E111" s="6">
        <v>257</v>
      </c>
      <c r="F111" s="6">
        <v>102</v>
      </c>
      <c r="G111" s="6">
        <v>22</v>
      </c>
      <c r="H111" s="6">
        <v>6</v>
      </c>
      <c r="I111" s="6">
        <v>1</v>
      </c>
      <c r="J111" s="6">
        <v>14</v>
      </c>
      <c r="K111" s="6">
        <v>19</v>
      </c>
      <c r="L111" s="6">
        <v>7</v>
      </c>
      <c r="M111" s="6">
        <v>15</v>
      </c>
      <c r="N111" s="6">
        <v>0</v>
      </c>
      <c r="O111" s="6">
        <v>5</v>
      </c>
      <c r="P111" s="6">
        <v>448</v>
      </c>
      <c r="Q111" s="6">
        <v>664</v>
      </c>
      <c r="R111" s="23">
        <v>0.67469999999999997</v>
      </c>
    </row>
    <row r="112" spans="1:18" s="9" customFormat="1" ht="13.15" customHeight="1" x14ac:dyDescent="0.25">
      <c r="A112" s="31">
        <v>82</v>
      </c>
      <c r="B112" s="79">
        <v>181</v>
      </c>
      <c r="C112" s="152" t="s">
        <v>24</v>
      </c>
      <c r="D112" s="34">
        <v>0.625</v>
      </c>
      <c r="E112" s="35">
        <v>2</v>
      </c>
      <c r="F112" s="35">
        <v>17</v>
      </c>
      <c r="G112" s="35">
        <v>1</v>
      </c>
      <c r="H112" s="35">
        <v>1</v>
      </c>
      <c r="I112" s="35">
        <v>0</v>
      </c>
      <c r="J112" s="35">
        <v>0</v>
      </c>
      <c r="K112" s="35">
        <v>0</v>
      </c>
      <c r="L112" s="35">
        <v>0</v>
      </c>
      <c r="M112" s="35">
        <v>0</v>
      </c>
      <c r="N112" s="35">
        <v>0</v>
      </c>
      <c r="O112" s="35">
        <v>3</v>
      </c>
      <c r="P112" s="35">
        <v>24</v>
      </c>
      <c r="Q112" s="35">
        <v>0</v>
      </c>
      <c r="R112" s="36">
        <v>0</v>
      </c>
    </row>
    <row r="113" spans="1:18" s="9" customFormat="1" ht="13.15" customHeight="1" x14ac:dyDescent="0.25">
      <c r="A113" s="48" t="s">
        <v>75</v>
      </c>
      <c r="B113" s="81">
        <f>B112</f>
        <v>181</v>
      </c>
      <c r="C113" s="154" t="s">
        <v>51</v>
      </c>
      <c r="D113" s="51">
        <f>(LARGE(E113:O113,1)-LARGE(E113:O113,2))/P113</f>
        <v>0.2840043525571273</v>
      </c>
      <c r="E113" s="179">
        <f t="shared" ref="E113:M113" si="48">SUM(E110:E112)</f>
        <v>497</v>
      </c>
      <c r="F113" s="180">
        <f t="shared" si="48"/>
        <v>236</v>
      </c>
      <c r="G113" s="52">
        <f>SUM(G110:G112)</f>
        <v>48</v>
      </c>
      <c r="H113" s="52">
        <f>SUM(H110:H112)</f>
        <v>19</v>
      </c>
      <c r="I113" s="52">
        <f t="shared" si="48"/>
        <v>3</v>
      </c>
      <c r="J113" s="52">
        <f t="shared" si="48"/>
        <v>27</v>
      </c>
      <c r="K113" s="52">
        <f t="shared" si="48"/>
        <v>39</v>
      </c>
      <c r="L113" s="52">
        <f t="shared" si="48"/>
        <v>14</v>
      </c>
      <c r="M113" s="52">
        <f t="shared" si="48"/>
        <v>23</v>
      </c>
      <c r="N113" s="52">
        <f t="shared" ref="N113:Q113" si="49">SUM(N110:N112)</f>
        <v>0</v>
      </c>
      <c r="O113" s="52">
        <f t="shared" si="49"/>
        <v>13</v>
      </c>
      <c r="P113" s="52">
        <f t="shared" si="49"/>
        <v>919</v>
      </c>
      <c r="Q113" s="52">
        <f t="shared" si="49"/>
        <v>1329</v>
      </c>
      <c r="R113" s="53">
        <f>P113/Q113</f>
        <v>0.69149736644093307</v>
      </c>
    </row>
    <row r="114" spans="1:18" s="9" customFormat="1" ht="13.15" customHeight="1" x14ac:dyDescent="0.25">
      <c r="A114" s="15">
        <v>83</v>
      </c>
      <c r="B114" s="83">
        <v>304</v>
      </c>
      <c r="C114" s="156" t="s">
        <v>123</v>
      </c>
      <c r="D114" s="27">
        <v>0.29116999999999998</v>
      </c>
      <c r="E114" s="161">
        <v>228</v>
      </c>
      <c r="F114" s="161">
        <v>106</v>
      </c>
      <c r="G114" s="161">
        <v>23</v>
      </c>
      <c r="H114" s="161">
        <v>18</v>
      </c>
      <c r="I114" s="161">
        <v>0</v>
      </c>
      <c r="J114" s="161">
        <v>10</v>
      </c>
      <c r="K114" s="161">
        <v>13</v>
      </c>
      <c r="L114" s="161">
        <v>6</v>
      </c>
      <c r="M114" s="161">
        <v>12</v>
      </c>
      <c r="N114" s="40">
        <v>0</v>
      </c>
      <c r="O114" s="40">
        <v>3</v>
      </c>
      <c r="P114" s="40">
        <v>419</v>
      </c>
      <c r="Q114" s="40">
        <v>648</v>
      </c>
      <c r="R114" s="41">
        <v>0.64659999999999995</v>
      </c>
    </row>
    <row r="115" spans="1:18" s="9" customFormat="1" ht="13.15" customHeight="1" x14ac:dyDescent="0.25">
      <c r="A115" s="61">
        <v>84</v>
      </c>
      <c r="B115" s="84">
        <v>304</v>
      </c>
      <c r="C115" s="157" t="s">
        <v>13</v>
      </c>
      <c r="D115" s="64">
        <v>0.35049000000000002</v>
      </c>
      <c r="E115" s="65">
        <v>237</v>
      </c>
      <c r="F115" s="65">
        <v>94</v>
      </c>
      <c r="G115" s="65">
        <v>22</v>
      </c>
      <c r="H115" s="65">
        <v>3</v>
      </c>
      <c r="I115" s="65">
        <v>4</v>
      </c>
      <c r="J115" s="65">
        <v>15</v>
      </c>
      <c r="K115" s="65">
        <v>6</v>
      </c>
      <c r="L115" s="65">
        <v>9</v>
      </c>
      <c r="M115" s="65">
        <v>12</v>
      </c>
      <c r="N115" s="65">
        <v>0</v>
      </c>
      <c r="O115" s="65">
        <v>6</v>
      </c>
      <c r="P115" s="65">
        <v>408</v>
      </c>
      <c r="Q115" s="65">
        <v>648</v>
      </c>
      <c r="R115" s="66">
        <v>0.62960000000000005</v>
      </c>
    </row>
    <row r="116" spans="1:18" s="9" customFormat="1" ht="13.15" customHeight="1" x14ac:dyDescent="0.25">
      <c r="A116" s="14">
        <v>85</v>
      </c>
      <c r="B116" s="55">
        <v>304</v>
      </c>
      <c r="C116" s="153" t="s">
        <v>14</v>
      </c>
      <c r="D116" s="26">
        <v>0.38283</v>
      </c>
      <c r="E116" s="6">
        <v>263</v>
      </c>
      <c r="F116" s="6">
        <v>98</v>
      </c>
      <c r="G116" s="6">
        <v>15</v>
      </c>
      <c r="H116" s="6">
        <v>4</v>
      </c>
      <c r="I116" s="6">
        <v>1</v>
      </c>
      <c r="J116" s="6">
        <v>19</v>
      </c>
      <c r="K116" s="6">
        <v>7</v>
      </c>
      <c r="L116" s="6">
        <v>9</v>
      </c>
      <c r="M116" s="6">
        <v>12</v>
      </c>
      <c r="N116" s="6">
        <v>0</v>
      </c>
      <c r="O116" s="6">
        <v>3</v>
      </c>
      <c r="P116" s="6">
        <v>431</v>
      </c>
      <c r="Q116" s="6">
        <v>648</v>
      </c>
      <c r="R116" s="23">
        <v>0.66510000000000002</v>
      </c>
    </row>
    <row r="117" spans="1:18" s="9" customFormat="1" ht="13.15" customHeight="1" x14ac:dyDescent="0.25">
      <c r="A117" s="31">
        <v>86</v>
      </c>
      <c r="B117" s="79">
        <v>304</v>
      </c>
      <c r="C117" s="152" t="s">
        <v>15</v>
      </c>
      <c r="D117" s="34">
        <v>0.33333000000000002</v>
      </c>
      <c r="E117" s="35">
        <v>247</v>
      </c>
      <c r="F117" s="35">
        <v>103</v>
      </c>
      <c r="G117" s="35">
        <v>21</v>
      </c>
      <c r="H117" s="35">
        <v>9</v>
      </c>
      <c r="I117" s="35">
        <v>2</v>
      </c>
      <c r="J117" s="35">
        <v>11</v>
      </c>
      <c r="K117" s="35">
        <v>7</v>
      </c>
      <c r="L117" s="35">
        <v>13</v>
      </c>
      <c r="M117" s="35">
        <v>12</v>
      </c>
      <c r="N117" s="35">
        <v>0</v>
      </c>
      <c r="O117" s="35">
        <v>7</v>
      </c>
      <c r="P117" s="35">
        <v>432</v>
      </c>
      <c r="Q117" s="35">
        <v>647</v>
      </c>
      <c r="R117" s="36">
        <v>0.66769999999999996</v>
      </c>
    </row>
    <row r="118" spans="1:18" s="9" customFormat="1" ht="13.15" customHeight="1" x14ac:dyDescent="0.25">
      <c r="A118" s="48" t="s">
        <v>75</v>
      </c>
      <c r="B118" s="81">
        <f>B117</f>
        <v>304</v>
      </c>
      <c r="C118" s="154" t="s">
        <v>53</v>
      </c>
      <c r="D118" s="51">
        <f>(LARGE(E118:O118,1)-LARGE(E118:O118,2))/P118</f>
        <v>0.33964497041420116</v>
      </c>
      <c r="E118" s="179">
        <f t="shared" ref="E118:M118" si="50">SUM(E114:E117)</f>
        <v>975</v>
      </c>
      <c r="F118" s="180">
        <f t="shared" si="50"/>
        <v>401</v>
      </c>
      <c r="G118" s="52">
        <f>SUM(G114:G117)</f>
        <v>81</v>
      </c>
      <c r="H118" s="52">
        <f>SUM(H114:H117)</f>
        <v>34</v>
      </c>
      <c r="I118" s="52">
        <f t="shared" si="50"/>
        <v>7</v>
      </c>
      <c r="J118" s="52">
        <f t="shared" si="50"/>
        <v>55</v>
      </c>
      <c r="K118" s="52">
        <f t="shared" si="50"/>
        <v>33</v>
      </c>
      <c r="L118" s="52">
        <f t="shared" si="50"/>
        <v>37</v>
      </c>
      <c r="M118" s="52">
        <f t="shared" si="50"/>
        <v>48</v>
      </c>
      <c r="N118" s="52">
        <f t="shared" ref="N118:P118" si="51">SUM(N114:N117)</f>
        <v>0</v>
      </c>
      <c r="O118" s="52">
        <f t="shared" si="51"/>
        <v>19</v>
      </c>
      <c r="P118" s="52">
        <f t="shared" si="51"/>
        <v>1690</v>
      </c>
      <c r="Q118" s="52">
        <f>SUM(Q114:Q117)</f>
        <v>2591</v>
      </c>
      <c r="R118" s="53">
        <f>P118/Q118</f>
        <v>0.65225781551524509</v>
      </c>
    </row>
    <row r="119" spans="1:18" s="9" customFormat="1" ht="13.15" customHeight="1" x14ac:dyDescent="0.25">
      <c r="A119" s="14">
        <v>87</v>
      </c>
      <c r="B119" s="55">
        <v>354</v>
      </c>
      <c r="C119" s="153" t="s">
        <v>123</v>
      </c>
      <c r="D119" s="26">
        <v>0.308</v>
      </c>
      <c r="E119" s="6">
        <v>62</v>
      </c>
      <c r="F119" s="6">
        <v>139</v>
      </c>
      <c r="G119" s="6">
        <v>5</v>
      </c>
      <c r="H119" s="6">
        <v>6</v>
      </c>
      <c r="I119" s="6">
        <v>5</v>
      </c>
      <c r="J119" s="6">
        <v>6</v>
      </c>
      <c r="K119" s="6">
        <v>8</v>
      </c>
      <c r="L119" s="6">
        <v>3</v>
      </c>
      <c r="M119" s="6">
        <v>0</v>
      </c>
      <c r="N119" s="6">
        <v>5</v>
      </c>
      <c r="O119" s="6">
        <v>11</v>
      </c>
      <c r="P119" s="6">
        <v>250</v>
      </c>
      <c r="Q119" s="6">
        <v>402</v>
      </c>
      <c r="R119" s="23">
        <v>0.62190000000000001</v>
      </c>
    </row>
    <row r="120" spans="1:18" s="9" customFormat="1" ht="13.15" customHeight="1" x14ac:dyDescent="0.25">
      <c r="A120" s="31">
        <v>88</v>
      </c>
      <c r="B120" s="79">
        <v>354</v>
      </c>
      <c r="C120" s="152" t="s">
        <v>13</v>
      </c>
      <c r="D120" s="34">
        <v>0.20346</v>
      </c>
      <c r="E120" s="35">
        <v>75</v>
      </c>
      <c r="F120" s="35">
        <v>122</v>
      </c>
      <c r="G120" s="35">
        <v>5</v>
      </c>
      <c r="H120" s="35">
        <v>3</v>
      </c>
      <c r="I120" s="35">
        <v>1</v>
      </c>
      <c r="J120" s="35">
        <v>3</v>
      </c>
      <c r="K120" s="35">
        <v>2</v>
      </c>
      <c r="L120" s="35">
        <v>1</v>
      </c>
      <c r="M120" s="35">
        <v>1</v>
      </c>
      <c r="N120" s="35">
        <v>0</v>
      </c>
      <c r="O120" s="35">
        <v>18</v>
      </c>
      <c r="P120" s="35">
        <v>231</v>
      </c>
      <c r="Q120" s="35">
        <v>402</v>
      </c>
      <c r="R120" s="36">
        <v>0.5746</v>
      </c>
    </row>
    <row r="121" spans="1:18" s="9" customFormat="1" ht="13.15" customHeight="1" x14ac:dyDescent="0.25">
      <c r="A121" s="48" t="s">
        <v>75</v>
      </c>
      <c r="B121" s="81">
        <f>B120</f>
        <v>354</v>
      </c>
      <c r="C121" s="154" t="s">
        <v>50</v>
      </c>
      <c r="D121" s="51">
        <f>(LARGE(E121:O121,1)-LARGE(E121:O121,2))/P121</f>
        <v>0.25779625779625781</v>
      </c>
      <c r="E121" s="180">
        <f t="shared" ref="E121:M121" si="52">SUM(E119:E120)</f>
        <v>137</v>
      </c>
      <c r="F121" s="179">
        <f t="shared" si="52"/>
        <v>261</v>
      </c>
      <c r="G121" s="52">
        <f>SUM(G119:G120)</f>
        <v>10</v>
      </c>
      <c r="H121" s="52">
        <f>SUM(H119:H120)</f>
        <v>9</v>
      </c>
      <c r="I121" s="52">
        <f t="shared" si="52"/>
        <v>6</v>
      </c>
      <c r="J121" s="52">
        <f t="shared" si="52"/>
        <v>9</v>
      </c>
      <c r="K121" s="52">
        <f t="shared" si="52"/>
        <v>10</v>
      </c>
      <c r="L121" s="52">
        <f t="shared" si="52"/>
        <v>4</v>
      </c>
      <c r="M121" s="52">
        <f t="shared" si="52"/>
        <v>1</v>
      </c>
      <c r="N121" s="52">
        <f t="shared" ref="N121:P121" si="53">SUM(N119:N120)</f>
        <v>5</v>
      </c>
      <c r="O121" s="52">
        <f t="shared" si="53"/>
        <v>29</v>
      </c>
      <c r="P121" s="52">
        <f t="shared" si="53"/>
        <v>481</v>
      </c>
      <c r="Q121" s="52">
        <f>SUM(Q119:Q120)</f>
        <v>804</v>
      </c>
      <c r="R121" s="53">
        <f>P121/Q121</f>
        <v>0.59825870646766166</v>
      </c>
    </row>
    <row r="122" spans="1:18" s="9" customFormat="1" ht="13.15" customHeight="1" x14ac:dyDescent="0.25">
      <c r="A122" s="14">
        <v>89</v>
      </c>
      <c r="B122" s="55">
        <v>355</v>
      </c>
      <c r="C122" s="153" t="s">
        <v>123</v>
      </c>
      <c r="D122" s="26">
        <v>2.9510000000000002E-2</v>
      </c>
      <c r="E122" s="6">
        <v>128</v>
      </c>
      <c r="F122" s="6">
        <v>119</v>
      </c>
      <c r="G122" s="6">
        <v>24</v>
      </c>
      <c r="H122" s="6">
        <v>5</v>
      </c>
      <c r="I122" s="6">
        <v>1</v>
      </c>
      <c r="J122" s="6">
        <v>5</v>
      </c>
      <c r="K122" s="6">
        <v>5</v>
      </c>
      <c r="L122" s="6">
        <v>5</v>
      </c>
      <c r="M122" s="6">
        <v>0</v>
      </c>
      <c r="N122" s="6">
        <v>0</v>
      </c>
      <c r="O122" s="6">
        <v>13</v>
      </c>
      <c r="P122" s="6">
        <v>305</v>
      </c>
      <c r="Q122" s="6">
        <v>515</v>
      </c>
      <c r="R122" s="23">
        <v>0.59219999999999995</v>
      </c>
    </row>
    <row r="123" spans="1:18" s="9" customFormat="1" ht="13.15" customHeight="1" x14ac:dyDescent="0.25">
      <c r="A123" s="31">
        <v>90</v>
      </c>
      <c r="B123" s="79">
        <v>355</v>
      </c>
      <c r="C123" s="152" t="s">
        <v>13</v>
      </c>
      <c r="D123" s="34">
        <v>6.1019999999999998E-2</v>
      </c>
      <c r="E123" s="35">
        <v>124</v>
      </c>
      <c r="F123" s="35">
        <v>106</v>
      </c>
      <c r="G123" s="35">
        <v>23</v>
      </c>
      <c r="H123" s="35">
        <v>3</v>
      </c>
      <c r="I123" s="35">
        <v>2</v>
      </c>
      <c r="J123" s="35">
        <v>13</v>
      </c>
      <c r="K123" s="35">
        <v>4</v>
      </c>
      <c r="L123" s="35">
        <v>4</v>
      </c>
      <c r="M123" s="35">
        <v>0</v>
      </c>
      <c r="N123" s="35">
        <v>8</v>
      </c>
      <c r="O123" s="35">
        <v>8</v>
      </c>
      <c r="P123" s="35">
        <v>295</v>
      </c>
      <c r="Q123" s="35">
        <v>514</v>
      </c>
      <c r="R123" s="36">
        <v>0.57389999999999997</v>
      </c>
    </row>
    <row r="124" spans="1:18" s="9" customFormat="1" ht="13.15" customHeight="1" x14ac:dyDescent="0.25">
      <c r="A124" s="48" t="s">
        <v>75</v>
      </c>
      <c r="B124" s="81">
        <f>B123</f>
        <v>355</v>
      </c>
      <c r="C124" s="154" t="s">
        <v>50</v>
      </c>
      <c r="D124" s="51">
        <f>(LARGE(E124:O124,1)-LARGE(E124:O124,2))/P124</f>
        <v>4.4999999999999998E-2</v>
      </c>
      <c r="E124" s="179">
        <f t="shared" ref="E124:M124" si="54">SUM(E122:E123)</f>
        <v>252</v>
      </c>
      <c r="F124" s="180">
        <f t="shared" si="54"/>
        <v>225</v>
      </c>
      <c r="G124" s="52">
        <f>SUM(G122:G123)</f>
        <v>47</v>
      </c>
      <c r="H124" s="52">
        <f>SUM(H122:H123)</f>
        <v>8</v>
      </c>
      <c r="I124" s="52">
        <f t="shared" si="54"/>
        <v>3</v>
      </c>
      <c r="J124" s="52">
        <f t="shared" si="54"/>
        <v>18</v>
      </c>
      <c r="K124" s="52">
        <f t="shared" si="54"/>
        <v>9</v>
      </c>
      <c r="L124" s="52">
        <f t="shared" si="54"/>
        <v>9</v>
      </c>
      <c r="M124" s="52">
        <f t="shared" si="54"/>
        <v>0</v>
      </c>
      <c r="N124" s="52">
        <f t="shared" ref="N124:P124" si="55">SUM(N122:N123)</f>
        <v>8</v>
      </c>
      <c r="O124" s="52">
        <f t="shared" si="55"/>
        <v>21</v>
      </c>
      <c r="P124" s="52">
        <f t="shared" si="55"/>
        <v>600</v>
      </c>
      <c r="Q124" s="52">
        <f>SUM(Q122:Q123)</f>
        <v>1029</v>
      </c>
      <c r="R124" s="53">
        <f>P124/Q124</f>
        <v>0.58309037900874638</v>
      </c>
    </row>
    <row r="125" spans="1:18" s="9" customFormat="1" ht="13.15" customHeight="1" x14ac:dyDescent="0.25">
      <c r="A125" s="14">
        <v>91</v>
      </c>
      <c r="B125" s="55">
        <v>356</v>
      </c>
      <c r="C125" s="153" t="s">
        <v>123</v>
      </c>
      <c r="D125" s="26">
        <v>6.071E-2</v>
      </c>
      <c r="E125" s="6">
        <v>107</v>
      </c>
      <c r="F125" s="6">
        <v>124</v>
      </c>
      <c r="G125" s="6">
        <v>18</v>
      </c>
      <c r="H125" s="6">
        <v>5</v>
      </c>
      <c r="I125" s="6">
        <v>3</v>
      </c>
      <c r="J125" s="6">
        <v>0</v>
      </c>
      <c r="K125" s="6">
        <v>13</v>
      </c>
      <c r="L125" s="6">
        <v>2</v>
      </c>
      <c r="M125" s="6">
        <v>2</v>
      </c>
      <c r="N125" s="6">
        <v>1</v>
      </c>
      <c r="O125" s="6">
        <v>5</v>
      </c>
      <c r="P125" s="6">
        <v>280</v>
      </c>
      <c r="Q125" s="6">
        <v>478</v>
      </c>
      <c r="R125" s="23">
        <v>0.58579999999999999</v>
      </c>
    </row>
    <row r="126" spans="1:18" s="9" customFormat="1" ht="13.15" customHeight="1" x14ac:dyDescent="0.25">
      <c r="A126" s="48" t="s">
        <v>75</v>
      </c>
      <c r="B126" s="81">
        <f>B125</f>
        <v>356</v>
      </c>
      <c r="C126" s="154" t="s">
        <v>54</v>
      </c>
      <c r="D126" s="51">
        <f>(LARGE(E126:O126,1)-LARGE(E126:O126,2))/P126</f>
        <v>6.0714285714285714E-2</v>
      </c>
      <c r="E126" s="180">
        <f t="shared" ref="E126:M126" si="56">SUM(E125)</f>
        <v>107</v>
      </c>
      <c r="F126" s="179">
        <f t="shared" si="56"/>
        <v>124</v>
      </c>
      <c r="G126" s="52">
        <f>SUM(G125)</f>
        <v>18</v>
      </c>
      <c r="H126" s="52">
        <f>SUM(H125)</f>
        <v>5</v>
      </c>
      <c r="I126" s="52">
        <f t="shared" si="56"/>
        <v>3</v>
      </c>
      <c r="J126" s="52">
        <f t="shared" si="56"/>
        <v>0</v>
      </c>
      <c r="K126" s="52">
        <f t="shared" si="56"/>
        <v>13</v>
      </c>
      <c r="L126" s="52">
        <f t="shared" si="56"/>
        <v>2</v>
      </c>
      <c r="M126" s="52">
        <f t="shared" si="56"/>
        <v>2</v>
      </c>
      <c r="N126" s="52">
        <f t="shared" ref="N126:Q126" si="57">SUM(N125)</f>
        <v>1</v>
      </c>
      <c r="O126" s="52">
        <f t="shared" si="57"/>
        <v>5</v>
      </c>
      <c r="P126" s="52">
        <f t="shared" si="57"/>
        <v>280</v>
      </c>
      <c r="Q126" s="52">
        <f t="shared" si="57"/>
        <v>478</v>
      </c>
      <c r="R126" s="53">
        <f>P126/Q126</f>
        <v>0.58577405857740583</v>
      </c>
    </row>
    <row r="127" spans="1:18" s="9" customFormat="1" ht="14.25" customHeight="1" x14ac:dyDescent="0.25">
      <c r="A127" s="31">
        <v>92</v>
      </c>
      <c r="B127" s="79">
        <v>362</v>
      </c>
      <c r="C127" s="152" t="s">
        <v>123</v>
      </c>
      <c r="D127" s="34">
        <v>0.25</v>
      </c>
      <c r="E127" s="35">
        <v>56</v>
      </c>
      <c r="F127" s="35">
        <v>101</v>
      </c>
      <c r="G127" s="35">
        <v>6</v>
      </c>
      <c r="H127" s="35">
        <v>4</v>
      </c>
      <c r="I127" s="35">
        <v>0</v>
      </c>
      <c r="J127" s="35">
        <v>2</v>
      </c>
      <c r="K127" s="35">
        <v>4</v>
      </c>
      <c r="L127" s="35">
        <v>4</v>
      </c>
      <c r="M127" s="35">
        <v>1</v>
      </c>
      <c r="N127" s="35">
        <v>0</v>
      </c>
      <c r="O127" s="35">
        <v>2</v>
      </c>
      <c r="P127" s="35">
        <v>180</v>
      </c>
      <c r="Q127" s="35">
        <v>394</v>
      </c>
      <c r="R127" s="36">
        <v>0.45689999999999997</v>
      </c>
    </row>
    <row r="128" spans="1:18" s="9" customFormat="1" ht="13.15" customHeight="1" x14ac:dyDescent="0.25">
      <c r="A128" s="14">
        <v>93</v>
      </c>
      <c r="B128" s="55">
        <v>362</v>
      </c>
      <c r="C128" s="153" t="s">
        <v>13</v>
      </c>
      <c r="D128" s="26">
        <v>0.24138000000000001</v>
      </c>
      <c r="E128" s="6">
        <v>62</v>
      </c>
      <c r="F128" s="6">
        <v>111</v>
      </c>
      <c r="G128" s="6">
        <v>8</v>
      </c>
      <c r="H128" s="6">
        <v>5</v>
      </c>
      <c r="I128" s="6">
        <v>3</v>
      </c>
      <c r="J128" s="6">
        <v>5</v>
      </c>
      <c r="K128" s="6">
        <v>3</v>
      </c>
      <c r="L128" s="6">
        <v>0</v>
      </c>
      <c r="M128" s="6">
        <v>0</v>
      </c>
      <c r="N128" s="6">
        <v>0</v>
      </c>
      <c r="O128" s="6">
        <v>6</v>
      </c>
      <c r="P128" s="6">
        <v>203</v>
      </c>
      <c r="Q128" s="6">
        <v>394</v>
      </c>
      <c r="R128" s="23">
        <v>0.51519999999999999</v>
      </c>
    </row>
    <row r="129" spans="1:18" s="9" customFormat="1" ht="13.15" customHeight="1" x14ac:dyDescent="0.25">
      <c r="A129" s="48" t="s">
        <v>75</v>
      </c>
      <c r="B129" s="81">
        <f>B128</f>
        <v>362</v>
      </c>
      <c r="C129" s="154" t="s">
        <v>50</v>
      </c>
      <c r="D129" s="51">
        <f>(LARGE(E129:O129,1)-LARGE(E129:O129,2))/P129</f>
        <v>0.24543080939947781</v>
      </c>
      <c r="E129" s="180">
        <f t="shared" ref="E129:M129" si="58">SUM(E127:E128)</f>
        <v>118</v>
      </c>
      <c r="F129" s="179">
        <f t="shared" si="58"/>
        <v>212</v>
      </c>
      <c r="G129" s="52">
        <f>SUM(G127:G128)</f>
        <v>14</v>
      </c>
      <c r="H129" s="52">
        <f>SUM(H127:H128)</f>
        <v>9</v>
      </c>
      <c r="I129" s="52">
        <f t="shared" si="58"/>
        <v>3</v>
      </c>
      <c r="J129" s="52">
        <f t="shared" si="58"/>
        <v>7</v>
      </c>
      <c r="K129" s="52">
        <f t="shared" si="58"/>
        <v>7</v>
      </c>
      <c r="L129" s="52">
        <f t="shared" si="58"/>
        <v>4</v>
      </c>
      <c r="M129" s="52">
        <f t="shared" si="58"/>
        <v>1</v>
      </c>
      <c r="N129" s="52">
        <f t="shared" ref="N129:P129" si="59">SUM(N127:N128)</f>
        <v>0</v>
      </c>
      <c r="O129" s="52">
        <f t="shared" si="59"/>
        <v>8</v>
      </c>
      <c r="P129" s="52">
        <f t="shared" si="59"/>
        <v>383</v>
      </c>
      <c r="Q129" s="52">
        <f>SUM(Q127:Q128)</f>
        <v>788</v>
      </c>
      <c r="R129" s="53">
        <f>P129/Q129</f>
        <v>0.48604060913705582</v>
      </c>
    </row>
    <row r="130" spans="1:18" s="9" customFormat="1" ht="13.15" customHeight="1" x14ac:dyDescent="0.25">
      <c r="A130" s="31">
        <v>94</v>
      </c>
      <c r="B130" s="79">
        <v>363</v>
      </c>
      <c r="C130" s="152" t="s">
        <v>123</v>
      </c>
      <c r="D130" s="34">
        <v>8.8150000000000006E-2</v>
      </c>
      <c r="E130" s="35">
        <v>146</v>
      </c>
      <c r="F130" s="35">
        <v>178</v>
      </c>
      <c r="G130" s="35">
        <v>10</v>
      </c>
      <c r="H130" s="35">
        <v>4</v>
      </c>
      <c r="I130" s="35">
        <v>1</v>
      </c>
      <c r="J130" s="35">
        <v>5</v>
      </c>
      <c r="K130" s="35">
        <v>4</v>
      </c>
      <c r="L130" s="35">
        <v>3</v>
      </c>
      <c r="M130" s="35">
        <v>2</v>
      </c>
      <c r="N130" s="35">
        <v>1</v>
      </c>
      <c r="O130" s="35">
        <v>9</v>
      </c>
      <c r="P130" s="35">
        <v>363</v>
      </c>
      <c r="Q130" s="35">
        <v>738</v>
      </c>
      <c r="R130" s="36">
        <v>0.4919</v>
      </c>
    </row>
    <row r="131" spans="1:18" s="9" customFormat="1" ht="13.15" customHeight="1" x14ac:dyDescent="0.25">
      <c r="A131" s="48" t="s">
        <v>75</v>
      </c>
      <c r="B131" s="81">
        <f>B130</f>
        <v>363</v>
      </c>
      <c r="C131" s="154" t="s">
        <v>54</v>
      </c>
      <c r="D131" s="51">
        <f>(LARGE(E131:O131,1)-LARGE(E131:O131,2))/P131</f>
        <v>8.8154269972451793E-2</v>
      </c>
      <c r="E131" s="180">
        <f t="shared" ref="E131:M131" si="60">SUM(E130)</f>
        <v>146</v>
      </c>
      <c r="F131" s="179">
        <f t="shared" si="60"/>
        <v>178</v>
      </c>
      <c r="G131" s="52">
        <f>SUM(G130)</f>
        <v>10</v>
      </c>
      <c r="H131" s="52">
        <f>SUM(H130)</f>
        <v>4</v>
      </c>
      <c r="I131" s="52">
        <f t="shared" si="60"/>
        <v>1</v>
      </c>
      <c r="J131" s="52">
        <f t="shared" si="60"/>
        <v>5</v>
      </c>
      <c r="K131" s="52">
        <f t="shared" si="60"/>
        <v>4</v>
      </c>
      <c r="L131" s="52">
        <f t="shared" si="60"/>
        <v>3</v>
      </c>
      <c r="M131" s="52">
        <f t="shared" si="60"/>
        <v>2</v>
      </c>
      <c r="N131" s="52">
        <f t="shared" ref="N131:Q131" si="61">SUM(N130)</f>
        <v>1</v>
      </c>
      <c r="O131" s="52">
        <f t="shared" si="61"/>
        <v>9</v>
      </c>
      <c r="P131" s="52">
        <f t="shared" si="61"/>
        <v>363</v>
      </c>
      <c r="Q131" s="52">
        <f t="shared" si="61"/>
        <v>738</v>
      </c>
      <c r="R131" s="53">
        <f>P131/Q131</f>
        <v>0.491869918699187</v>
      </c>
    </row>
    <row r="132" spans="1:18" s="9" customFormat="1" ht="13.15" customHeight="1" x14ac:dyDescent="0.25">
      <c r="A132" s="14">
        <v>95</v>
      </c>
      <c r="B132" s="55">
        <v>364</v>
      </c>
      <c r="C132" s="153" t="s">
        <v>123</v>
      </c>
      <c r="D132" s="26">
        <v>1.9290000000000002E-2</v>
      </c>
      <c r="E132" s="6">
        <v>128</v>
      </c>
      <c r="F132" s="6">
        <v>134</v>
      </c>
      <c r="G132" s="6">
        <v>11</v>
      </c>
      <c r="H132" s="6">
        <v>9</v>
      </c>
      <c r="I132" s="6">
        <v>1</v>
      </c>
      <c r="J132" s="6">
        <v>3</v>
      </c>
      <c r="K132" s="6">
        <v>8</v>
      </c>
      <c r="L132" s="6">
        <v>4</v>
      </c>
      <c r="M132" s="6">
        <v>5</v>
      </c>
      <c r="N132" s="6">
        <v>0</v>
      </c>
      <c r="O132" s="6">
        <v>8</v>
      </c>
      <c r="P132" s="6">
        <v>311</v>
      </c>
      <c r="Q132" s="6">
        <v>655</v>
      </c>
      <c r="R132" s="23">
        <v>0.47479999999999994</v>
      </c>
    </row>
    <row r="133" spans="1:18" s="9" customFormat="1" ht="13.15" customHeight="1" x14ac:dyDescent="0.25">
      <c r="A133" s="48" t="s">
        <v>75</v>
      </c>
      <c r="B133" s="81">
        <f>B132</f>
        <v>364</v>
      </c>
      <c r="C133" s="154" t="s">
        <v>54</v>
      </c>
      <c r="D133" s="51">
        <f>(LARGE(E133:O133,1)-LARGE(E133:O133,2))/P133</f>
        <v>1.9292604501607719E-2</v>
      </c>
      <c r="E133" s="180">
        <f t="shared" ref="E133:M133" si="62">SUM(E132)</f>
        <v>128</v>
      </c>
      <c r="F133" s="179">
        <f t="shared" si="62"/>
        <v>134</v>
      </c>
      <c r="G133" s="52">
        <f>SUM(G132)</f>
        <v>11</v>
      </c>
      <c r="H133" s="52">
        <f>SUM(H132)</f>
        <v>9</v>
      </c>
      <c r="I133" s="52">
        <f t="shared" si="62"/>
        <v>1</v>
      </c>
      <c r="J133" s="52">
        <f t="shared" si="62"/>
        <v>3</v>
      </c>
      <c r="K133" s="52">
        <f t="shared" si="62"/>
        <v>8</v>
      </c>
      <c r="L133" s="52">
        <f t="shared" si="62"/>
        <v>4</v>
      </c>
      <c r="M133" s="52">
        <f t="shared" si="62"/>
        <v>5</v>
      </c>
      <c r="N133" s="52">
        <f t="shared" ref="N133:Q133" si="63">SUM(N132)</f>
        <v>0</v>
      </c>
      <c r="O133" s="52">
        <f t="shared" si="63"/>
        <v>8</v>
      </c>
      <c r="P133" s="52">
        <f t="shared" si="63"/>
        <v>311</v>
      </c>
      <c r="Q133" s="52">
        <f t="shared" si="63"/>
        <v>655</v>
      </c>
      <c r="R133" s="53">
        <f>P133/Q133</f>
        <v>0.47480916030534354</v>
      </c>
    </row>
    <row r="134" spans="1:18" s="9" customFormat="1" ht="13.15" customHeight="1" x14ac:dyDescent="0.25">
      <c r="A134" s="31">
        <v>96</v>
      </c>
      <c r="B134" s="79">
        <v>365</v>
      </c>
      <c r="C134" s="152" t="s">
        <v>123</v>
      </c>
      <c r="D134" s="34">
        <v>8.6580000000000004E-2</v>
      </c>
      <c r="E134" s="35">
        <v>114</v>
      </c>
      <c r="F134" s="35">
        <v>94</v>
      </c>
      <c r="G134" s="35">
        <v>5</v>
      </c>
      <c r="H134" s="35">
        <v>2</v>
      </c>
      <c r="I134" s="35">
        <v>0</v>
      </c>
      <c r="J134" s="35">
        <v>2</v>
      </c>
      <c r="K134" s="35">
        <v>6</v>
      </c>
      <c r="L134" s="35">
        <v>0</v>
      </c>
      <c r="M134" s="35">
        <v>0</v>
      </c>
      <c r="N134" s="35">
        <v>0</v>
      </c>
      <c r="O134" s="35">
        <v>8</v>
      </c>
      <c r="P134" s="35">
        <v>231</v>
      </c>
      <c r="Q134" s="35">
        <v>541</v>
      </c>
      <c r="R134" s="36">
        <v>0.42700000000000005</v>
      </c>
    </row>
    <row r="135" spans="1:18" s="9" customFormat="1" ht="13.15" customHeight="1" x14ac:dyDescent="0.25">
      <c r="A135" s="48" t="s">
        <v>75</v>
      </c>
      <c r="B135" s="81">
        <f>B134</f>
        <v>365</v>
      </c>
      <c r="C135" s="154" t="s">
        <v>54</v>
      </c>
      <c r="D135" s="51">
        <f>(LARGE(E135:O135,1)-LARGE(E135:O135,2))/P135</f>
        <v>8.6580086580086577E-2</v>
      </c>
      <c r="E135" s="179">
        <f t="shared" ref="E135:M135" si="64">SUM(E134)</f>
        <v>114</v>
      </c>
      <c r="F135" s="180">
        <f t="shared" si="64"/>
        <v>94</v>
      </c>
      <c r="G135" s="52">
        <f>SUM(G134)</f>
        <v>5</v>
      </c>
      <c r="H135" s="52">
        <f>SUM(H134)</f>
        <v>2</v>
      </c>
      <c r="I135" s="52">
        <f t="shared" si="64"/>
        <v>0</v>
      </c>
      <c r="J135" s="52">
        <f t="shared" si="64"/>
        <v>2</v>
      </c>
      <c r="K135" s="52">
        <f t="shared" si="64"/>
        <v>6</v>
      </c>
      <c r="L135" s="52">
        <f t="shared" si="64"/>
        <v>0</v>
      </c>
      <c r="M135" s="52">
        <f t="shared" si="64"/>
        <v>0</v>
      </c>
      <c r="N135" s="52">
        <f t="shared" ref="N135:Q135" si="65">SUM(N134)</f>
        <v>0</v>
      </c>
      <c r="O135" s="52">
        <f t="shared" si="65"/>
        <v>8</v>
      </c>
      <c r="P135" s="52">
        <f t="shared" si="65"/>
        <v>231</v>
      </c>
      <c r="Q135" s="52">
        <f t="shared" si="65"/>
        <v>541</v>
      </c>
      <c r="R135" s="53">
        <f>P135/Q135</f>
        <v>0.42698706099815159</v>
      </c>
    </row>
    <row r="136" spans="1:18" s="9" customFormat="1" ht="13.15" customHeight="1" x14ac:dyDescent="0.25">
      <c r="A136" s="14">
        <v>97</v>
      </c>
      <c r="B136" s="55">
        <v>366</v>
      </c>
      <c r="C136" s="153" t="s">
        <v>123</v>
      </c>
      <c r="D136" s="26">
        <v>6.5790000000000001E-2</v>
      </c>
      <c r="E136" s="6">
        <v>67</v>
      </c>
      <c r="F136" s="6">
        <v>57</v>
      </c>
      <c r="G136" s="6">
        <v>12</v>
      </c>
      <c r="H136" s="6">
        <v>2</v>
      </c>
      <c r="I136" s="6">
        <v>0</v>
      </c>
      <c r="J136" s="6">
        <v>5</v>
      </c>
      <c r="K136" s="6">
        <v>0</v>
      </c>
      <c r="L136" s="6">
        <v>1</v>
      </c>
      <c r="M136" s="6">
        <v>0</v>
      </c>
      <c r="N136" s="6">
        <v>0</v>
      </c>
      <c r="O136" s="6">
        <v>8</v>
      </c>
      <c r="P136" s="6">
        <v>152</v>
      </c>
      <c r="Q136" s="6">
        <v>300</v>
      </c>
      <c r="R136" s="23">
        <v>0.50670000000000004</v>
      </c>
    </row>
    <row r="137" spans="1:18" s="9" customFormat="1" ht="13.15" customHeight="1" x14ac:dyDescent="0.25">
      <c r="A137" s="48" t="s">
        <v>75</v>
      </c>
      <c r="B137" s="81">
        <f>B136</f>
        <v>366</v>
      </c>
      <c r="C137" s="154" t="s">
        <v>54</v>
      </c>
      <c r="D137" s="51">
        <f>(LARGE(E137:O137,1)-LARGE(E137:O137,2))/P137</f>
        <v>6.5789473684210523E-2</v>
      </c>
      <c r="E137" s="179">
        <f t="shared" ref="E137:M137" si="66">SUM(E136)</f>
        <v>67</v>
      </c>
      <c r="F137" s="180">
        <f t="shared" si="66"/>
        <v>57</v>
      </c>
      <c r="G137" s="52">
        <f>SUM(G136)</f>
        <v>12</v>
      </c>
      <c r="H137" s="52">
        <f>SUM(H136)</f>
        <v>2</v>
      </c>
      <c r="I137" s="52">
        <f t="shared" si="66"/>
        <v>0</v>
      </c>
      <c r="J137" s="52">
        <f t="shared" si="66"/>
        <v>5</v>
      </c>
      <c r="K137" s="52">
        <f t="shared" si="66"/>
        <v>0</v>
      </c>
      <c r="L137" s="52">
        <f t="shared" si="66"/>
        <v>1</v>
      </c>
      <c r="M137" s="52">
        <f t="shared" si="66"/>
        <v>0</v>
      </c>
      <c r="N137" s="52">
        <f t="shared" ref="N137:Q137" si="67">SUM(N136)</f>
        <v>0</v>
      </c>
      <c r="O137" s="52">
        <f t="shared" si="67"/>
        <v>8</v>
      </c>
      <c r="P137" s="52">
        <f t="shared" si="67"/>
        <v>152</v>
      </c>
      <c r="Q137" s="52">
        <f t="shared" si="67"/>
        <v>300</v>
      </c>
      <c r="R137" s="53">
        <f>P137/Q137</f>
        <v>0.50666666666666671</v>
      </c>
    </row>
    <row r="138" spans="1:18" s="9" customFormat="1" ht="13.15" customHeight="1" x14ac:dyDescent="0.25">
      <c r="A138" s="31">
        <v>98</v>
      </c>
      <c r="B138" s="79">
        <v>368</v>
      </c>
      <c r="C138" s="152" t="s">
        <v>123</v>
      </c>
      <c r="D138" s="34">
        <v>3.8670000000000003E-2</v>
      </c>
      <c r="E138" s="35">
        <v>75</v>
      </c>
      <c r="F138" s="35">
        <v>82</v>
      </c>
      <c r="G138" s="35">
        <v>14</v>
      </c>
      <c r="H138" s="35">
        <v>0</v>
      </c>
      <c r="I138" s="35">
        <v>3</v>
      </c>
      <c r="J138" s="35">
        <v>3</v>
      </c>
      <c r="K138" s="35">
        <v>0</v>
      </c>
      <c r="L138" s="35">
        <v>2</v>
      </c>
      <c r="M138" s="35">
        <v>0</v>
      </c>
      <c r="N138" s="35">
        <v>1</v>
      </c>
      <c r="O138" s="35">
        <v>1</v>
      </c>
      <c r="P138" s="35">
        <v>181</v>
      </c>
      <c r="Q138" s="35">
        <v>352</v>
      </c>
      <c r="R138" s="36">
        <v>0.51419999999999999</v>
      </c>
    </row>
    <row r="139" spans="1:18" s="9" customFormat="1" ht="13.15" customHeight="1" x14ac:dyDescent="0.25">
      <c r="A139" s="48" t="s">
        <v>75</v>
      </c>
      <c r="B139" s="81">
        <f>B138</f>
        <v>368</v>
      </c>
      <c r="C139" s="154" t="s">
        <v>54</v>
      </c>
      <c r="D139" s="51">
        <f>(LARGE(E139:O139,1)-LARGE(E139:O139,2))/P139</f>
        <v>3.8674033149171269E-2</v>
      </c>
      <c r="E139" s="180">
        <f t="shared" ref="E139:M139" si="68">SUM(E138)</f>
        <v>75</v>
      </c>
      <c r="F139" s="179">
        <f t="shared" si="68"/>
        <v>82</v>
      </c>
      <c r="G139" s="52">
        <f>SUM(G138)</f>
        <v>14</v>
      </c>
      <c r="H139" s="52">
        <f>SUM(H138)</f>
        <v>0</v>
      </c>
      <c r="I139" s="52">
        <f t="shared" si="68"/>
        <v>3</v>
      </c>
      <c r="J139" s="52">
        <f t="shared" si="68"/>
        <v>3</v>
      </c>
      <c r="K139" s="52">
        <f t="shared" si="68"/>
        <v>0</v>
      </c>
      <c r="L139" s="52">
        <f t="shared" si="68"/>
        <v>2</v>
      </c>
      <c r="M139" s="52">
        <f t="shared" si="68"/>
        <v>0</v>
      </c>
      <c r="N139" s="52">
        <f t="shared" ref="N139:Q139" si="69">SUM(N138)</f>
        <v>1</v>
      </c>
      <c r="O139" s="52">
        <f t="shared" si="69"/>
        <v>1</v>
      </c>
      <c r="P139" s="52">
        <f t="shared" si="69"/>
        <v>181</v>
      </c>
      <c r="Q139" s="52">
        <f t="shared" si="69"/>
        <v>352</v>
      </c>
      <c r="R139" s="53">
        <f>P139/Q139</f>
        <v>0.51420454545454541</v>
      </c>
    </row>
    <row r="140" spans="1:18" s="9" customFormat="1" ht="13.15" customHeight="1" x14ac:dyDescent="0.25">
      <c r="A140" s="14">
        <v>99</v>
      </c>
      <c r="B140" s="55">
        <v>369</v>
      </c>
      <c r="C140" s="153" t="s">
        <v>123</v>
      </c>
      <c r="D140" s="26">
        <v>0.13636000000000001</v>
      </c>
      <c r="E140" s="6">
        <v>126</v>
      </c>
      <c r="F140" s="6">
        <v>90</v>
      </c>
      <c r="G140" s="6">
        <v>20</v>
      </c>
      <c r="H140" s="6">
        <v>9</v>
      </c>
      <c r="I140" s="6">
        <v>2</v>
      </c>
      <c r="J140" s="6">
        <v>6</v>
      </c>
      <c r="K140" s="6">
        <v>7</v>
      </c>
      <c r="L140" s="6">
        <v>0</v>
      </c>
      <c r="M140" s="6">
        <v>3</v>
      </c>
      <c r="N140" s="6">
        <v>0</v>
      </c>
      <c r="O140" s="6">
        <v>1</v>
      </c>
      <c r="P140" s="6">
        <v>264</v>
      </c>
      <c r="Q140" s="6">
        <v>621</v>
      </c>
      <c r="R140" s="23">
        <v>0.42509999999999998</v>
      </c>
    </row>
    <row r="141" spans="1:18" s="9" customFormat="1" ht="13.15" customHeight="1" x14ac:dyDescent="0.25">
      <c r="A141" s="31">
        <v>100</v>
      </c>
      <c r="B141" s="79">
        <v>369</v>
      </c>
      <c r="C141" s="152" t="s">
        <v>13</v>
      </c>
      <c r="D141" s="34">
        <v>5.7849999999999999E-2</v>
      </c>
      <c r="E141" s="35">
        <v>103</v>
      </c>
      <c r="F141" s="35">
        <v>89</v>
      </c>
      <c r="G141" s="35">
        <v>22</v>
      </c>
      <c r="H141" s="35">
        <v>0</v>
      </c>
      <c r="I141" s="35">
        <v>0</v>
      </c>
      <c r="J141" s="35">
        <v>13</v>
      </c>
      <c r="K141" s="35">
        <v>4</v>
      </c>
      <c r="L141" s="35">
        <v>1</v>
      </c>
      <c r="M141" s="35">
        <v>4</v>
      </c>
      <c r="N141" s="35">
        <v>0</v>
      </c>
      <c r="O141" s="35">
        <v>6</v>
      </c>
      <c r="P141" s="35">
        <v>242</v>
      </c>
      <c r="Q141" s="35">
        <v>621</v>
      </c>
      <c r="R141" s="36">
        <v>0.38969999999999999</v>
      </c>
    </row>
    <row r="142" spans="1:18" s="9" customFormat="1" ht="13.15" customHeight="1" x14ac:dyDescent="0.25">
      <c r="A142" s="14">
        <v>101</v>
      </c>
      <c r="B142" s="55">
        <v>369</v>
      </c>
      <c r="C142" s="153" t="s">
        <v>14</v>
      </c>
      <c r="D142" s="26">
        <v>0.1179</v>
      </c>
      <c r="E142" s="6">
        <v>111</v>
      </c>
      <c r="F142" s="6">
        <v>84</v>
      </c>
      <c r="G142" s="6">
        <v>14</v>
      </c>
      <c r="H142" s="6">
        <v>5</v>
      </c>
      <c r="I142" s="6">
        <v>0</v>
      </c>
      <c r="J142" s="6">
        <v>6</v>
      </c>
      <c r="K142" s="6">
        <v>1</v>
      </c>
      <c r="L142" s="6">
        <v>1</v>
      </c>
      <c r="M142" s="6">
        <v>4</v>
      </c>
      <c r="N142" s="6">
        <v>0</v>
      </c>
      <c r="O142" s="6">
        <v>3</v>
      </c>
      <c r="P142" s="6">
        <v>229</v>
      </c>
      <c r="Q142" s="6">
        <v>621</v>
      </c>
      <c r="R142" s="23">
        <v>0.36880000000000002</v>
      </c>
    </row>
    <row r="143" spans="1:18" s="9" customFormat="1" ht="13.15" customHeight="1" x14ac:dyDescent="0.25">
      <c r="A143" s="48" t="s">
        <v>75</v>
      </c>
      <c r="B143" s="81">
        <f>B142</f>
        <v>369</v>
      </c>
      <c r="C143" s="154" t="s">
        <v>51</v>
      </c>
      <c r="D143" s="51">
        <f>(LARGE(E143:O143,1)-LARGE(E143:O143,2))/P143</f>
        <v>0.10476190476190476</v>
      </c>
      <c r="E143" s="179">
        <f t="shared" ref="E143:M143" si="70">SUM(E140:E142)</f>
        <v>340</v>
      </c>
      <c r="F143" s="180">
        <f t="shared" si="70"/>
        <v>263</v>
      </c>
      <c r="G143" s="52">
        <f>SUM(G140:G142)</f>
        <v>56</v>
      </c>
      <c r="H143" s="52">
        <f>SUM(H140:H142)</f>
        <v>14</v>
      </c>
      <c r="I143" s="52">
        <f t="shared" si="70"/>
        <v>2</v>
      </c>
      <c r="J143" s="52">
        <f t="shared" si="70"/>
        <v>25</v>
      </c>
      <c r="K143" s="52">
        <f t="shared" si="70"/>
        <v>12</v>
      </c>
      <c r="L143" s="52">
        <f t="shared" si="70"/>
        <v>2</v>
      </c>
      <c r="M143" s="52">
        <f t="shared" si="70"/>
        <v>11</v>
      </c>
      <c r="N143" s="52">
        <f t="shared" ref="N143:Q143" si="71">SUM(N140:N142)</f>
        <v>0</v>
      </c>
      <c r="O143" s="52">
        <f t="shared" si="71"/>
        <v>10</v>
      </c>
      <c r="P143" s="52">
        <f t="shared" si="71"/>
        <v>735</v>
      </c>
      <c r="Q143" s="52">
        <f t="shared" si="71"/>
        <v>1863</v>
      </c>
      <c r="R143" s="53">
        <f>P143/Q143</f>
        <v>0.39452495974235102</v>
      </c>
    </row>
    <row r="144" spans="1:18" s="9" customFormat="1" ht="13.15" customHeight="1" x14ac:dyDescent="0.25">
      <c r="A144" s="31">
        <v>102</v>
      </c>
      <c r="B144" s="79">
        <v>377</v>
      </c>
      <c r="C144" s="152" t="s">
        <v>123</v>
      </c>
      <c r="D144" s="34">
        <v>0.15273999999999999</v>
      </c>
      <c r="E144" s="35">
        <v>117</v>
      </c>
      <c r="F144" s="35">
        <v>170</v>
      </c>
      <c r="G144" s="35">
        <v>29</v>
      </c>
      <c r="H144" s="35">
        <v>4</v>
      </c>
      <c r="I144" s="35">
        <v>1</v>
      </c>
      <c r="J144" s="35">
        <v>4</v>
      </c>
      <c r="K144" s="35">
        <v>5</v>
      </c>
      <c r="L144" s="35">
        <v>2</v>
      </c>
      <c r="M144" s="35">
        <v>2</v>
      </c>
      <c r="N144" s="35">
        <v>0</v>
      </c>
      <c r="O144" s="35">
        <v>13</v>
      </c>
      <c r="P144" s="35">
        <v>347</v>
      </c>
      <c r="Q144" s="35">
        <v>656</v>
      </c>
      <c r="R144" s="36">
        <v>0.52900000000000003</v>
      </c>
    </row>
    <row r="145" spans="1:18" s="9" customFormat="1" ht="13.15" customHeight="1" x14ac:dyDescent="0.25">
      <c r="A145" s="14">
        <v>103</v>
      </c>
      <c r="B145" s="55">
        <v>377</v>
      </c>
      <c r="C145" s="153" t="s">
        <v>13</v>
      </c>
      <c r="D145" s="26">
        <v>0.13103000000000001</v>
      </c>
      <c r="E145" s="6">
        <v>92</v>
      </c>
      <c r="F145" s="6">
        <v>130</v>
      </c>
      <c r="G145" s="6">
        <v>36</v>
      </c>
      <c r="H145" s="6">
        <v>4</v>
      </c>
      <c r="I145" s="6">
        <v>1</v>
      </c>
      <c r="J145" s="6">
        <v>4</v>
      </c>
      <c r="K145" s="6">
        <v>4</v>
      </c>
      <c r="L145" s="6">
        <v>3</v>
      </c>
      <c r="M145" s="6">
        <v>1</v>
      </c>
      <c r="N145" s="6">
        <v>0</v>
      </c>
      <c r="O145" s="6">
        <v>15</v>
      </c>
      <c r="P145" s="6">
        <v>290</v>
      </c>
      <c r="Q145" s="6">
        <v>655</v>
      </c>
      <c r="R145" s="23">
        <v>0.44270000000000004</v>
      </c>
    </row>
    <row r="146" spans="1:18" s="9" customFormat="1" ht="13.15" customHeight="1" x14ac:dyDescent="0.25">
      <c r="A146" s="48" t="s">
        <v>75</v>
      </c>
      <c r="B146" s="81">
        <f>B145</f>
        <v>377</v>
      </c>
      <c r="C146" s="154" t="s">
        <v>50</v>
      </c>
      <c r="D146" s="51">
        <f>(LARGE(E146:O146,1)-LARGE(E146:O146,2))/P146</f>
        <v>0.14285714285714285</v>
      </c>
      <c r="E146" s="180">
        <f t="shared" ref="E146:M146" si="72">SUM(E144:E145)</f>
        <v>209</v>
      </c>
      <c r="F146" s="179">
        <f t="shared" si="72"/>
        <v>300</v>
      </c>
      <c r="G146" s="52">
        <f>SUM(G144:G145)</f>
        <v>65</v>
      </c>
      <c r="H146" s="52">
        <f>SUM(H144:H145)</f>
        <v>8</v>
      </c>
      <c r="I146" s="52">
        <f t="shared" si="72"/>
        <v>2</v>
      </c>
      <c r="J146" s="52">
        <f t="shared" si="72"/>
        <v>8</v>
      </c>
      <c r="K146" s="52">
        <f t="shared" si="72"/>
        <v>9</v>
      </c>
      <c r="L146" s="52">
        <f t="shared" si="72"/>
        <v>5</v>
      </c>
      <c r="M146" s="52">
        <f t="shared" si="72"/>
        <v>3</v>
      </c>
      <c r="N146" s="52">
        <f t="shared" ref="N146:P146" si="73">SUM(N144:N145)</f>
        <v>0</v>
      </c>
      <c r="O146" s="52">
        <f t="shared" si="73"/>
        <v>28</v>
      </c>
      <c r="P146" s="52">
        <f t="shared" si="73"/>
        <v>637</v>
      </c>
      <c r="Q146" s="52">
        <f>SUM(Q144:Q145)</f>
        <v>1311</v>
      </c>
      <c r="R146" s="53">
        <f>P146/Q146</f>
        <v>0.48588863463005338</v>
      </c>
    </row>
    <row r="147" spans="1:18" s="9" customFormat="1" ht="13.15" customHeight="1" x14ac:dyDescent="0.25">
      <c r="A147" s="31">
        <v>104</v>
      </c>
      <c r="B147" s="79">
        <v>378</v>
      </c>
      <c r="C147" s="152" t="s">
        <v>123</v>
      </c>
      <c r="D147" s="34">
        <v>0.11186</v>
      </c>
      <c r="E147" s="35">
        <v>116</v>
      </c>
      <c r="F147" s="35">
        <v>149</v>
      </c>
      <c r="G147" s="35">
        <v>7</v>
      </c>
      <c r="H147" s="35">
        <v>3</v>
      </c>
      <c r="I147" s="35">
        <v>2</v>
      </c>
      <c r="J147" s="35">
        <v>3</v>
      </c>
      <c r="K147" s="35">
        <v>3</v>
      </c>
      <c r="L147" s="35">
        <v>0</v>
      </c>
      <c r="M147" s="35">
        <v>1</v>
      </c>
      <c r="N147" s="35">
        <v>0</v>
      </c>
      <c r="O147" s="35">
        <v>11</v>
      </c>
      <c r="P147" s="35">
        <v>295</v>
      </c>
      <c r="Q147" s="35">
        <v>597</v>
      </c>
      <c r="R147" s="36">
        <v>0.49409999999999998</v>
      </c>
    </row>
    <row r="148" spans="1:18" s="9" customFormat="1" ht="13.15" customHeight="1" x14ac:dyDescent="0.25">
      <c r="A148" s="14">
        <v>105</v>
      </c>
      <c r="B148" s="55">
        <v>378</v>
      </c>
      <c r="C148" s="153" t="s">
        <v>13</v>
      </c>
      <c r="D148" s="26">
        <v>8.2189999999999999E-2</v>
      </c>
      <c r="E148" s="6">
        <v>116</v>
      </c>
      <c r="F148" s="6">
        <v>140</v>
      </c>
      <c r="G148" s="6">
        <v>17</v>
      </c>
      <c r="H148" s="6">
        <v>4</v>
      </c>
      <c r="I148" s="6">
        <v>0</v>
      </c>
      <c r="J148" s="6">
        <v>3</v>
      </c>
      <c r="K148" s="6">
        <v>1</v>
      </c>
      <c r="L148" s="6">
        <v>2</v>
      </c>
      <c r="M148" s="6">
        <v>1</v>
      </c>
      <c r="N148" s="6">
        <v>0</v>
      </c>
      <c r="O148" s="6">
        <v>8</v>
      </c>
      <c r="P148" s="6">
        <v>292</v>
      </c>
      <c r="Q148" s="6">
        <v>597</v>
      </c>
      <c r="R148" s="23">
        <v>0.48909999999999998</v>
      </c>
    </row>
    <row r="149" spans="1:18" s="9" customFormat="1" ht="13.15" customHeight="1" x14ac:dyDescent="0.25">
      <c r="A149" s="48" t="s">
        <v>75</v>
      </c>
      <c r="B149" s="81">
        <f>B148</f>
        <v>378</v>
      </c>
      <c r="C149" s="154" t="s">
        <v>50</v>
      </c>
      <c r="D149" s="51">
        <f>(LARGE(E149:O149,1)-LARGE(E149:O149,2))/P149</f>
        <v>9.7103918228279393E-2</v>
      </c>
      <c r="E149" s="180">
        <f t="shared" ref="E149:M149" si="74">SUM(E147:E148)</f>
        <v>232</v>
      </c>
      <c r="F149" s="179">
        <f t="shared" si="74"/>
        <v>289</v>
      </c>
      <c r="G149" s="52">
        <f>SUM(G147:G148)</f>
        <v>24</v>
      </c>
      <c r="H149" s="52">
        <f>SUM(H147:H148)</f>
        <v>7</v>
      </c>
      <c r="I149" s="52">
        <f t="shared" si="74"/>
        <v>2</v>
      </c>
      <c r="J149" s="52">
        <f t="shared" si="74"/>
        <v>6</v>
      </c>
      <c r="K149" s="52">
        <f t="shared" si="74"/>
        <v>4</v>
      </c>
      <c r="L149" s="52">
        <f t="shared" si="74"/>
        <v>2</v>
      </c>
      <c r="M149" s="52">
        <f t="shared" si="74"/>
        <v>2</v>
      </c>
      <c r="N149" s="52">
        <f t="shared" ref="N149:P149" si="75">SUM(N147:N148)</f>
        <v>0</v>
      </c>
      <c r="O149" s="52">
        <f t="shared" si="75"/>
        <v>19</v>
      </c>
      <c r="P149" s="52">
        <f t="shared" si="75"/>
        <v>587</v>
      </c>
      <c r="Q149" s="52">
        <f>SUM(Q147:Q148)</f>
        <v>1194</v>
      </c>
      <c r="R149" s="53">
        <f>P149/Q149</f>
        <v>0.49162479061976549</v>
      </c>
    </row>
    <row r="150" spans="1:18" s="9" customFormat="1" ht="13.15" customHeight="1" x14ac:dyDescent="0.25">
      <c r="A150" s="31">
        <v>106</v>
      </c>
      <c r="B150" s="79">
        <v>379</v>
      </c>
      <c r="C150" s="152" t="s">
        <v>123</v>
      </c>
      <c r="D150" s="34">
        <v>7.8700000000000003E-3</v>
      </c>
      <c r="E150" s="35">
        <v>111</v>
      </c>
      <c r="F150" s="35">
        <v>113</v>
      </c>
      <c r="G150" s="35">
        <v>12</v>
      </c>
      <c r="H150" s="35">
        <v>2</v>
      </c>
      <c r="I150" s="35">
        <v>3</v>
      </c>
      <c r="J150" s="35">
        <v>3</v>
      </c>
      <c r="K150" s="35">
        <v>6</v>
      </c>
      <c r="L150" s="35">
        <v>0</v>
      </c>
      <c r="M150" s="35">
        <v>0</v>
      </c>
      <c r="N150" s="35">
        <v>0</v>
      </c>
      <c r="O150" s="35">
        <v>4</v>
      </c>
      <c r="P150" s="35">
        <v>254</v>
      </c>
      <c r="Q150" s="35">
        <v>599</v>
      </c>
      <c r="R150" s="36">
        <v>0.42399999999999999</v>
      </c>
    </row>
    <row r="151" spans="1:18" s="9" customFormat="1" ht="13.15" customHeight="1" x14ac:dyDescent="0.25">
      <c r="A151" s="14">
        <v>107</v>
      </c>
      <c r="B151" s="55">
        <v>379</v>
      </c>
      <c r="C151" s="153" t="s">
        <v>13</v>
      </c>
      <c r="D151" s="26">
        <v>6.0979999999999999E-2</v>
      </c>
      <c r="E151" s="6">
        <v>111</v>
      </c>
      <c r="F151" s="6">
        <v>96</v>
      </c>
      <c r="G151" s="6">
        <v>17</v>
      </c>
      <c r="H151" s="6">
        <v>3</v>
      </c>
      <c r="I151" s="6">
        <v>0</v>
      </c>
      <c r="J151" s="6">
        <v>2</v>
      </c>
      <c r="K151" s="6">
        <v>9</v>
      </c>
      <c r="L151" s="6">
        <v>0</v>
      </c>
      <c r="M151" s="6">
        <v>0</v>
      </c>
      <c r="N151" s="6">
        <v>0</v>
      </c>
      <c r="O151" s="6">
        <v>8</v>
      </c>
      <c r="P151" s="6">
        <v>246</v>
      </c>
      <c r="Q151" s="6">
        <v>599</v>
      </c>
      <c r="R151" s="23">
        <v>0.41070000000000001</v>
      </c>
    </row>
    <row r="152" spans="1:18" s="9" customFormat="1" ht="13.15" customHeight="1" x14ac:dyDescent="0.25">
      <c r="A152" s="48" t="s">
        <v>75</v>
      </c>
      <c r="B152" s="81">
        <f>B151</f>
        <v>379</v>
      </c>
      <c r="C152" s="154" t="s">
        <v>50</v>
      </c>
      <c r="D152" s="51">
        <f>(LARGE(E152:O152,1)-LARGE(E152:O152,2))/P152</f>
        <v>2.5999999999999999E-2</v>
      </c>
      <c r="E152" s="179">
        <f t="shared" ref="E152:M152" si="76">SUM(E150:E151)</f>
        <v>222</v>
      </c>
      <c r="F152" s="180">
        <f t="shared" si="76"/>
        <v>209</v>
      </c>
      <c r="G152" s="52">
        <f>SUM(G150:G151)</f>
        <v>29</v>
      </c>
      <c r="H152" s="52">
        <f>SUM(H150:H151)</f>
        <v>5</v>
      </c>
      <c r="I152" s="52">
        <f t="shared" si="76"/>
        <v>3</v>
      </c>
      <c r="J152" s="52">
        <f t="shared" si="76"/>
        <v>5</v>
      </c>
      <c r="K152" s="52">
        <f t="shared" si="76"/>
        <v>15</v>
      </c>
      <c r="L152" s="52">
        <f t="shared" si="76"/>
        <v>0</v>
      </c>
      <c r="M152" s="52">
        <f t="shared" si="76"/>
        <v>0</v>
      </c>
      <c r="N152" s="52">
        <f t="shared" ref="N152:P152" si="77">SUM(N150:N151)</f>
        <v>0</v>
      </c>
      <c r="O152" s="52">
        <f t="shared" si="77"/>
        <v>12</v>
      </c>
      <c r="P152" s="52">
        <f t="shared" si="77"/>
        <v>500</v>
      </c>
      <c r="Q152" s="52">
        <f>SUM(Q150:Q151)</f>
        <v>1198</v>
      </c>
      <c r="R152" s="53">
        <f>P152/Q152</f>
        <v>0.41736227045075125</v>
      </c>
    </row>
    <row r="153" spans="1:18" s="9" customFormat="1" ht="13.15" customHeight="1" x14ac:dyDescent="0.25">
      <c r="A153" s="31">
        <v>108</v>
      </c>
      <c r="B153" s="79">
        <v>380</v>
      </c>
      <c r="C153" s="152" t="s">
        <v>123</v>
      </c>
      <c r="D153" s="34">
        <v>3.2730000000000002E-2</v>
      </c>
      <c r="E153" s="35">
        <v>101</v>
      </c>
      <c r="F153" s="35">
        <v>110</v>
      </c>
      <c r="G153" s="35">
        <v>21</v>
      </c>
      <c r="H153" s="35">
        <v>5</v>
      </c>
      <c r="I153" s="35">
        <v>4</v>
      </c>
      <c r="J153" s="35">
        <v>5</v>
      </c>
      <c r="K153" s="35">
        <v>17</v>
      </c>
      <c r="L153" s="35">
        <v>1</v>
      </c>
      <c r="M153" s="35">
        <v>4</v>
      </c>
      <c r="N153" s="35">
        <v>0</v>
      </c>
      <c r="O153" s="35">
        <v>7</v>
      </c>
      <c r="P153" s="35">
        <v>275</v>
      </c>
      <c r="Q153" s="35">
        <v>489</v>
      </c>
      <c r="R153" s="36">
        <v>0.56240000000000001</v>
      </c>
    </row>
    <row r="154" spans="1:18" s="9" customFormat="1" ht="13.15" customHeight="1" x14ac:dyDescent="0.25">
      <c r="A154" s="14">
        <v>109</v>
      </c>
      <c r="B154" s="55">
        <v>380</v>
      </c>
      <c r="C154" s="153" t="s">
        <v>13</v>
      </c>
      <c r="D154" s="26">
        <v>0.15909000000000001</v>
      </c>
      <c r="E154" s="6">
        <v>88</v>
      </c>
      <c r="F154" s="6">
        <v>130</v>
      </c>
      <c r="G154" s="6">
        <v>16</v>
      </c>
      <c r="H154" s="6">
        <v>3</v>
      </c>
      <c r="I154" s="6">
        <v>1</v>
      </c>
      <c r="J154" s="6">
        <v>3</v>
      </c>
      <c r="K154" s="6">
        <v>10</v>
      </c>
      <c r="L154" s="6">
        <v>3</v>
      </c>
      <c r="M154" s="6">
        <v>0</v>
      </c>
      <c r="N154" s="6">
        <v>0</v>
      </c>
      <c r="O154" s="6">
        <v>10</v>
      </c>
      <c r="P154" s="6">
        <v>264</v>
      </c>
      <c r="Q154" s="6">
        <v>488</v>
      </c>
      <c r="R154" s="23">
        <v>0.54100000000000004</v>
      </c>
    </row>
    <row r="155" spans="1:18" s="9" customFormat="1" ht="13.15" customHeight="1" x14ac:dyDescent="0.25">
      <c r="A155" s="48" t="s">
        <v>75</v>
      </c>
      <c r="B155" s="81">
        <f>B154</f>
        <v>380</v>
      </c>
      <c r="C155" s="154" t="s">
        <v>50</v>
      </c>
      <c r="D155" s="51">
        <f>(LARGE(E155:O155,1)-LARGE(E155:O155,2))/P155</f>
        <v>9.4619666048237475E-2</v>
      </c>
      <c r="E155" s="180">
        <f t="shared" ref="E155:M155" si="78">SUM(E153:E154)</f>
        <v>189</v>
      </c>
      <c r="F155" s="179">
        <f t="shared" si="78"/>
        <v>240</v>
      </c>
      <c r="G155" s="52">
        <f>SUM(G153:G154)</f>
        <v>37</v>
      </c>
      <c r="H155" s="52">
        <f>SUM(H153:H154)</f>
        <v>8</v>
      </c>
      <c r="I155" s="52">
        <f t="shared" si="78"/>
        <v>5</v>
      </c>
      <c r="J155" s="52">
        <f t="shared" si="78"/>
        <v>8</v>
      </c>
      <c r="K155" s="52">
        <f t="shared" si="78"/>
        <v>27</v>
      </c>
      <c r="L155" s="52">
        <f t="shared" si="78"/>
        <v>4</v>
      </c>
      <c r="M155" s="52">
        <f t="shared" si="78"/>
        <v>4</v>
      </c>
      <c r="N155" s="52">
        <f t="shared" ref="N155:P155" si="79">SUM(N153:N154)</f>
        <v>0</v>
      </c>
      <c r="O155" s="52">
        <f t="shared" si="79"/>
        <v>17</v>
      </c>
      <c r="P155" s="52">
        <f t="shared" si="79"/>
        <v>539</v>
      </c>
      <c r="Q155" s="52">
        <f>SUM(Q153:Q154)</f>
        <v>977</v>
      </c>
      <c r="R155" s="53">
        <f>P155/Q155</f>
        <v>0.5516888433981576</v>
      </c>
    </row>
    <row r="156" spans="1:18" s="9" customFormat="1" ht="13.15" customHeight="1" x14ac:dyDescent="0.25">
      <c r="A156" s="31">
        <v>110</v>
      </c>
      <c r="B156" s="79">
        <v>381</v>
      </c>
      <c r="C156" s="152" t="s">
        <v>123</v>
      </c>
      <c r="D156" s="34">
        <v>2.5510000000000001E-2</v>
      </c>
      <c r="E156" s="35">
        <v>171</v>
      </c>
      <c r="F156" s="35">
        <v>161</v>
      </c>
      <c r="G156" s="35">
        <v>26</v>
      </c>
      <c r="H156" s="35">
        <v>3</v>
      </c>
      <c r="I156" s="35">
        <v>3</v>
      </c>
      <c r="J156" s="35">
        <v>3</v>
      </c>
      <c r="K156" s="35">
        <v>12</v>
      </c>
      <c r="L156" s="35">
        <v>2</v>
      </c>
      <c r="M156" s="35">
        <v>1</v>
      </c>
      <c r="N156" s="35">
        <v>0</v>
      </c>
      <c r="O156" s="35">
        <v>10</v>
      </c>
      <c r="P156" s="35">
        <v>392</v>
      </c>
      <c r="Q156" s="35">
        <v>684</v>
      </c>
      <c r="R156" s="36">
        <v>0.57310000000000005</v>
      </c>
    </row>
    <row r="157" spans="1:18" s="9" customFormat="1" ht="13.15" customHeight="1" x14ac:dyDescent="0.25">
      <c r="A157" s="14">
        <v>111</v>
      </c>
      <c r="B157" s="55">
        <v>381</v>
      </c>
      <c r="C157" s="153" t="s">
        <v>13</v>
      </c>
      <c r="D157" s="26">
        <v>9.4630000000000006E-2</v>
      </c>
      <c r="E157" s="6">
        <v>170</v>
      </c>
      <c r="F157" s="6">
        <v>133</v>
      </c>
      <c r="G157" s="6">
        <v>45</v>
      </c>
      <c r="H157" s="6">
        <v>3</v>
      </c>
      <c r="I157" s="6">
        <v>3</v>
      </c>
      <c r="J157" s="6">
        <v>5</v>
      </c>
      <c r="K157" s="6">
        <v>11</v>
      </c>
      <c r="L157" s="6">
        <v>0</v>
      </c>
      <c r="M157" s="6">
        <v>2</v>
      </c>
      <c r="N157" s="6">
        <v>0</v>
      </c>
      <c r="O157" s="6">
        <v>19</v>
      </c>
      <c r="P157" s="6">
        <v>391</v>
      </c>
      <c r="Q157" s="6">
        <v>684</v>
      </c>
      <c r="R157" s="23">
        <v>0.5716</v>
      </c>
    </row>
    <row r="158" spans="1:18" s="9" customFormat="1" ht="13.15" customHeight="1" x14ac:dyDescent="0.25">
      <c r="A158" s="48" t="s">
        <v>75</v>
      </c>
      <c r="B158" s="81">
        <f>B157</f>
        <v>381</v>
      </c>
      <c r="C158" s="154" t="s">
        <v>50</v>
      </c>
      <c r="D158" s="51">
        <f>(LARGE(E158:O158,1)-LARGE(E158:O158,2))/P158</f>
        <v>6.0025542784163471E-2</v>
      </c>
      <c r="E158" s="179">
        <f t="shared" ref="E158:M158" si="80">SUM(E156:E157)</f>
        <v>341</v>
      </c>
      <c r="F158" s="180">
        <f t="shared" si="80"/>
        <v>294</v>
      </c>
      <c r="G158" s="52">
        <f>SUM(G156:G157)</f>
        <v>71</v>
      </c>
      <c r="H158" s="52">
        <f>SUM(H156:H157)</f>
        <v>6</v>
      </c>
      <c r="I158" s="52">
        <f t="shared" si="80"/>
        <v>6</v>
      </c>
      <c r="J158" s="52">
        <f t="shared" si="80"/>
        <v>8</v>
      </c>
      <c r="K158" s="52">
        <f t="shared" si="80"/>
        <v>23</v>
      </c>
      <c r="L158" s="52">
        <f t="shared" si="80"/>
        <v>2</v>
      </c>
      <c r="M158" s="52">
        <f t="shared" si="80"/>
        <v>3</v>
      </c>
      <c r="N158" s="52">
        <f t="shared" ref="N158:P158" si="81">SUM(N156:N157)</f>
        <v>0</v>
      </c>
      <c r="O158" s="52">
        <f t="shared" si="81"/>
        <v>29</v>
      </c>
      <c r="P158" s="52">
        <f t="shared" si="81"/>
        <v>783</v>
      </c>
      <c r="Q158" s="52">
        <f>SUM(Q156:Q157)</f>
        <v>1368</v>
      </c>
      <c r="R158" s="53">
        <f>P158/Q158</f>
        <v>0.57236842105263153</v>
      </c>
    </row>
    <row r="159" spans="1:18" s="9" customFormat="1" ht="13.15" customHeight="1" x14ac:dyDescent="0.25">
      <c r="A159" s="31">
        <v>112</v>
      </c>
      <c r="B159" s="79">
        <v>382</v>
      </c>
      <c r="C159" s="152" t="s">
        <v>123</v>
      </c>
      <c r="D159" s="34">
        <v>0.25890000000000002</v>
      </c>
      <c r="E159" s="35">
        <v>166</v>
      </c>
      <c r="F159" s="35">
        <v>86</v>
      </c>
      <c r="G159" s="35">
        <v>35</v>
      </c>
      <c r="H159" s="35">
        <v>2</v>
      </c>
      <c r="I159" s="35">
        <v>0</v>
      </c>
      <c r="J159" s="35">
        <v>1</v>
      </c>
      <c r="K159" s="35">
        <v>9</v>
      </c>
      <c r="L159" s="35">
        <v>1</v>
      </c>
      <c r="M159" s="35">
        <v>0</v>
      </c>
      <c r="N159" s="35">
        <v>0</v>
      </c>
      <c r="O159" s="35">
        <v>9</v>
      </c>
      <c r="P159" s="35">
        <v>309</v>
      </c>
      <c r="Q159" s="35">
        <v>469</v>
      </c>
      <c r="R159" s="36">
        <v>0.65879999999999994</v>
      </c>
    </row>
    <row r="160" spans="1:18" s="9" customFormat="1" ht="13.15" customHeight="1" x14ac:dyDescent="0.25">
      <c r="A160" s="48" t="s">
        <v>75</v>
      </c>
      <c r="B160" s="81">
        <f>B159</f>
        <v>382</v>
      </c>
      <c r="C160" s="154" t="s">
        <v>54</v>
      </c>
      <c r="D160" s="51">
        <f>(LARGE(E160:O160,1)-LARGE(E160:O160,2))/P160</f>
        <v>0.25889967637540451</v>
      </c>
      <c r="E160" s="179">
        <f t="shared" ref="E160:M160" si="82">SUM(E159)</f>
        <v>166</v>
      </c>
      <c r="F160" s="180">
        <f t="shared" si="82"/>
        <v>86</v>
      </c>
      <c r="G160" s="52">
        <f>SUM(G159)</f>
        <v>35</v>
      </c>
      <c r="H160" s="52">
        <f>SUM(H159)</f>
        <v>2</v>
      </c>
      <c r="I160" s="52">
        <f t="shared" si="82"/>
        <v>0</v>
      </c>
      <c r="J160" s="52">
        <f t="shared" si="82"/>
        <v>1</v>
      </c>
      <c r="K160" s="52">
        <f t="shared" si="82"/>
        <v>9</v>
      </c>
      <c r="L160" s="52">
        <f t="shared" si="82"/>
        <v>1</v>
      </c>
      <c r="M160" s="52">
        <f t="shared" si="82"/>
        <v>0</v>
      </c>
      <c r="N160" s="52">
        <f t="shared" ref="N160:Q160" si="83">SUM(N159)</f>
        <v>0</v>
      </c>
      <c r="O160" s="52">
        <f t="shared" si="83"/>
        <v>9</v>
      </c>
      <c r="P160" s="52">
        <f t="shared" si="83"/>
        <v>309</v>
      </c>
      <c r="Q160" s="52">
        <f t="shared" si="83"/>
        <v>469</v>
      </c>
      <c r="R160" s="53">
        <f>P160/Q160</f>
        <v>0.65884861407249462</v>
      </c>
    </row>
    <row r="161" spans="1:18" s="9" customFormat="1" ht="13.15" customHeight="1" x14ac:dyDescent="0.25">
      <c r="A161" s="14">
        <v>113</v>
      </c>
      <c r="B161" s="55">
        <v>383</v>
      </c>
      <c r="C161" s="153" t="s">
        <v>123</v>
      </c>
      <c r="D161" s="26">
        <v>0.15926000000000001</v>
      </c>
      <c r="E161" s="6">
        <v>134</v>
      </c>
      <c r="F161" s="6">
        <v>91</v>
      </c>
      <c r="G161" s="6">
        <v>18</v>
      </c>
      <c r="H161" s="6">
        <v>6</v>
      </c>
      <c r="I161" s="6">
        <v>1</v>
      </c>
      <c r="J161" s="6">
        <v>2</v>
      </c>
      <c r="K161" s="6">
        <v>5</v>
      </c>
      <c r="L161" s="6">
        <v>2</v>
      </c>
      <c r="M161" s="6">
        <v>3</v>
      </c>
      <c r="N161" s="6">
        <v>0</v>
      </c>
      <c r="O161" s="6">
        <v>8</v>
      </c>
      <c r="P161" s="6">
        <v>270</v>
      </c>
      <c r="Q161" s="6">
        <v>570</v>
      </c>
      <c r="R161" s="23">
        <v>0.47369999999999995</v>
      </c>
    </row>
    <row r="162" spans="1:18" s="9" customFormat="1" ht="13.15" customHeight="1" x14ac:dyDescent="0.25">
      <c r="A162" s="31">
        <v>114</v>
      </c>
      <c r="B162" s="79">
        <v>383</v>
      </c>
      <c r="C162" s="152" t="s">
        <v>13</v>
      </c>
      <c r="D162" s="34">
        <v>4.333E-2</v>
      </c>
      <c r="E162" s="35">
        <v>141</v>
      </c>
      <c r="F162" s="35">
        <v>128</v>
      </c>
      <c r="G162" s="35">
        <v>5</v>
      </c>
      <c r="H162" s="35">
        <v>4</v>
      </c>
      <c r="I162" s="35">
        <v>2</v>
      </c>
      <c r="J162" s="35">
        <v>0</v>
      </c>
      <c r="K162" s="35">
        <v>7</v>
      </c>
      <c r="L162" s="35">
        <v>3</v>
      </c>
      <c r="M162" s="35">
        <v>0</v>
      </c>
      <c r="N162" s="35">
        <v>0</v>
      </c>
      <c r="O162" s="35">
        <v>10</v>
      </c>
      <c r="P162" s="35">
        <v>300</v>
      </c>
      <c r="Q162" s="35">
        <v>569</v>
      </c>
      <c r="R162" s="36">
        <v>0.5272</v>
      </c>
    </row>
    <row r="163" spans="1:18" s="9" customFormat="1" ht="13.15" customHeight="1" x14ac:dyDescent="0.25">
      <c r="A163" s="48" t="s">
        <v>75</v>
      </c>
      <c r="B163" s="81">
        <f>B162</f>
        <v>383</v>
      </c>
      <c r="C163" s="154" t="s">
        <v>50</v>
      </c>
      <c r="D163" s="51">
        <f>(LARGE(E163:O163,1)-LARGE(E163:O163,2))/P163</f>
        <v>9.8245614035087719E-2</v>
      </c>
      <c r="E163" s="179">
        <f t="shared" ref="E163:M163" si="84">SUM(E161:E162)</f>
        <v>275</v>
      </c>
      <c r="F163" s="180">
        <f t="shared" si="84"/>
        <v>219</v>
      </c>
      <c r="G163" s="52">
        <f>SUM(G161:G162)</f>
        <v>23</v>
      </c>
      <c r="H163" s="52">
        <f>SUM(H161:H162)</f>
        <v>10</v>
      </c>
      <c r="I163" s="52">
        <f t="shared" si="84"/>
        <v>3</v>
      </c>
      <c r="J163" s="52">
        <f t="shared" si="84"/>
        <v>2</v>
      </c>
      <c r="K163" s="52">
        <f t="shared" si="84"/>
        <v>12</v>
      </c>
      <c r="L163" s="52">
        <f t="shared" si="84"/>
        <v>5</v>
      </c>
      <c r="M163" s="52">
        <f t="shared" si="84"/>
        <v>3</v>
      </c>
      <c r="N163" s="52">
        <f t="shared" ref="N163:P163" si="85">SUM(N161:N162)</f>
        <v>0</v>
      </c>
      <c r="O163" s="52">
        <f t="shared" si="85"/>
        <v>18</v>
      </c>
      <c r="P163" s="52">
        <f t="shared" si="85"/>
        <v>570</v>
      </c>
      <c r="Q163" s="52">
        <f>SUM(Q161:Q162)</f>
        <v>1139</v>
      </c>
      <c r="R163" s="53">
        <f>P163/Q163</f>
        <v>0.50043898156277433</v>
      </c>
    </row>
    <row r="164" spans="1:18" s="9" customFormat="1" ht="13.15" customHeight="1" x14ac:dyDescent="0.25">
      <c r="A164" s="14">
        <v>115</v>
      </c>
      <c r="B164" s="55">
        <v>419</v>
      </c>
      <c r="C164" s="153" t="s">
        <v>123</v>
      </c>
      <c r="D164" s="26">
        <v>8.4750000000000006E-2</v>
      </c>
      <c r="E164" s="6">
        <v>23</v>
      </c>
      <c r="F164" s="6">
        <v>15</v>
      </c>
      <c r="G164" s="6">
        <v>18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3</v>
      </c>
      <c r="P164" s="6">
        <v>59</v>
      </c>
      <c r="Q164" s="6">
        <v>113</v>
      </c>
      <c r="R164" s="23">
        <v>0.52210000000000001</v>
      </c>
    </row>
    <row r="165" spans="1:18" s="9" customFormat="1" ht="13.15" customHeight="1" x14ac:dyDescent="0.25">
      <c r="A165" s="48" t="s">
        <v>75</v>
      </c>
      <c r="B165" s="81">
        <f>B164</f>
        <v>419</v>
      </c>
      <c r="C165" s="154" t="s">
        <v>54</v>
      </c>
      <c r="D165" s="51">
        <f>(LARGE(E165:O165,1)-LARGE(E165:O165,2))/P165</f>
        <v>8.4745762711864403E-2</v>
      </c>
      <c r="E165" s="179">
        <f t="shared" ref="E165:M165" si="86">SUM(E164)</f>
        <v>23</v>
      </c>
      <c r="F165" s="52">
        <f t="shared" si="86"/>
        <v>15</v>
      </c>
      <c r="G165" s="180">
        <f>SUM(G164)</f>
        <v>18</v>
      </c>
      <c r="H165" s="52">
        <f>SUM(H164)</f>
        <v>0</v>
      </c>
      <c r="I165" s="52">
        <f t="shared" si="86"/>
        <v>0</v>
      </c>
      <c r="J165" s="52">
        <f t="shared" si="86"/>
        <v>0</v>
      </c>
      <c r="K165" s="52">
        <f t="shared" si="86"/>
        <v>0</v>
      </c>
      <c r="L165" s="52">
        <f t="shared" si="86"/>
        <v>0</v>
      </c>
      <c r="M165" s="52">
        <f t="shared" si="86"/>
        <v>0</v>
      </c>
      <c r="N165" s="52">
        <f t="shared" ref="N165:Q165" si="87">SUM(N164)</f>
        <v>0</v>
      </c>
      <c r="O165" s="52">
        <f t="shared" si="87"/>
        <v>3</v>
      </c>
      <c r="P165" s="52">
        <f t="shared" si="87"/>
        <v>59</v>
      </c>
      <c r="Q165" s="52">
        <f t="shared" si="87"/>
        <v>113</v>
      </c>
      <c r="R165" s="53">
        <f>P165/Q165</f>
        <v>0.52212389380530977</v>
      </c>
    </row>
    <row r="166" spans="1:18" s="9" customFormat="1" ht="13.15" customHeight="1" x14ac:dyDescent="0.25">
      <c r="A166" s="31">
        <v>116</v>
      </c>
      <c r="B166" s="79">
        <v>1394</v>
      </c>
      <c r="C166" s="152" t="s">
        <v>123</v>
      </c>
      <c r="D166" s="34">
        <v>0.25667000000000001</v>
      </c>
      <c r="E166" s="35">
        <v>151</v>
      </c>
      <c r="F166" s="35">
        <v>74</v>
      </c>
      <c r="G166" s="35">
        <v>40</v>
      </c>
      <c r="H166" s="35">
        <v>8</v>
      </c>
      <c r="I166" s="35">
        <v>0</v>
      </c>
      <c r="J166" s="35">
        <v>3</v>
      </c>
      <c r="K166" s="35">
        <v>7</v>
      </c>
      <c r="L166" s="35">
        <v>2</v>
      </c>
      <c r="M166" s="35">
        <v>10</v>
      </c>
      <c r="N166" s="35">
        <v>0</v>
      </c>
      <c r="O166" s="35">
        <v>5</v>
      </c>
      <c r="P166" s="35">
        <v>300</v>
      </c>
      <c r="Q166" s="35">
        <v>580</v>
      </c>
      <c r="R166" s="36">
        <v>0.51719999999999999</v>
      </c>
    </row>
    <row r="167" spans="1:18" s="9" customFormat="1" ht="13.15" customHeight="1" x14ac:dyDescent="0.25">
      <c r="A167" s="14">
        <v>117</v>
      </c>
      <c r="B167" s="55">
        <v>1394</v>
      </c>
      <c r="C167" s="153" t="s">
        <v>13</v>
      </c>
      <c r="D167" s="26">
        <v>0.26545000000000002</v>
      </c>
      <c r="E167" s="6">
        <v>146</v>
      </c>
      <c r="F167" s="6">
        <v>73</v>
      </c>
      <c r="G167" s="6">
        <v>22</v>
      </c>
      <c r="H167" s="6">
        <v>3</v>
      </c>
      <c r="I167" s="6">
        <v>0</v>
      </c>
      <c r="J167" s="6">
        <v>8</v>
      </c>
      <c r="K167" s="6">
        <v>7</v>
      </c>
      <c r="L167" s="6">
        <v>2</v>
      </c>
      <c r="M167" s="6">
        <v>7</v>
      </c>
      <c r="N167" s="6">
        <v>0</v>
      </c>
      <c r="O167" s="6">
        <v>7</v>
      </c>
      <c r="P167" s="6">
        <v>275</v>
      </c>
      <c r="Q167" s="6">
        <v>579</v>
      </c>
      <c r="R167" s="23">
        <v>0.47499999999999998</v>
      </c>
    </row>
    <row r="168" spans="1:18" s="9" customFormat="1" ht="13.15" customHeight="1" x14ac:dyDescent="0.25">
      <c r="A168" s="73" t="s">
        <v>75</v>
      </c>
      <c r="B168" s="85">
        <f>B167</f>
        <v>1394</v>
      </c>
      <c r="C168" s="158" t="s">
        <v>50</v>
      </c>
      <c r="D168" s="76">
        <f>(LARGE(E168:O168,1)-LARGE(E168:O168,2))/P168</f>
        <v>0.2608695652173913</v>
      </c>
      <c r="E168" s="179">
        <f t="shared" ref="E168:M168" si="88">SUM(E166:E167)</f>
        <v>297</v>
      </c>
      <c r="F168" s="180">
        <f t="shared" si="88"/>
        <v>147</v>
      </c>
      <c r="G168" s="77">
        <f>SUM(G166:G167)</f>
        <v>62</v>
      </c>
      <c r="H168" s="77">
        <f>SUM(H166:H167)</f>
        <v>11</v>
      </c>
      <c r="I168" s="77">
        <f t="shared" si="88"/>
        <v>0</v>
      </c>
      <c r="J168" s="77">
        <f t="shared" si="88"/>
        <v>11</v>
      </c>
      <c r="K168" s="77">
        <f t="shared" si="88"/>
        <v>14</v>
      </c>
      <c r="L168" s="77">
        <f t="shared" si="88"/>
        <v>4</v>
      </c>
      <c r="M168" s="77">
        <f t="shared" si="88"/>
        <v>17</v>
      </c>
      <c r="N168" s="77">
        <f t="shared" ref="N168:P168" si="89">SUM(N166:N167)</f>
        <v>0</v>
      </c>
      <c r="O168" s="77">
        <f t="shared" si="89"/>
        <v>12</v>
      </c>
      <c r="P168" s="77">
        <f t="shared" si="89"/>
        <v>575</v>
      </c>
      <c r="Q168" s="77">
        <f>SUM(Q166:Q167)</f>
        <v>1159</v>
      </c>
      <c r="R168" s="78">
        <f>P168/Q168</f>
        <v>0.49611734253666956</v>
      </c>
    </row>
    <row r="169" spans="1:18" s="9" customFormat="1" ht="13.15" customHeight="1" x14ac:dyDescent="0.25">
      <c r="A169" s="61">
        <v>118</v>
      </c>
      <c r="B169" s="84">
        <v>1395</v>
      </c>
      <c r="C169" s="157" t="s">
        <v>123</v>
      </c>
      <c r="D169" s="64">
        <v>0.20763000000000001</v>
      </c>
      <c r="E169" s="65">
        <v>114</v>
      </c>
      <c r="F169" s="65">
        <v>65</v>
      </c>
      <c r="G169" s="65">
        <v>35</v>
      </c>
      <c r="H169" s="65">
        <v>1</v>
      </c>
      <c r="I169" s="65">
        <v>0</v>
      </c>
      <c r="J169" s="65">
        <v>1</v>
      </c>
      <c r="K169" s="65">
        <v>4</v>
      </c>
      <c r="L169" s="65">
        <v>3</v>
      </c>
      <c r="M169" s="65">
        <v>7</v>
      </c>
      <c r="N169" s="65">
        <v>0</v>
      </c>
      <c r="O169" s="65">
        <v>6</v>
      </c>
      <c r="P169" s="65">
        <v>236</v>
      </c>
      <c r="Q169" s="65">
        <v>547</v>
      </c>
      <c r="R169" s="66">
        <v>0.43140000000000001</v>
      </c>
    </row>
    <row r="170" spans="1:18" s="9" customFormat="1" ht="13.15" customHeight="1" x14ac:dyDescent="0.25">
      <c r="A170" s="14">
        <v>119</v>
      </c>
      <c r="B170" s="55">
        <v>1395</v>
      </c>
      <c r="C170" s="153" t="s">
        <v>13</v>
      </c>
      <c r="D170" s="26">
        <v>0.29133999999999999</v>
      </c>
      <c r="E170" s="6">
        <v>127</v>
      </c>
      <c r="F170" s="6">
        <v>53</v>
      </c>
      <c r="G170" s="6">
        <v>31</v>
      </c>
      <c r="H170" s="6">
        <v>8</v>
      </c>
      <c r="I170" s="6">
        <v>0</v>
      </c>
      <c r="J170" s="6">
        <v>5</v>
      </c>
      <c r="K170" s="6">
        <v>8</v>
      </c>
      <c r="L170" s="6">
        <v>6</v>
      </c>
      <c r="M170" s="6">
        <v>10</v>
      </c>
      <c r="N170" s="6">
        <v>0</v>
      </c>
      <c r="O170" s="6">
        <v>6</v>
      </c>
      <c r="P170" s="6">
        <v>254</v>
      </c>
      <c r="Q170" s="6">
        <v>547</v>
      </c>
      <c r="R170" s="23">
        <v>0.46439999999999998</v>
      </c>
    </row>
    <row r="171" spans="1:18" s="9" customFormat="1" ht="13.15" customHeight="1" x14ac:dyDescent="0.25">
      <c r="A171" s="48" t="s">
        <v>75</v>
      </c>
      <c r="B171" s="81">
        <f>B170</f>
        <v>1395</v>
      </c>
      <c r="C171" s="154" t="s">
        <v>50</v>
      </c>
      <c r="D171" s="51">
        <f>(LARGE(E171:O171,1)-LARGE(E171:O171,2))/P171</f>
        <v>0.25102040816326532</v>
      </c>
      <c r="E171" s="179">
        <f t="shared" ref="E171:M171" si="90">SUM(E169:E170)</f>
        <v>241</v>
      </c>
      <c r="F171" s="180">
        <f t="shared" si="90"/>
        <v>118</v>
      </c>
      <c r="G171" s="52">
        <f>SUM(G169:G170)</f>
        <v>66</v>
      </c>
      <c r="H171" s="52">
        <f>SUM(H169:H170)</f>
        <v>9</v>
      </c>
      <c r="I171" s="52">
        <f t="shared" si="90"/>
        <v>0</v>
      </c>
      <c r="J171" s="52">
        <f t="shared" si="90"/>
        <v>6</v>
      </c>
      <c r="K171" s="52">
        <f t="shared" si="90"/>
        <v>12</v>
      </c>
      <c r="L171" s="52">
        <f t="shared" si="90"/>
        <v>9</v>
      </c>
      <c r="M171" s="52">
        <f t="shared" si="90"/>
        <v>17</v>
      </c>
      <c r="N171" s="52">
        <f t="shared" ref="N171:P171" si="91">SUM(N169:N170)</f>
        <v>0</v>
      </c>
      <c r="O171" s="52">
        <f t="shared" si="91"/>
        <v>12</v>
      </c>
      <c r="P171" s="52">
        <f t="shared" si="91"/>
        <v>490</v>
      </c>
      <c r="Q171" s="52">
        <f>SUM(Q169:Q170)</f>
        <v>1094</v>
      </c>
      <c r="R171" s="53">
        <f>P171/Q171</f>
        <v>0.44789762340036565</v>
      </c>
    </row>
    <row r="172" spans="1:18" s="9" customFormat="1" ht="13.15" customHeight="1" x14ac:dyDescent="0.25">
      <c r="A172" s="31">
        <v>120</v>
      </c>
      <c r="B172" s="79">
        <v>1396</v>
      </c>
      <c r="C172" s="152" t="s">
        <v>123</v>
      </c>
      <c r="D172" s="34">
        <v>8.0399999999999999E-2</v>
      </c>
      <c r="E172" s="35">
        <v>81</v>
      </c>
      <c r="F172" s="35">
        <v>65</v>
      </c>
      <c r="G172" s="35">
        <v>19</v>
      </c>
      <c r="H172" s="35">
        <v>3</v>
      </c>
      <c r="I172" s="35">
        <v>0</v>
      </c>
      <c r="J172" s="35">
        <v>1</v>
      </c>
      <c r="K172" s="35">
        <v>7</v>
      </c>
      <c r="L172" s="35">
        <v>4</v>
      </c>
      <c r="M172" s="35">
        <v>8</v>
      </c>
      <c r="N172" s="35">
        <v>0</v>
      </c>
      <c r="O172" s="35">
        <v>11</v>
      </c>
      <c r="P172" s="35">
        <v>199</v>
      </c>
      <c r="Q172" s="35">
        <v>430</v>
      </c>
      <c r="R172" s="36">
        <v>0.46279999999999999</v>
      </c>
    </row>
    <row r="173" spans="1:18" s="9" customFormat="1" ht="13.15" customHeight="1" x14ac:dyDescent="0.25">
      <c r="A173" s="14">
        <v>121</v>
      </c>
      <c r="B173" s="55">
        <v>1396</v>
      </c>
      <c r="C173" s="153" t="s">
        <v>13</v>
      </c>
      <c r="D173" s="26">
        <v>6.1539999999999997E-2</v>
      </c>
      <c r="E173" s="6">
        <v>84</v>
      </c>
      <c r="F173" s="6">
        <v>72</v>
      </c>
      <c r="G173" s="6">
        <v>19</v>
      </c>
      <c r="H173" s="6">
        <v>2</v>
      </c>
      <c r="I173" s="6">
        <v>3</v>
      </c>
      <c r="J173" s="6">
        <v>1</v>
      </c>
      <c r="K173" s="6">
        <v>4</v>
      </c>
      <c r="L173" s="6">
        <v>0</v>
      </c>
      <c r="M173" s="6">
        <v>3</v>
      </c>
      <c r="N173" s="6">
        <v>0</v>
      </c>
      <c r="O173" s="6">
        <v>7</v>
      </c>
      <c r="P173" s="6">
        <v>195</v>
      </c>
      <c r="Q173" s="6">
        <v>430</v>
      </c>
      <c r="R173" s="23">
        <v>0.45350000000000001</v>
      </c>
    </row>
    <row r="174" spans="1:18" s="9" customFormat="1" ht="13.15" customHeight="1" x14ac:dyDescent="0.25">
      <c r="A174" s="48" t="s">
        <v>75</v>
      </c>
      <c r="B174" s="81">
        <f>B173</f>
        <v>1396</v>
      </c>
      <c r="C174" s="154" t="s">
        <v>50</v>
      </c>
      <c r="D174" s="51">
        <f>(LARGE(E174:O174,1)-LARGE(E174:O174,2))/P174</f>
        <v>7.1065989847715741E-2</v>
      </c>
      <c r="E174" s="179">
        <f t="shared" ref="E174:M174" si="92">SUM(E172:E173)</f>
        <v>165</v>
      </c>
      <c r="F174" s="180">
        <f t="shared" si="92"/>
        <v>137</v>
      </c>
      <c r="G174" s="52">
        <f>SUM(G172:G173)</f>
        <v>38</v>
      </c>
      <c r="H174" s="52">
        <f>SUM(H172:H173)</f>
        <v>5</v>
      </c>
      <c r="I174" s="52">
        <f t="shared" si="92"/>
        <v>3</v>
      </c>
      <c r="J174" s="52">
        <f t="shared" si="92"/>
        <v>2</v>
      </c>
      <c r="K174" s="52">
        <f t="shared" si="92"/>
        <v>11</v>
      </c>
      <c r="L174" s="52">
        <f t="shared" si="92"/>
        <v>4</v>
      </c>
      <c r="M174" s="52">
        <f t="shared" si="92"/>
        <v>11</v>
      </c>
      <c r="N174" s="52">
        <f t="shared" ref="N174:P174" si="93">SUM(N172:N173)</f>
        <v>0</v>
      </c>
      <c r="O174" s="52">
        <f t="shared" si="93"/>
        <v>18</v>
      </c>
      <c r="P174" s="52">
        <f t="shared" si="93"/>
        <v>394</v>
      </c>
      <c r="Q174" s="52">
        <f>SUM(Q172:Q173)</f>
        <v>860</v>
      </c>
      <c r="R174" s="53">
        <f>P174/Q174</f>
        <v>0.45813953488372094</v>
      </c>
    </row>
    <row r="175" spans="1:18" s="9" customFormat="1" ht="13.15" customHeight="1" x14ac:dyDescent="0.25">
      <c r="A175" s="31">
        <v>122</v>
      </c>
      <c r="B175" s="79">
        <v>1397</v>
      </c>
      <c r="C175" s="152" t="s">
        <v>123</v>
      </c>
      <c r="D175" s="34">
        <v>0.17407</v>
      </c>
      <c r="E175" s="35">
        <v>133</v>
      </c>
      <c r="F175" s="35">
        <v>86</v>
      </c>
      <c r="G175" s="35">
        <v>23</v>
      </c>
      <c r="H175" s="35">
        <v>3</v>
      </c>
      <c r="I175" s="35">
        <v>0</v>
      </c>
      <c r="J175" s="35">
        <v>5</v>
      </c>
      <c r="K175" s="35">
        <v>6</v>
      </c>
      <c r="L175" s="35">
        <v>5</v>
      </c>
      <c r="M175" s="35">
        <v>4</v>
      </c>
      <c r="N175" s="35">
        <v>0</v>
      </c>
      <c r="O175" s="35">
        <v>5</v>
      </c>
      <c r="P175" s="35">
        <v>270</v>
      </c>
      <c r="Q175" s="35">
        <v>604</v>
      </c>
      <c r="R175" s="36">
        <v>0.44700000000000001</v>
      </c>
    </row>
    <row r="176" spans="1:18" s="9" customFormat="1" ht="13.15" customHeight="1" x14ac:dyDescent="0.25">
      <c r="A176" s="14">
        <v>123</v>
      </c>
      <c r="B176" s="55">
        <v>1397</v>
      </c>
      <c r="C176" s="153" t="s">
        <v>13</v>
      </c>
      <c r="D176" s="26">
        <v>0.30292000000000002</v>
      </c>
      <c r="E176" s="6">
        <v>154</v>
      </c>
      <c r="F176" s="6">
        <v>71</v>
      </c>
      <c r="G176" s="6">
        <v>20</v>
      </c>
      <c r="H176" s="6">
        <v>3</v>
      </c>
      <c r="I176" s="6">
        <v>1</v>
      </c>
      <c r="J176" s="6">
        <v>3</v>
      </c>
      <c r="K176" s="6">
        <v>6</v>
      </c>
      <c r="L176" s="6">
        <v>4</v>
      </c>
      <c r="M176" s="6">
        <v>7</v>
      </c>
      <c r="N176" s="6">
        <v>0</v>
      </c>
      <c r="O176" s="6">
        <v>5</v>
      </c>
      <c r="P176" s="6">
        <v>274</v>
      </c>
      <c r="Q176" s="6">
        <v>604</v>
      </c>
      <c r="R176" s="23">
        <v>0.4536</v>
      </c>
    </row>
    <row r="177" spans="1:18" s="9" customFormat="1" ht="13.15" customHeight="1" x14ac:dyDescent="0.25">
      <c r="A177" s="48" t="s">
        <v>75</v>
      </c>
      <c r="B177" s="81">
        <f>B176</f>
        <v>1397</v>
      </c>
      <c r="C177" s="154" t="s">
        <v>50</v>
      </c>
      <c r="D177" s="51">
        <f>(LARGE(E177:O177,1)-LARGE(E177:O177,2))/P177</f>
        <v>0.23897058823529413</v>
      </c>
      <c r="E177" s="179">
        <f t="shared" ref="E177:M177" si="94">SUM(E175:E176)</f>
        <v>287</v>
      </c>
      <c r="F177" s="180">
        <f t="shared" si="94"/>
        <v>157</v>
      </c>
      <c r="G177" s="52">
        <f>SUM(G175:G176)</f>
        <v>43</v>
      </c>
      <c r="H177" s="52">
        <f>SUM(H175:H176)</f>
        <v>6</v>
      </c>
      <c r="I177" s="52">
        <f t="shared" si="94"/>
        <v>1</v>
      </c>
      <c r="J177" s="52">
        <f t="shared" si="94"/>
        <v>8</v>
      </c>
      <c r="K177" s="52">
        <f t="shared" si="94"/>
        <v>12</v>
      </c>
      <c r="L177" s="52">
        <f t="shared" si="94"/>
        <v>9</v>
      </c>
      <c r="M177" s="52">
        <f t="shared" si="94"/>
        <v>11</v>
      </c>
      <c r="N177" s="52">
        <f t="shared" ref="N177:P177" si="95">SUM(N175:N176)</f>
        <v>0</v>
      </c>
      <c r="O177" s="52">
        <f t="shared" si="95"/>
        <v>10</v>
      </c>
      <c r="P177" s="52">
        <f t="shared" si="95"/>
        <v>544</v>
      </c>
      <c r="Q177" s="52">
        <f>SUM(Q175:Q176)</f>
        <v>1208</v>
      </c>
      <c r="R177" s="53">
        <f>P177/Q177</f>
        <v>0.45033112582781459</v>
      </c>
    </row>
    <row r="178" spans="1:18" s="9" customFormat="1" ht="13.15" customHeight="1" x14ac:dyDescent="0.25">
      <c r="A178" s="31">
        <v>124</v>
      </c>
      <c r="B178" s="79">
        <v>1398</v>
      </c>
      <c r="C178" s="152" t="s">
        <v>123</v>
      </c>
      <c r="D178" s="34">
        <v>0.19424</v>
      </c>
      <c r="E178" s="35">
        <v>138</v>
      </c>
      <c r="F178" s="35">
        <v>84</v>
      </c>
      <c r="G178" s="35">
        <v>15</v>
      </c>
      <c r="H178" s="35">
        <v>0</v>
      </c>
      <c r="I178" s="35">
        <v>3</v>
      </c>
      <c r="J178" s="35">
        <v>9</v>
      </c>
      <c r="K178" s="35">
        <v>9</v>
      </c>
      <c r="L178" s="35">
        <v>6</v>
      </c>
      <c r="M178" s="35">
        <v>8</v>
      </c>
      <c r="N178" s="35">
        <v>0</v>
      </c>
      <c r="O178" s="35">
        <v>6</v>
      </c>
      <c r="P178" s="35">
        <v>278</v>
      </c>
      <c r="Q178" s="35">
        <v>504</v>
      </c>
      <c r="R178" s="36">
        <v>0.55159999999999998</v>
      </c>
    </row>
    <row r="179" spans="1:18" s="9" customFormat="1" ht="13.15" customHeight="1" x14ac:dyDescent="0.25">
      <c r="A179" s="14">
        <v>125</v>
      </c>
      <c r="B179" s="55">
        <v>1398</v>
      </c>
      <c r="C179" s="153" t="s">
        <v>13</v>
      </c>
      <c r="D179" s="26">
        <v>0.27045999999999998</v>
      </c>
      <c r="E179" s="6">
        <v>148</v>
      </c>
      <c r="F179" s="6">
        <v>72</v>
      </c>
      <c r="G179" s="6">
        <v>11</v>
      </c>
      <c r="H179" s="6">
        <v>7</v>
      </c>
      <c r="I179" s="6">
        <v>1</v>
      </c>
      <c r="J179" s="6">
        <v>9</v>
      </c>
      <c r="K179" s="6">
        <v>8</v>
      </c>
      <c r="L179" s="6">
        <v>8</v>
      </c>
      <c r="M179" s="6">
        <v>11</v>
      </c>
      <c r="N179" s="6">
        <v>0</v>
      </c>
      <c r="O179" s="6">
        <v>6</v>
      </c>
      <c r="P179" s="6">
        <v>281</v>
      </c>
      <c r="Q179" s="6">
        <v>503</v>
      </c>
      <c r="R179" s="23">
        <v>0.55859999999999999</v>
      </c>
    </row>
    <row r="180" spans="1:18" s="9" customFormat="1" ht="13.15" customHeight="1" x14ac:dyDescent="0.25">
      <c r="A180" s="48" t="s">
        <v>75</v>
      </c>
      <c r="B180" s="81">
        <f>B179</f>
        <v>1398</v>
      </c>
      <c r="C180" s="154" t="s">
        <v>50</v>
      </c>
      <c r="D180" s="51">
        <f>(LARGE(E180:O180,1)-LARGE(E180:O180,2))/P180</f>
        <v>0.23255813953488372</v>
      </c>
      <c r="E180" s="179">
        <f t="shared" ref="E180:M180" si="96">SUM(E178:E179)</f>
        <v>286</v>
      </c>
      <c r="F180" s="180">
        <f t="shared" si="96"/>
        <v>156</v>
      </c>
      <c r="G180" s="52">
        <f>SUM(G178:G179)</f>
        <v>26</v>
      </c>
      <c r="H180" s="52">
        <f>SUM(H178:H179)</f>
        <v>7</v>
      </c>
      <c r="I180" s="52">
        <f t="shared" si="96"/>
        <v>4</v>
      </c>
      <c r="J180" s="52">
        <f t="shared" si="96"/>
        <v>18</v>
      </c>
      <c r="K180" s="52">
        <f t="shared" si="96"/>
        <v>17</v>
      </c>
      <c r="L180" s="52">
        <f t="shared" si="96"/>
        <v>14</v>
      </c>
      <c r="M180" s="52">
        <f t="shared" si="96"/>
        <v>19</v>
      </c>
      <c r="N180" s="52">
        <f t="shared" ref="N180:P180" si="97">SUM(N178:N179)</f>
        <v>0</v>
      </c>
      <c r="O180" s="52">
        <f t="shared" si="97"/>
        <v>12</v>
      </c>
      <c r="P180" s="52">
        <f t="shared" si="97"/>
        <v>559</v>
      </c>
      <c r="Q180" s="52">
        <f>SUM(Q178:Q179)</f>
        <v>1007</v>
      </c>
      <c r="R180" s="53">
        <f>P180/Q180</f>
        <v>0.55511420059582917</v>
      </c>
    </row>
    <row r="181" spans="1:18" s="9" customFormat="1" ht="13.15" customHeight="1" x14ac:dyDescent="0.25">
      <c r="A181" s="31">
        <v>126</v>
      </c>
      <c r="B181" s="79">
        <v>1399</v>
      </c>
      <c r="C181" s="152" t="s">
        <v>123</v>
      </c>
      <c r="D181" s="34">
        <v>0.28708</v>
      </c>
      <c r="E181" s="35">
        <v>118</v>
      </c>
      <c r="F181" s="35">
        <v>58</v>
      </c>
      <c r="G181" s="35">
        <v>12</v>
      </c>
      <c r="H181" s="35">
        <v>5</v>
      </c>
      <c r="I181" s="35">
        <v>2</v>
      </c>
      <c r="J181" s="35">
        <v>4</v>
      </c>
      <c r="K181" s="35">
        <v>2</v>
      </c>
      <c r="L181" s="35">
        <v>3</v>
      </c>
      <c r="M181" s="35">
        <v>5</v>
      </c>
      <c r="N181" s="35">
        <v>0</v>
      </c>
      <c r="O181" s="35">
        <v>0</v>
      </c>
      <c r="P181" s="35">
        <v>209</v>
      </c>
      <c r="Q181" s="35">
        <v>409</v>
      </c>
      <c r="R181" s="36">
        <v>0.51100000000000001</v>
      </c>
    </row>
    <row r="182" spans="1:18" s="9" customFormat="1" ht="13.15" customHeight="1" x14ac:dyDescent="0.25">
      <c r="A182" s="14">
        <v>127</v>
      </c>
      <c r="B182" s="55">
        <v>1399</v>
      </c>
      <c r="C182" s="153" t="s">
        <v>13</v>
      </c>
      <c r="D182" s="26">
        <v>0.10891000000000001</v>
      </c>
      <c r="E182" s="6">
        <v>95</v>
      </c>
      <c r="F182" s="6">
        <v>73</v>
      </c>
      <c r="G182" s="6">
        <v>10</v>
      </c>
      <c r="H182" s="6">
        <v>1</v>
      </c>
      <c r="I182" s="6">
        <v>1</v>
      </c>
      <c r="J182" s="6">
        <v>5</v>
      </c>
      <c r="K182" s="6">
        <v>6</v>
      </c>
      <c r="L182" s="6">
        <v>1</v>
      </c>
      <c r="M182" s="6">
        <v>7</v>
      </c>
      <c r="N182" s="6">
        <v>0</v>
      </c>
      <c r="O182" s="6">
        <v>3</v>
      </c>
      <c r="P182" s="6">
        <v>202</v>
      </c>
      <c r="Q182" s="6">
        <v>409</v>
      </c>
      <c r="R182" s="23">
        <v>0.49390000000000001</v>
      </c>
    </row>
    <row r="183" spans="1:18" s="9" customFormat="1" ht="13.15" customHeight="1" x14ac:dyDescent="0.25">
      <c r="A183" s="48" t="s">
        <v>75</v>
      </c>
      <c r="B183" s="81">
        <f>B182</f>
        <v>1399</v>
      </c>
      <c r="C183" s="154" t="s">
        <v>50</v>
      </c>
      <c r="D183" s="51">
        <f>(LARGE(E183:O183,1)-LARGE(E183:O183,2))/P183</f>
        <v>0.19951338199513383</v>
      </c>
      <c r="E183" s="179">
        <f t="shared" ref="E183:M183" si="98">SUM(E181:E182)</f>
        <v>213</v>
      </c>
      <c r="F183" s="180">
        <f t="shared" si="98"/>
        <v>131</v>
      </c>
      <c r="G183" s="52">
        <f>SUM(G181:G182)</f>
        <v>22</v>
      </c>
      <c r="H183" s="52">
        <f>SUM(H181:H182)</f>
        <v>6</v>
      </c>
      <c r="I183" s="52">
        <f t="shared" si="98"/>
        <v>3</v>
      </c>
      <c r="J183" s="52">
        <f t="shared" si="98"/>
        <v>9</v>
      </c>
      <c r="K183" s="52">
        <f t="shared" si="98"/>
        <v>8</v>
      </c>
      <c r="L183" s="52">
        <f t="shared" si="98"/>
        <v>4</v>
      </c>
      <c r="M183" s="52">
        <f t="shared" si="98"/>
        <v>12</v>
      </c>
      <c r="N183" s="52">
        <f t="shared" ref="N183:P183" si="99">SUM(N181:N182)</f>
        <v>0</v>
      </c>
      <c r="O183" s="52">
        <f t="shared" si="99"/>
        <v>3</v>
      </c>
      <c r="P183" s="52">
        <f t="shared" si="99"/>
        <v>411</v>
      </c>
      <c r="Q183" s="52">
        <f>SUM(Q181:Q182)</f>
        <v>818</v>
      </c>
      <c r="R183" s="53">
        <f>P183/Q183</f>
        <v>0.50244498777506108</v>
      </c>
    </row>
    <row r="184" spans="1:18" s="9" customFormat="1" ht="13.15" customHeight="1" x14ac:dyDescent="0.25">
      <c r="A184" s="31">
        <v>128</v>
      </c>
      <c r="B184" s="79">
        <v>1400</v>
      </c>
      <c r="C184" s="152" t="s">
        <v>123</v>
      </c>
      <c r="D184" s="34">
        <v>0.12077</v>
      </c>
      <c r="E184" s="35">
        <v>93</v>
      </c>
      <c r="F184" s="35">
        <v>68</v>
      </c>
      <c r="G184" s="35">
        <v>7</v>
      </c>
      <c r="H184" s="35">
        <v>5</v>
      </c>
      <c r="I184" s="35">
        <v>0</v>
      </c>
      <c r="J184" s="35">
        <v>3</v>
      </c>
      <c r="K184" s="35">
        <v>14</v>
      </c>
      <c r="L184" s="35">
        <v>1</v>
      </c>
      <c r="M184" s="35">
        <v>7</v>
      </c>
      <c r="N184" s="35">
        <v>1</v>
      </c>
      <c r="O184" s="35">
        <v>8</v>
      </c>
      <c r="P184" s="35">
        <v>207</v>
      </c>
      <c r="Q184" s="35">
        <v>456</v>
      </c>
      <c r="R184" s="36">
        <v>0.45390000000000003</v>
      </c>
    </row>
    <row r="185" spans="1:18" s="9" customFormat="1" ht="13.15" customHeight="1" x14ac:dyDescent="0.25">
      <c r="A185" s="14">
        <v>129</v>
      </c>
      <c r="B185" s="55">
        <v>1400</v>
      </c>
      <c r="C185" s="153" t="s">
        <v>13</v>
      </c>
      <c r="D185" s="26">
        <v>0.13875999999999999</v>
      </c>
      <c r="E185" s="6">
        <v>98</v>
      </c>
      <c r="F185" s="6">
        <v>69</v>
      </c>
      <c r="G185" s="6">
        <v>12</v>
      </c>
      <c r="H185" s="6">
        <v>4</v>
      </c>
      <c r="I185" s="6">
        <v>0</v>
      </c>
      <c r="J185" s="6">
        <v>4</v>
      </c>
      <c r="K185" s="6">
        <v>8</v>
      </c>
      <c r="L185" s="6">
        <v>3</v>
      </c>
      <c r="M185" s="6">
        <v>7</v>
      </c>
      <c r="N185" s="6">
        <v>0</v>
      </c>
      <c r="O185" s="6">
        <v>4</v>
      </c>
      <c r="P185" s="6">
        <v>209</v>
      </c>
      <c r="Q185" s="6">
        <v>455</v>
      </c>
      <c r="R185" s="23">
        <v>0.45929999999999999</v>
      </c>
    </row>
    <row r="186" spans="1:18" s="9" customFormat="1" ht="13.15" customHeight="1" x14ac:dyDescent="0.25">
      <c r="A186" s="48" t="s">
        <v>75</v>
      </c>
      <c r="B186" s="81">
        <f>B185</f>
        <v>1400</v>
      </c>
      <c r="C186" s="154" t="s">
        <v>50</v>
      </c>
      <c r="D186" s="51">
        <f>(LARGE(E186:O186,1)-LARGE(E186:O186,2))/P186</f>
        <v>0.12980769230769232</v>
      </c>
      <c r="E186" s="179">
        <f t="shared" ref="E186:M186" si="100">SUM(E184:E185)</f>
        <v>191</v>
      </c>
      <c r="F186" s="180">
        <f t="shared" si="100"/>
        <v>137</v>
      </c>
      <c r="G186" s="52">
        <f>SUM(G184:G185)</f>
        <v>19</v>
      </c>
      <c r="H186" s="52">
        <f>SUM(H184:H185)</f>
        <v>9</v>
      </c>
      <c r="I186" s="52">
        <f t="shared" si="100"/>
        <v>0</v>
      </c>
      <c r="J186" s="52">
        <f t="shared" si="100"/>
        <v>7</v>
      </c>
      <c r="K186" s="52">
        <f t="shared" si="100"/>
        <v>22</v>
      </c>
      <c r="L186" s="52">
        <f t="shared" si="100"/>
        <v>4</v>
      </c>
      <c r="M186" s="52">
        <f t="shared" si="100"/>
        <v>14</v>
      </c>
      <c r="N186" s="52">
        <f t="shared" ref="N186:P186" si="101">SUM(N184:N185)</f>
        <v>1</v>
      </c>
      <c r="O186" s="52">
        <f t="shared" si="101"/>
        <v>12</v>
      </c>
      <c r="P186" s="52">
        <f t="shared" si="101"/>
        <v>416</v>
      </c>
      <c r="Q186" s="52">
        <f>SUM(Q184:Q185)</f>
        <v>911</v>
      </c>
      <c r="R186" s="53">
        <f>P186/Q186</f>
        <v>0.45664105378704722</v>
      </c>
    </row>
    <row r="187" spans="1:18" s="9" customFormat="1" ht="13.15" customHeight="1" x14ac:dyDescent="0.25">
      <c r="A187" s="31">
        <v>130</v>
      </c>
      <c r="B187" s="79">
        <v>1401</v>
      </c>
      <c r="C187" s="152" t="s">
        <v>123</v>
      </c>
      <c r="D187" s="34">
        <v>0.24285999999999999</v>
      </c>
      <c r="E187" s="35">
        <v>104</v>
      </c>
      <c r="F187" s="35">
        <v>53</v>
      </c>
      <c r="G187" s="35">
        <v>14</v>
      </c>
      <c r="H187" s="35">
        <v>1</v>
      </c>
      <c r="I187" s="35">
        <v>3</v>
      </c>
      <c r="J187" s="35">
        <v>6</v>
      </c>
      <c r="K187" s="35">
        <v>3</v>
      </c>
      <c r="L187" s="35">
        <v>9</v>
      </c>
      <c r="M187" s="35">
        <v>7</v>
      </c>
      <c r="N187" s="35">
        <v>0</v>
      </c>
      <c r="O187" s="35">
        <v>10</v>
      </c>
      <c r="P187" s="35">
        <v>210</v>
      </c>
      <c r="Q187" s="35">
        <v>489</v>
      </c>
      <c r="R187" s="36">
        <v>0.4294</v>
      </c>
    </row>
    <row r="188" spans="1:18" s="9" customFormat="1" ht="13.15" customHeight="1" x14ac:dyDescent="0.25">
      <c r="A188" s="14">
        <v>131</v>
      </c>
      <c r="B188" s="55">
        <v>1401</v>
      </c>
      <c r="C188" s="153" t="s">
        <v>13</v>
      </c>
      <c r="D188" s="26">
        <v>0.21115999999999999</v>
      </c>
      <c r="E188" s="6">
        <v>122</v>
      </c>
      <c r="F188" s="6">
        <v>69</v>
      </c>
      <c r="G188" s="6">
        <v>14</v>
      </c>
      <c r="H188" s="6">
        <v>3</v>
      </c>
      <c r="I188" s="6">
        <v>7</v>
      </c>
      <c r="J188" s="6">
        <v>7</v>
      </c>
      <c r="K188" s="6">
        <v>6</v>
      </c>
      <c r="L188" s="6">
        <v>7</v>
      </c>
      <c r="M188" s="6">
        <v>6</v>
      </c>
      <c r="N188" s="6">
        <v>0</v>
      </c>
      <c r="O188" s="6">
        <v>10</v>
      </c>
      <c r="P188" s="6">
        <v>251</v>
      </c>
      <c r="Q188" s="6">
        <v>488</v>
      </c>
      <c r="R188" s="23">
        <v>0.51429999999999998</v>
      </c>
    </row>
    <row r="189" spans="1:18" s="9" customFormat="1" ht="13.15" customHeight="1" x14ac:dyDescent="0.25">
      <c r="A189" s="48" t="s">
        <v>75</v>
      </c>
      <c r="B189" s="81">
        <f>B188</f>
        <v>1401</v>
      </c>
      <c r="C189" s="154" t="s">
        <v>50</v>
      </c>
      <c r="D189" s="51">
        <f>(LARGE(E189:O189,1)-LARGE(E189:O189,2))/P189</f>
        <v>0.22559652928416485</v>
      </c>
      <c r="E189" s="179">
        <f t="shared" ref="E189:M189" si="102">SUM(E187:E188)</f>
        <v>226</v>
      </c>
      <c r="F189" s="180">
        <f t="shared" si="102"/>
        <v>122</v>
      </c>
      <c r="G189" s="52">
        <f>SUM(G187:G188)</f>
        <v>28</v>
      </c>
      <c r="H189" s="52">
        <f>SUM(H187:H188)</f>
        <v>4</v>
      </c>
      <c r="I189" s="52">
        <f t="shared" si="102"/>
        <v>10</v>
      </c>
      <c r="J189" s="52">
        <f t="shared" si="102"/>
        <v>13</v>
      </c>
      <c r="K189" s="52">
        <f t="shared" si="102"/>
        <v>9</v>
      </c>
      <c r="L189" s="52">
        <f t="shared" si="102"/>
        <v>16</v>
      </c>
      <c r="M189" s="52">
        <f t="shared" si="102"/>
        <v>13</v>
      </c>
      <c r="N189" s="52">
        <f t="shared" ref="N189:P189" si="103">SUM(N187:N188)</f>
        <v>0</v>
      </c>
      <c r="O189" s="52">
        <f t="shared" si="103"/>
        <v>20</v>
      </c>
      <c r="P189" s="52">
        <f t="shared" si="103"/>
        <v>461</v>
      </c>
      <c r="Q189" s="52">
        <f>SUM(Q187:Q188)</f>
        <v>977</v>
      </c>
      <c r="R189" s="53">
        <f>P189/Q189</f>
        <v>0.47185261003070622</v>
      </c>
    </row>
    <row r="190" spans="1:18" s="9" customFormat="1" ht="13.15" customHeight="1" x14ac:dyDescent="0.25">
      <c r="A190" s="31">
        <v>132</v>
      </c>
      <c r="B190" s="79">
        <v>1402</v>
      </c>
      <c r="C190" s="152" t="s">
        <v>123</v>
      </c>
      <c r="D190" s="34">
        <v>0.19216</v>
      </c>
      <c r="E190" s="35">
        <v>120</v>
      </c>
      <c r="F190" s="35">
        <v>71</v>
      </c>
      <c r="G190" s="35">
        <v>16</v>
      </c>
      <c r="H190" s="35">
        <v>4</v>
      </c>
      <c r="I190" s="35">
        <v>2</v>
      </c>
      <c r="J190" s="35">
        <v>15</v>
      </c>
      <c r="K190" s="35">
        <v>10</v>
      </c>
      <c r="L190" s="35">
        <v>6</v>
      </c>
      <c r="M190" s="35">
        <v>8</v>
      </c>
      <c r="N190" s="35">
        <v>0</v>
      </c>
      <c r="O190" s="35">
        <v>3</v>
      </c>
      <c r="P190" s="35">
        <v>255</v>
      </c>
      <c r="Q190" s="35">
        <v>457</v>
      </c>
      <c r="R190" s="36">
        <v>0.55799999999999994</v>
      </c>
    </row>
    <row r="191" spans="1:18" s="9" customFormat="1" ht="13.15" customHeight="1" x14ac:dyDescent="0.25">
      <c r="A191" s="14">
        <v>133</v>
      </c>
      <c r="B191" s="55">
        <v>1402</v>
      </c>
      <c r="C191" s="153" t="s">
        <v>13</v>
      </c>
      <c r="D191" s="26">
        <v>0.17602999999999999</v>
      </c>
      <c r="E191" s="6">
        <v>127</v>
      </c>
      <c r="F191" s="6">
        <v>80</v>
      </c>
      <c r="G191" s="6">
        <v>18</v>
      </c>
      <c r="H191" s="6">
        <v>4</v>
      </c>
      <c r="I191" s="6">
        <v>1</v>
      </c>
      <c r="J191" s="6">
        <v>9</v>
      </c>
      <c r="K191" s="6">
        <v>10</v>
      </c>
      <c r="L191" s="6">
        <v>2</v>
      </c>
      <c r="M191" s="6">
        <v>11</v>
      </c>
      <c r="N191" s="6">
        <v>0</v>
      </c>
      <c r="O191" s="6">
        <v>5</v>
      </c>
      <c r="P191" s="6">
        <v>267</v>
      </c>
      <c r="Q191" s="6">
        <v>456</v>
      </c>
      <c r="R191" s="23">
        <v>0.58550000000000002</v>
      </c>
    </row>
    <row r="192" spans="1:18" s="9" customFormat="1" ht="13.15" customHeight="1" x14ac:dyDescent="0.25">
      <c r="A192" s="48" t="s">
        <v>75</v>
      </c>
      <c r="B192" s="81">
        <f>B191</f>
        <v>1402</v>
      </c>
      <c r="C192" s="154" t="s">
        <v>50</v>
      </c>
      <c r="D192" s="51">
        <f>(LARGE(E192:O192,1)-LARGE(E192:O192,2))/P192</f>
        <v>0.18390804597701149</v>
      </c>
      <c r="E192" s="179">
        <f t="shared" ref="E192:M192" si="104">SUM(E190:E191)</f>
        <v>247</v>
      </c>
      <c r="F192" s="180">
        <f t="shared" si="104"/>
        <v>151</v>
      </c>
      <c r="G192" s="52">
        <f>SUM(G190:G191)</f>
        <v>34</v>
      </c>
      <c r="H192" s="52">
        <f>SUM(H190:H191)</f>
        <v>8</v>
      </c>
      <c r="I192" s="52">
        <f t="shared" si="104"/>
        <v>3</v>
      </c>
      <c r="J192" s="52">
        <f t="shared" si="104"/>
        <v>24</v>
      </c>
      <c r="K192" s="52">
        <f t="shared" si="104"/>
        <v>20</v>
      </c>
      <c r="L192" s="52">
        <f t="shared" si="104"/>
        <v>8</v>
      </c>
      <c r="M192" s="52">
        <f t="shared" si="104"/>
        <v>19</v>
      </c>
      <c r="N192" s="52">
        <f t="shared" ref="N192:P192" si="105">SUM(N190:N191)</f>
        <v>0</v>
      </c>
      <c r="O192" s="52">
        <f t="shared" si="105"/>
        <v>8</v>
      </c>
      <c r="P192" s="52">
        <f t="shared" si="105"/>
        <v>522</v>
      </c>
      <c r="Q192" s="52">
        <f>SUM(Q190:Q191)</f>
        <v>913</v>
      </c>
      <c r="R192" s="53">
        <f>P192/Q192</f>
        <v>0.57174151150054764</v>
      </c>
    </row>
    <row r="193" spans="1:18" s="9" customFormat="1" ht="13.15" customHeight="1" x14ac:dyDescent="0.25">
      <c r="A193" s="31">
        <v>134</v>
      </c>
      <c r="B193" s="79">
        <v>1403</v>
      </c>
      <c r="C193" s="152" t="s">
        <v>123</v>
      </c>
      <c r="D193" s="34">
        <v>0.15359</v>
      </c>
      <c r="E193" s="35">
        <v>149</v>
      </c>
      <c r="F193" s="35">
        <v>102</v>
      </c>
      <c r="G193" s="35">
        <v>13</v>
      </c>
      <c r="H193" s="35">
        <v>0</v>
      </c>
      <c r="I193" s="35">
        <v>5</v>
      </c>
      <c r="J193" s="35">
        <v>4</v>
      </c>
      <c r="K193" s="35">
        <v>10</v>
      </c>
      <c r="L193" s="35">
        <v>4</v>
      </c>
      <c r="M193" s="35">
        <v>9</v>
      </c>
      <c r="N193" s="35">
        <v>0</v>
      </c>
      <c r="O193" s="35">
        <v>10</v>
      </c>
      <c r="P193" s="35">
        <v>306</v>
      </c>
      <c r="Q193" s="35">
        <v>529</v>
      </c>
      <c r="R193" s="36">
        <v>0.57840000000000003</v>
      </c>
    </row>
    <row r="194" spans="1:18" s="9" customFormat="1" ht="13.15" customHeight="1" x14ac:dyDescent="0.25">
      <c r="A194" s="14">
        <v>135</v>
      </c>
      <c r="B194" s="55">
        <v>1403</v>
      </c>
      <c r="C194" s="153" t="s">
        <v>13</v>
      </c>
      <c r="D194" s="26">
        <v>0.15017</v>
      </c>
      <c r="E194" s="6">
        <v>140</v>
      </c>
      <c r="F194" s="6">
        <v>96</v>
      </c>
      <c r="G194" s="6">
        <v>13</v>
      </c>
      <c r="H194" s="6">
        <v>4</v>
      </c>
      <c r="I194" s="6">
        <v>10</v>
      </c>
      <c r="J194" s="6">
        <v>3</v>
      </c>
      <c r="K194" s="6">
        <v>6</v>
      </c>
      <c r="L194" s="6">
        <v>6</v>
      </c>
      <c r="M194" s="6">
        <v>8</v>
      </c>
      <c r="N194" s="6">
        <v>0</v>
      </c>
      <c r="O194" s="6">
        <v>7</v>
      </c>
      <c r="P194" s="6">
        <v>293</v>
      </c>
      <c r="Q194" s="6">
        <v>529</v>
      </c>
      <c r="R194" s="23">
        <v>0.55390000000000006</v>
      </c>
    </row>
    <row r="195" spans="1:18" s="9" customFormat="1" ht="13.15" customHeight="1" x14ac:dyDescent="0.25">
      <c r="A195" s="48" t="s">
        <v>75</v>
      </c>
      <c r="B195" s="81">
        <f>B194</f>
        <v>1403</v>
      </c>
      <c r="C195" s="154" t="s">
        <v>50</v>
      </c>
      <c r="D195" s="51">
        <f>(LARGE(E195:O195,1)-LARGE(E195:O195,2))/P195</f>
        <v>0.15191986644407346</v>
      </c>
      <c r="E195" s="179">
        <f t="shared" ref="E195:M195" si="106">SUM(E193:E194)</f>
        <v>289</v>
      </c>
      <c r="F195" s="180">
        <f t="shared" si="106"/>
        <v>198</v>
      </c>
      <c r="G195" s="52">
        <f>SUM(G193:G194)</f>
        <v>26</v>
      </c>
      <c r="H195" s="52">
        <f>SUM(H193:H194)</f>
        <v>4</v>
      </c>
      <c r="I195" s="52">
        <f t="shared" si="106"/>
        <v>15</v>
      </c>
      <c r="J195" s="52">
        <f t="shared" si="106"/>
        <v>7</v>
      </c>
      <c r="K195" s="52">
        <f t="shared" si="106"/>
        <v>16</v>
      </c>
      <c r="L195" s="52">
        <f t="shared" si="106"/>
        <v>10</v>
      </c>
      <c r="M195" s="52">
        <f t="shared" si="106"/>
        <v>17</v>
      </c>
      <c r="N195" s="52">
        <f t="shared" ref="N195:P195" si="107">SUM(N193:N194)</f>
        <v>0</v>
      </c>
      <c r="O195" s="52">
        <f t="shared" si="107"/>
        <v>17</v>
      </c>
      <c r="P195" s="52">
        <f t="shared" si="107"/>
        <v>599</v>
      </c>
      <c r="Q195" s="52">
        <f>SUM(Q193:Q194)</f>
        <v>1058</v>
      </c>
      <c r="R195" s="53">
        <f>P195/Q195</f>
        <v>0.56616257088846877</v>
      </c>
    </row>
    <row r="196" spans="1:18" s="9" customFormat="1" ht="13.15" customHeight="1" x14ac:dyDescent="0.25">
      <c r="A196" s="31">
        <v>136</v>
      </c>
      <c r="B196" s="79">
        <v>1404</v>
      </c>
      <c r="C196" s="152" t="s">
        <v>123</v>
      </c>
      <c r="D196" s="34">
        <v>0.39667000000000002</v>
      </c>
      <c r="E196" s="35">
        <v>183</v>
      </c>
      <c r="F196" s="35">
        <v>64</v>
      </c>
      <c r="G196" s="35">
        <v>13</v>
      </c>
      <c r="H196" s="35">
        <v>6</v>
      </c>
      <c r="I196" s="35">
        <v>2</v>
      </c>
      <c r="J196" s="35">
        <v>4</v>
      </c>
      <c r="K196" s="35">
        <v>8</v>
      </c>
      <c r="L196" s="35">
        <v>8</v>
      </c>
      <c r="M196" s="35">
        <v>9</v>
      </c>
      <c r="N196" s="35">
        <v>1</v>
      </c>
      <c r="O196" s="35">
        <v>2</v>
      </c>
      <c r="P196" s="35">
        <v>300</v>
      </c>
      <c r="Q196" s="35">
        <v>568</v>
      </c>
      <c r="R196" s="36">
        <v>0.5282</v>
      </c>
    </row>
    <row r="197" spans="1:18" s="9" customFormat="1" ht="13.15" customHeight="1" x14ac:dyDescent="0.25">
      <c r="A197" s="14">
        <v>137</v>
      </c>
      <c r="B197" s="55">
        <v>1404</v>
      </c>
      <c r="C197" s="153" t="s">
        <v>13</v>
      </c>
      <c r="D197" s="26">
        <v>0.30702000000000002</v>
      </c>
      <c r="E197" s="6">
        <v>192</v>
      </c>
      <c r="F197" s="6">
        <v>87</v>
      </c>
      <c r="G197" s="6">
        <v>17</v>
      </c>
      <c r="H197" s="6">
        <v>4</v>
      </c>
      <c r="I197" s="6">
        <v>1</v>
      </c>
      <c r="J197" s="6">
        <v>9</v>
      </c>
      <c r="K197" s="6">
        <v>9</v>
      </c>
      <c r="L197" s="6">
        <v>5</v>
      </c>
      <c r="M197" s="6">
        <v>7</v>
      </c>
      <c r="N197" s="6">
        <v>2</v>
      </c>
      <c r="O197" s="6">
        <v>9</v>
      </c>
      <c r="P197" s="6">
        <v>342</v>
      </c>
      <c r="Q197" s="6">
        <v>567</v>
      </c>
      <c r="R197" s="23">
        <v>0.60319999999999996</v>
      </c>
    </row>
    <row r="198" spans="1:18" s="9" customFormat="1" ht="13.15" customHeight="1" x14ac:dyDescent="0.25">
      <c r="A198" s="48" t="s">
        <v>75</v>
      </c>
      <c r="B198" s="81">
        <f>B197</f>
        <v>1404</v>
      </c>
      <c r="C198" s="154" t="s">
        <v>50</v>
      </c>
      <c r="D198" s="51">
        <f>(LARGE(E198:O198,1)-LARGE(E198:O198,2))/P198</f>
        <v>0.34890965732087226</v>
      </c>
      <c r="E198" s="179">
        <f t="shared" ref="E198:M198" si="108">SUM(E196:E197)</f>
        <v>375</v>
      </c>
      <c r="F198" s="180">
        <f t="shared" si="108"/>
        <v>151</v>
      </c>
      <c r="G198" s="52">
        <f>SUM(G196:G197)</f>
        <v>30</v>
      </c>
      <c r="H198" s="52">
        <f>SUM(H196:H197)</f>
        <v>10</v>
      </c>
      <c r="I198" s="52">
        <f t="shared" si="108"/>
        <v>3</v>
      </c>
      <c r="J198" s="52">
        <f t="shared" si="108"/>
        <v>13</v>
      </c>
      <c r="K198" s="52">
        <f t="shared" si="108"/>
        <v>17</v>
      </c>
      <c r="L198" s="52">
        <f t="shared" si="108"/>
        <v>13</v>
      </c>
      <c r="M198" s="52">
        <f t="shared" si="108"/>
        <v>16</v>
      </c>
      <c r="N198" s="52">
        <f t="shared" ref="N198:P198" si="109">SUM(N196:N197)</f>
        <v>3</v>
      </c>
      <c r="O198" s="52">
        <f t="shared" si="109"/>
        <v>11</v>
      </c>
      <c r="P198" s="52">
        <f t="shared" si="109"/>
        <v>642</v>
      </c>
      <c r="Q198" s="52">
        <f>SUM(Q196:Q197)</f>
        <v>1135</v>
      </c>
      <c r="R198" s="53">
        <f>P198/Q198</f>
        <v>0.56563876651982381</v>
      </c>
    </row>
    <row r="199" spans="1:18" s="9" customFormat="1" ht="13.15" customHeight="1" x14ac:dyDescent="0.25">
      <c r="A199" s="31">
        <v>138</v>
      </c>
      <c r="B199" s="79">
        <v>1405</v>
      </c>
      <c r="C199" s="152" t="s">
        <v>123</v>
      </c>
      <c r="D199" s="34">
        <v>0.23265</v>
      </c>
      <c r="E199" s="35">
        <v>120</v>
      </c>
      <c r="F199" s="35">
        <v>63</v>
      </c>
      <c r="G199" s="35">
        <v>15</v>
      </c>
      <c r="H199" s="35">
        <v>6</v>
      </c>
      <c r="I199" s="35">
        <v>1</v>
      </c>
      <c r="J199" s="35">
        <v>10</v>
      </c>
      <c r="K199" s="35">
        <v>7</v>
      </c>
      <c r="L199" s="35">
        <v>6</v>
      </c>
      <c r="M199" s="35">
        <v>10</v>
      </c>
      <c r="N199" s="35">
        <v>0</v>
      </c>
      <c r="O199" s="35">
        <v>7</v>
      </c>
      <c r="P199" s="35">
        <v>245</v>
      </c>
      <c r="Q199" s="35">
        <v>441</v>
      </c>
      <c r="R199" s="36">
        <v>0.55559999999999998</v>
      </c>
    </row>
    <row r="200" spans="1:18" s="9" customFormat="1" ht="13.15" customHeight="1" x14ac:dyDescent="0.25">
      <c r="A200" s="14">
        <v>139</v>
      </c>
      <c r="B200" s="55">
        <v>1405</v>
      </c>
      <c r="C200" s="153" t="s">
        <v>13</v>
      </c>
      <c r="D200" s="26">
        <v>0.27004</v>
      </c>
      <c r="E200" s="6">
        <v>125</v>
      </c>
      <c r="F200" s="6">
        <v>61</v>
      </c>
      <c r="G200" s="6">
        <v>18</v>
      </c>
      <c r="H200" s="6">
        <v>8</v>
      </c>
      <c r="I200" s="6">
        <v>2</v>
      </c>
      <c r="J200" s="6">
        <v>5</v>
      </c>
      <c r="K200" s="6">
        <v>7</v>
      </c>
      <c r="L200" s="6">
        <v>2</v>
      </c>
      <c r="M200" s="6">
        <v>6</v>
      </c>
      <c r="N200" s="6">
        <v>0</v>
      </c>
      <c r="O200" s="6">
        <v>3</v>
      </c>
      <c r="P200" s="6">
        <v>237</v>
      </c>
      <c r="Q200" s="6">
        <v>440</v>
      </c>
      <c r="R200" s="23">
        <v>0.53859999999999997</v>
      </c>
    </row>
    <row r="201" spans="1:18" s="9" customFormat="1" ht="13.15" customHeight="1" x14ac:dyDescent="0.25">
      <c r="A201" s="48" t="s">
        <v>75</v>
      </c>
      <c r="B201" s="81">
        <f>B200</f>
        <v>1405</v>
      </c>
      <c r="C201" s="154" t="s">
        <v>50</v>
      </c>
      <c r="D201" s="51">
        <f>(LARGE(E201:O201,1)-LARGE(E201:O201,2))/P201</f>
        <v>0.25103734439834025</v>
      </c>
      <c r="E201" s="179">
        <f t="shared" ref="E201:M201" si="110">SUM(E199:E200)</f>
        <v>245</v>
      </c>
      <c r="F201" s="180">
        <f t="shared" si="110"/>
        <v>124</v>
      </c>
      <c r="G201" s="52">
        <f>SUM(G199:G200)</f>
        <v>33</v>
      </c>
      <c r="H201" s="52">
        <f>SUM(H199:H200)</f>
        <v>14</v>
      </c>
      <c r="I201" s="52">
        <f t="shared" si="110"/>
        <v>3</v>
      </c>
      <c r="J201" s="52">
        <f t="shared" si="110"/>
        <v>15</v>
      </c>
      <c r="K201" s="52">
        <f t="shared" si="110"/>
        <v>14</v>
      </c>
      <c r="L201" s="52">
        <f t="shared" si="110"/>
        <v>8</v>
      </c>
      <c r="M201" s="52">
        <f t="shared" si="110"/>
        <v>16</v>
      </c>
      <c r="N201" s="52">
        <f t="shared" ref="N201:P201" si="111">SUM(N199:N200)</f>
        <v>0</v>
      </c>
      <c r="O201" s="52">
        <f t="shared" si="111"/>
        <v>10</v>
      </c>
      <c r="P201" s="52">
        <f t="shared" si="111"/>
        <v>482</v>
      </c>
      <c r="Q201" s="52">
        <f>SUM(Q199:Q200)</f>
        <v>881</v>
      </c>
      <c r="R201" s="53">
        <f>P201/Q201</f>
        <v>0.54710556186152104</v>
      </c>
    </row>
    <row r="202" spans="1:18" s="9" customFormat="1" ht="13.15" customHeight="1" x14ac:dyDescent="0.25">
      <c r="A202" s="31">
        <v>140</v>
      </c>
      <c r="B202" s="79">
        <v>1406</v>
      </c>
      <c r="C202" s="152" t="s">
        <v>123</v>
      </c>
      <c r="D202" s="34">
        <v>0.25</v>
      </c>
      <c r="E202" s="35">
        <v>147</v>
      </c>
      <c r="F202" s="35">
        <v>76</v>
      </c>
      <c r="G202" s="35">
        <v>26</v>
      </c>
      <c r="H202" s="35">
        <v>4</v>
      </c>
      <c r="I202" s="35">
        <v>3</v>
      </c>
      <c r="J202" s="35">
        <v>4</v>
      </c>
      <c r="K202" s="35">
        <v>9</v>
      </c>
      <c r="L202" s="35">
        <v>3</v>
      </c>
      <c r="M202" s="35">
        <v>6</v>
      </c>
      <c r="N202" s="35">
        <v>0</v>
      </c>
      <c r="O202" s="35">
        <v>6</v>
      </c>
      <c r="P202" s="35">
        <v>284</v>
      </c>
      <c r="Q202" s="35">
        <v>585</v>
      </c>
      <c r="R202" s="36">
        <v>0.48549999999999999</v>
      </c>
    </row>
    <row r="203" spans="1:18" s="9" customFormat="1" ht="13.15" customHeight="1" x14ac:dyDescent="0.25">
      <c r="A203" s="14">
        <v>141</v>
      </c>
      <c r="B203" s="55">
        <v>1406</v>
      </c>
      <c r="C203" s="153" t="s">
        <v>13</v>
      </c>
      <c r="D203" s="26">
        <v>0.21276999999999999</v>
      </c>
      <c r="E203" s="6">
        <v>144</v>
      </c>
      <c r="F203" s="6">
        <v>84</v>
      </c>
      <c r="G203" s="6">
        <v>19</v>
      </c>
      <c r="H203" s="6">
        <v>1</v>
      </c>
      <c r="I203" s="6">
        <v>1</v>
      </c>
      <c r="J203" s="6">
        <v>3</v>
      </c>
      <c r="K203" s="6">
        <v>10</v>
      </c>
      <c r="L203" s="6">
        <v>5</v>
      </c>
      <c r="M203" s="6">
        <v>6</v>
      </c>
      <c r="N203" s="6">
        <v>0</v>
      </c>
      <c r="O203" s="6">
        <v>9</v>
      </c>
      <c r="P203" s="6">
        <v>282</v>
      </c>
      <c r="Q203" s="6">
        <v>584</v>
      </c>
      <c r="R203" s="23">
        <v>0.4829</v>
      </c>
    </row>
    <row r="204" spans="1:18" s="9" customFormat="1" ht="13.15" customHeight="1" x14ac:dyDescent="0.25">
      <c r="A204" s="48" t="s">
        <v>75</v>
      </c>
      <c r="B204" s="81">
        <f>B203</f>
        <v>1406</v>
      </c>
      <c r="C204" s="154" t="s">
        <v>50</v>
      </c>
      <c r="D204" s="51">
        <f>(LARGE(E204:O204,1)-LARGE(E204:O204,2))/P204</f>
        <v>0.2314487632508834</v>
      </c>
      <c r="E204" s="179">
        <f t="shared" ref="E204:M204" si="112">SUM(E202:E203)</f>
        <v>291</v>
      </c>
      <c r="F204" s="180">
        <f t="shared" si="112"/>
        <v>160</v>
      </c>
      <c r="G204" s="52">
        <f>SUM(G202:G203)</f>
        <v>45</v>
      </c>
      <c r="H204" s="52">
        <f>SUM(H202:H203)</f>
        <v>5</v>
      </c>
      <c r="I204" s="52">
        <f t="shared" si="112"/>
        <v>4</v>
      </c>
      <c r="J204" s="52">
        <f t="shared" si="112"/>
        <v>7</v>
      </c>
      <c r="K204" s="52">
        <f t="shared" si="112"/>
        <v>19</v>
      </c>
      <c r="L204" s="52">
        <f t="shared" si="112"/>
        <v>8</v>
      </c>
      <c r="M204" s="52">
        <f t="shared" si="112"/>
        <v>12</v>
      </c>
      <c r="N204" s="52">
        <f t="shared" ref="N204:P204" si="113">SUM(N202:N203)</f>
        <v>0</v>
      </c>
      <c r="O204" s="52">
        <f t="shared" si="113"/>
        <v>15</v>
      </c>
      <c r="P204" s="52">
        <f t="shared" si="113"/>
        <v>566</v>
      </c>
      <c r="Q204" s="52">
        <f>SUM(Q202:Q203)</f>
        <v>1169</v>
      </c>
      <c r="R204" s="53">
        <f>P204/Q204</f>
        <v>0.48417450812660395</v>
      </c>
    </row>
    <row r="205" spans="1:18" s="9" customFormat="1" ht="13.15" customHeight="1" x14ac:dyDescent="0.25">
      <c r="A205" s="31">
        <v>142</v>
      </c>
      <c r="B205" s="79">
        <v>1407</v>
      </c>
      <c r="C205" s="152" t="s">
        <v>123</v>
      </c>
      <c r="D205" s="34">
        <v>0.13855000000000001</v>
      </c>
      <c r="E205" s="35">
        <v>161</v>
      </c>
      <c r="F205" s="35">
        <v>115</v>
      </c>
      <c r="G205" s="35">
        <v>19</v>
      </c>
      <c r="H205" s="35">
        <v>3</v>
      </c>
      <c r="I205" s="35">
        <v>1</v>
      </c>
      <c r="J205" s="35">
        <v>5</v>
      </c>
      <c r="K205" s="35">
        <v>8</v>
      </c>
      <c r="L205" s="35">
        <v>6</v>
      </c>
      <c r="M205" s="35">
        <v>11</v>
      </c>
      <c r="N205" s="35">
        <v>0</v>
      </c>
      <c r="O205" s="35">
        <v>3</v>
      </c>
      <c r="P205" s="35">
        <v>332</v>
      </c>
      <c r="Q205" s="35">
        <v>592</v>
      </c>
      <c r="R205" s="36">
        <v>0.56079999999999997</v>
      </c>
    </row>
    <row r="206" spans="1:18" s="9" customFormat="1" ht="13.15" customHeight="1" x14ac:dyDescent="0.25">
      <c r="A206" s="14">
        <v>143</v>
      </c>
      <c r="B206" s="55">
        <v>1407</v>
      </c>
      <c r="C206" s="153" t="s">
        <v>13</v>
      </c>
      <c r="D206" s="26">
        <v>0.18373</v>
      </c>
      <c r="E206" s="6">
        <v>165</v>
      </c>
      <c r="F206" s="6">
        <v>104</v>
      </c>
      <c r="G206" s="6">
        <v>23</v>
      </c>
      <c r="H206" s="6">
        <v>5</v>
      </c>
      <c r="I206" s="6">
        <v>1</v>
      </c>
      <c r="J206" s="6">
        <v>8</v>
      </c>
      <c r="K206" s="6">
        <v>7</v>
      </c>
      <c r="L206" s="6">
        <v>8</v>
      </c>
      <c r="M206" s="6">
        <v>8</v>
      </c>
      <c r="N206" s="6">
        <v>0</v>
      </c>
      <c r="O206" s="6">
        <v>3</v>
      </c>
      <c r="P206" s="6">
        <v>332</v>
      </c>
      <c r="Q206" s="6">
        <v>591</v>
      </c>
      <c r="R206" s="23">
        <v>0.56179999999999997</v>
      </c>
    </row>
    <row r="207" spans="1:18" s="9" customFormat="1" ht="13.15" customHeight="1" x14ac:dyDescent="0.25">
      <c r="A207" s="48" t="s">
        <v>75</v>
      </c>
      <c r="B207" s="81">
        <f>B206</f>
        <v>1407</v>
      </c>
      <c r="C207" s="154" t="s">
        <v>50</v>
      </c>
      <c r="D207" s="51">
        <f>(LARGE(E207:O207,1)-LARGE(E207:O207,2))/P207</f>
        <v>0.16114457831325302</v>
      </c>
      <c r="E207" s="179">
        <f t="shared" ref="E207:M207" si="114">SUM(E205:E206)</f>
        <v>326</v>
      </c>
      <c r="F207" s="180">
        <f t="shared" si="114"/>
        <v>219</v>
      </c>
      <c r="G207" s="52">
        <f>SUM(G205:G206)</f>
        <v>42</v>
      </c>
      <c r="H207" s="52">
        <f>SUM(H205:H206)</f>
        <v>8</v>
      </c>
      <c r="I207" s="52">
        <f t="shared" si="114"/>
        <v>2</v>
      </c>
      <c r="J207" s="52">
        <f t="shared" si="114"/>
        <v>13</v>
      </c>
      <c r="K207" s="52">
        <f t="shared" si="114"/>
        <v>15</v>
      </c>
      <c r="L207" s="52">
        <f t="shared" si="114"/>
        <v>14</v>
      </c>
      <c r="M207" s="52">
        <f t="shared" si="114"/>
        <v>19</v>
      </c>
      <c r="N207" s="52">
        <f t="shared" ref="N207:P207" si="115">SUM(N205:N206)</f>
        <v>0</v>
      </c>
      <c r="O207" s="52">
        <f t="shared" si="115"/>
        <v>6</v>
      </c>
      <c r="P207" s="52">
        <f t="shared" si="115"/>
        <v>664</v>
      </c>
      <c r="Q207" s="52">
        <f>SUM(Q205:Q206)</f>
        <v>1183</v>
      </c>
      <c r="R207" s="53">
        <f>P207/Q207</f>
        <v>0.56128486897717667</v>
      </c>
    </row>
    <row r="208" spans="1:18" s="9" customFormat="1" ht="13.15" customHeight="1" x14ac:dyDescent="0.25">
      <c r="A208" s="31">
        <v>144</v>
      </c>
      <c r="B208" s="79">
        <v>1408</v>
      </c>
      <c r="C208" s="152" t="s">
        <v>123</v>
      </c>
      <c r="D208" s="34">
        <v>0.30145</v>
      </c>
      <c r="E208" s="35">
        <v>178</v>
      </c>
      <c r="F208" s="35">
        <v>74</v>
      </c>
      <c r="G208" s="35">
        <v>16</v>
      </c>
      <c r="H208" s="35">
        <v>4</v>
      </c>
      <c r="I208" s="35">
        <v>1</v>
      </c>
      <c r="J208" s="35">
        <v>15</v>
      </c>
      <c r="K208" s="35">
        <v>30</v>
      </c>
      <c r="L208" s="35">
        <v>3</v>
      </c>
      <c r="M208" s="35">
        <v>15</v>
      </c>
      <c r="N208" s="35">
        <v>2</v>
      </c>
      <c r="O208" s="35">
        <v>7</v>
      </c>
      <c r="P208" s="35">
        <v>345</v>
      </c>
      <c r="Q208" s="35">
        <v>634</v>
      </c>
      <c r="R208" s="36">
        <v>0.54420000000000002</v>
      </c>
    </row>
    <row r="209" spans="1:18" s="9" customFormat="1" ht="13.15" customHeight="1" x14ac:dyDescent="0.25">
      <c r="A209" s="48" t="s">
        <v>75</v>
      </c>
      <c r="B209" s="81">
        <f>B208</f>
        <v>1408</v>
      </c>
      <c r="C209" s="154" t="s">
        <v>54</v>
      </c>
      <c r="D209" s="51">
        <f>(LARGE(E209:O209,1)-LARGE(E209:O209,2))/P209</f>
        <v>0.30144927536231886</v>
      </c>
      <c r="E209" s="179">
        <f t="shared" ref="E209:M209" si="116">SUM(E208)</f>
        <v>178</v>
      </c>
      <c r="F209" s="180">
        <f t="shared" si="116"/>
        <v>74</v>
      </c>
      <c r="G209" s="52">
        <f>SUM(G208)</f>
        <v>16</v>
      </c>
      <c r="H209" s="52">
        <f>SUM(H208)</f>
        <v>4</v>
      </c>
      <c r="I209" s="52">
        <f t="shared" si="116"/>
        <v>1</v>
      </c>
      <c r="J209" s="52">
        <f t="shared" si="116"/>
        <v>15</v>
      </c>
      <c r="K209" s="52">
        <f t="shared" si="116"/>
        <v>30</v>
      </c>
      <c r="L209" s="52">
        <f t="shared" si="116"/>
        <v>3</v>
      </c>
      <c r="M209" s="52">
        <f t="shared" si="116"/>
        <v>15</v>
      </c>
      <c r="N209" s="52">
        <f t="shared" ref="N209:Q209" si="117">SUM(N208)</f>
        <v>2</v>
      </c>
      <c r="O209" s="52">
        <f t="shared" si="117"/>
        <v>7</v>
      </c>
      <c r="P209" s="52">
        <f t="shared" si="117"/>
        <v>345</v>
      </c>
      <c r="Q209" s="52">
        <f t="shared" si="117"/>
        <v>634</v>
      </c>
      <c r="R209" s="53">
        <f>P209/Q209</f>
        <v>0.54416403785488954</v>
      </c>
    </row>
    <row r="210" spans="1:18" ht="13.15" customHeight="1" x14ac:dyDescent="0.25">
      <c r="A210" s="14">
        <v>145</v>
      </c>
      <c r="B210" s="55">
        <v>1409</v>
      </c>
      <c r="C210" s="153" t="s">
        <v>123</v>
      </c>
      <c r="D210" s="26">
        <v>0.375</v>
      </c>
      <c r="E210" s="6">
        <v>183</v>
      </c>
      <c r="F210" s="6">
        <v>60</v>
      </c>
      <c r="G210" s="6">
        <v>22</v>
      </c>
      <c r="H210" s="6">
        <v>5</v>
      </c>
      <c r="I210" s="6">
        <v>6</v>
      </c>
      <c r="J210" s="6">
        <v>8</v>
      </c>
      <c r="K210" s="6">
        <v>13</v>
      </c>
      <c r="L210" s="6">
        <v>7</v>
      </c>
      <c r="M210" s="6">
        <v>13</v>
      </c>
      <c r="N210" s="6">
        <v>0</v>
      </c>
      <c r="O210" s="6">
        <v>11</v>
      </c>
      <c r="P210" s="6">
        <v>328</v>
      </c>
      <c r="Q210" s="6">
        <v>571</v>
      </c>
      <c r="R210" s="23">
        <v>0.57440000000000002</v>
      </c>
    </row>
    <row r="211" spans="1:18" ht="13.15" customHeight="1" x14ac:dyDescent="0.25">
      <c r="A211" s="31">
        <v>146</v>
      </c>
      <c r="B211" s="79">
        <v>1409</v>
      </c>
      <c r="C211" s="152" t="s">
        <v>13</v>
      </c>
      <c r="D211" s="34">
        <v>0.18348999999999999</v>
      </c>
      <c r="E211" s="35">
        <v>154</v>
      </c>
      <c r="F211" s="35">
        <v>94</v>
      </c>
      <c r="G211" s="35">
        <v>22</v>
      </c>
      <c r="H211" s="35">
        <v>7</v>
      </c>
      <c r="I211" s="35">
        <v>4</v>
      </c>
      <c r="J211" s="35">
        <v>7</v>
      </c>
      <c r="K211" s="35">
        <v>12</v>
      </c>
      <c r="L211" s="35">
        <v>5</v>
      </c>
      <c r="M211" s="35">
        <v>16</v>
      </c>
      <c r="N211" s="35">
        <v>0</v>
      </c>
      <c r="O211" s="35">
        <v>6</v>
      </c>
      <c r="P211" s="35">
        <v>327</v>
      </c>
      <c r="Q211" s="35">
        <v>571</v>
      </c>
      <c r="R211" s="36">
        <v>0.57269999999999999</v>
      </c>
    </row>
    <row r="212" spans="1:18" s="9" customFormat="1" ht="13.15" customHeight="1" x14ac:dyDescent="0.25">
      <c r="A212" s="48" t="s">
        <v>75</v>
      </c>
      <c r="B212" s="81">
        <f>B211</f>
        <v>1409</v>
      </c>
      <c r="C212" s="154" t="s">
        <v>50</v>
      </c>
      <c r="D212" s="51">
        <f>(LARGE(E212:O212,1)-LARGE(E212:O212,2))/P212</f>
        <v>0.27938931297709924</v>
      </c>
      <c r="E212" s="179">
        <f t="shared" ref="E212:M212" si="118">SUM(E210:E211)</f>
        <v>337</v>
      </c>
      <c r="F212" s="180">
        <f t="shared" si="118"/>
        <v>154</v>
      </c>
      <c r="G212" s="52">
        <f>SUM(G210:G211)</f>
        <v>44</v>
      </c>
      <c r="H212" s="52">
        <f>SUM(H210:H211)</f>
        <v>12</v>
      </c>
      <c r="I212" s="52">
        <f t="shared" si="118"/>
        <v>10</v>
      </c>
      <c r="J212" s="52">
        <f t="shared" si="118"/>
        <v>15</v>
      </c>
      <c r="K212" s="52">
        <f t="shared" si="118"/>
        <v>25</v>
      </c>
      <c r="L212" s="52">
        <f t="shared" si="118"/>
        <v>12</v>
      </c>
      <c r="M212" s="52">
        <f t="shared" si="118"/>
        <v>29</v>
      </c>
      <c r="N212" s="52">
        <f t="shared" ref="N212:P212" si="119">SUM(N210:N211)</f>
        <v>0</v>
      </c>
      <c r="O212" s="52">
        <f t="shared" si="119"/>
        <v>17</v>
      </c>
      <c r="P212" s="52">
        <f t="shared" si="119"/>
        <v>655</v>
      </c>
      <c r="Q212" s="52">
        <f>SUM(Q210:Q211)</f>
        <v>1142</v>
      </c>
      <c r="R212" s="53">
        <f>P212/Q212</f>
        <v>0.5735551663747811</v>
      </c>
    </row>
    <row r="213" spans="1:18" ht="13.15" customHeight="1" x14ac:dyDescent="0.25">
      <c r="A213" s="14">
        <v>147</v>
      </c>
      <c r="B213" s="55">
        <v>1410</v>
      </c>
      <c r="C213" s="153" t="s">
        <v>123</v>
      </c>
      <c r="D213" s="26">
        <v>0.25541000000000003</v>
      </c>
      <c r="E213" s="6">
        <v>118</v>
      </c>
      <c r="F213" s="6">
        <v>59</v>
      </c>
      <c r="G213" s="6">
        <v>17</v>
      </c>
      <c r="H213" s="6">
        <v>3</v>
      </c>
      <c r="I213" s="6">
        <v>0</v>
      </c>
      <c r="J213" s="6">
        <v>4</v>
      </c>
      <c r="K213" s="6">
        <v>10</v>
      </c>
      <c r="L213" s="6">
        <v>6</v>
      </c>
      <c r="M213" s="6">
        <v>9</v>
      </c>
      <c r="N213" s="6">
        <v>0</v>
      </c>
      <c r="O213" s="6">
        <v>5</v>
      </c>
      <c r="P213" s="6">
        <v>231</v>
      </c>
      <c r="Q213" s="6">
        <v>409</v>
      </c>
      <c r="R213" s="23">
        <v>0.56479999999999997</v>
      </c>
    </row>
    <row r="214" spans="1:18" ht="13.15" customHeight="1" x14ac:dyDescent="0.25">
      <c r="A214" s="31">
        <v>148</v>
      </c>
      <c r="B214" s="79">
        <v>1410</v>
      </c>
      <c r="C214" s="152" t="s">
        <v>13</v>
      </c>
      <c r="D214" s="34">
        <v>0.18226999999999999</v>
      </c>
      <c r="E214" s="35">
        <v>97</v>
      </c>
      <c r="F214" s="35">
        <v>60</v>
      </c>
      <c r="G214" s="35">
        <v>12</v>
      </c>
      <c r="H214" s="35">
        <v>5</v>
      </c>
      <c r="I214" s="35">
        <v>0</v>
      </c>
      <c r="J214" s="35">
        <v>0</v>
      </c>
      <c r="K214" s="35">
        <v>11</v>
      </c>
      <c r="L214" s="35">
        <v>3</v>
      </c>
      <c r="M214" s="35">
        <v>12</v>
      </c>
      <c r="N214" s="35">
        <v>0</v>
      </c>
      <c r="O214" s="35">
        <v>3</v>
      </c>
      <c r="P214" s="35">
        <v>203</v>
      </c>
      <c r="Q214" s="35">
        <v>408</v>
      </c>
      <c r="R214" s="36">
        <v>0.4975</v>
      </c>
    </row>
    <row r="215" spans="1:18" s="9" customFormat="1" ht="13.15" customHeight="1" x14ac:dyDescent="0.25">
      <c r="A215" s="48" t="s">
        <v>75</v>
      </c>
      <c r="B215" s="81">
        <f>B214</f>
        <v>1410</v>
      </c>
      <c r="C215" s="154" t="s">
        <v>50</v>
      </c>
      <c r="D215" s="51">
        <f>(LARGE(E215:O215,1)-LARGE(E215:O215,2))/P215</f>
        <v>0.22119815668202766</v>
      </c>
      <c r="E215" s="179">
        <f t="shared" ref="E215:M215" si="120">SUM(E213:E214)</f>
        <v>215</v>
      </c>
      <c r="F215" s="180">
        <f t="shared" si="120"/>
        <v>119</v>
      </c>
      <c r="G215" s="52">
        <f>SUM(G213:G214)</f>
        <v>29</v>
      </c>
      <c r="H215" s="52">
        <f>SUM(H213:H214)</f>
        <v>8</v>
      </c>
      <c r="I215" s="52">
        <f t="shared" si="120"/>
        <v>0</v>
      </c>
      <c r="J215" s="52">
        <f t="shared" si="120"/>
        <v>4</v>
      </c>
      <c r="K215" s="52">
        <f t="shared" si="120"/>
        <v>21</v>
      </c>
      <c r="L215" s="52">
        <f t="shared" si="120"/>
        <v>9</v>
      </c>
      <c r="M215" s="52">
        <f t="shared" si="120"/>
        <v>21</v>
      </c>
      <c r="N215" s="52">
        <f t="shared" ref="N215:P215" si="121">SUM(N213:N214)</f>
        <v>0</v>
      </c>
      <c r="O215" s="52">
        <f t="shared" si="121"/>
        <v>8</v>
      </c>
      <c r="P215" s="52">
        <f t="shared" si="121"/>
        <v>434</v>
      </c>
      <c r="Q215" s="52">
        <f>SUM(Q213:Q214)</f>
        <v>817</v>
      </c>
      <c r="R215" s="53">
        <f>P215/Q215</f>
        <v>0.53121175030599754</v>
      </c>
    </row>
    <row r="216" spans="1:18" ht="13.15" customHeight="1" x14ac:dyDescent="0.25">
      <c r="A216" s="14">
        <v>149</v>
      </c>
      <c r="B216" s="55">
        <v>1411</v>
      </c>
      <c r="C216" s="153" t="s">
        <v>123</v>
      </c>
      <c r="D216" s="26">
        <v>0.25136999999999998</v>
      </c>
      <c r="E216" s="6">
        <v>93</v>
      </c>
      <c r="F216" s="6">
        <v>47</v>
      </c>
      <c r="G216" s="6">
        <v>10</v>
      </c>
      <c r="H216" s="6">
        <v>11</v>
      </c>
      <c r="I216" s="6">
        <v>1</v>
      </c>
      <c r="J216" s="6">
        <v>2</v>
      </c>
      <c r="K216" s="6">
        <v>5</v>
      </c>
      <c r="L216" s="6">
        <v>3</v>
      </c>
      <c r="M216" s="6">
        <v>8</v>
      </c>
      <c r="N216" s="6">
        <v>0</v>
      </c>
      <c r="O216" s="6">
        <v>3</v>
      </c>
      <c r="P216" s="6">
        <v>183</v>
      </c>
      <c r="Q216" s="6">
        <v>395</v>
      </c>
      <c r="R216" s="23">
        <v>0.46329999999999999</v>
      </c>
    </row>
    <row r="217" spans="1:18" ht="13.15" customHeight="1" x14ac:dyDescent="0.25">
      <c r="A217" s="31">
        <v>150</v>
      </c>
      <c r="B217" s="79">
        <v>1411</v>
      </c>
      <c r="C217" s="152" t="s">
        <v>13</v>
      </c>
      <c r="D217" s="34">
        <v>0.21634999999999999</v>
      </c>
      <c r="E217" s="35">
        <v>106</v>
      </c>
      <c r="F217" s="35">
        <v>61</v>
      </c>
      <c r="G217" s="35">
        <v>10</v>
      </c>
      <c r="H217" s="35">
        <v>4</v>
      </c>
      <c r="I217" s="35">
        <v>2</v>
      </c>
      <c r="J217" s="35">
        <v>3</v>
      </c>
      <c r="K217" s="35">
        <v>8</v>
      </c>
      <c r="L217" s="35">
        <v>3</v>
      </c>
      <c r="M217" s="35">
        <v>5</v>
      </c>
      <c r="N217" s="35">
        <v>0</v>
      </c>
      <c r="O217" s="35">
        <v>6</v>
      </c>
      <c r="P217" s="35">
        <v>208</v>
      </c>
      <c r="Q217" s="35">
        <v>395</v>
      </c>
      <c r="R217" s="36">
        <v>0.52659999999999996</v>
      </c>
    </row>
    <row r="218" spans="1:18" s="9" customFormat="1" ht="13.15" customHeight="1" x14ac:dyDescent="0.25">
      <c r="A218" s="48" t="s">
        <v>75</v>
      </c>
      <c r="B218" s="81">
        <f>B217</f>
        <v>1411</v>
      </c>
      <c r="C218" s="154" t="s">
        <v>50</v>
      </c>
      <c r="D218" s="51">
        <f>(LARGE(E218:O218,1)-LARGE(E218:O218,2))/P218</f>
        <v>0.23273657289002558</v>
      </c>
      <c r="E218" s="179">
        <f t="shared" ref="E218:M218" si="122">SUM(E216:E217)</f>
        <v>199</v>
      </c>
      <c r="F218" s="180">
        <f t="shared" si="122"/>
        <v>108</v>
      </c>
      <c r="G218" s="52">
        <f>SUM(G216:G217)</f>
        <v>20</v>
      </c>
      <c r="H218" s="52">
        <f>SUM(H216:H217)</f>
        <v>15</v>
      </c>
      <c r="I218" s="52">
        <f t="shared" si="122"/>
        <v>3</v>
      </c>
      <c r="J218" s="52">
        <f t="shared" si="122"/>
        <v>5</v>
      </c>
      <c r="K218" s="52">
        <f t="shared" si="122"/>
        <v>13</v>
      </c>
      <c r="L218" s="52">
        <f t="shared" si="122"/>
        <v>6</v>
      </c>
      <c r="M218" s="52">
        <f t="shared" si="122"/>
        <v>13</v>
      </c>
      <c r="N218" s="52">
        <f t="shared" ref="N218:P218" si="123">SUM(N216:N217)</f>
        <v>0</v>
      </c>
      <c r="O218" s="52">
        <f t="shared" si="123"/>
        <v>9</v>
      </c>
      <c r="P218" s="52">
        <f t="shared" si="123"/>
        <v>391</v>
      </c>
      <c r="Q218" s="52">
        <f>SUM(Q216:Q217)</f>
        <v>790</v>
      </c>
      <c r="R218" s="53">
        <f>P218/Q218</f>
        <v>0.49493670886075947</v>
      </c>
    </row>
    <row r="219" spans="1:18" ht="13.15" customHeight="1" x14ac:dyDescent="0.25">
      <c r="A219" s="14">
        <v>151</v>
      </c>
      <c r="B219" s="55">
        <v>1412</v>
      </c>
      <c r="C219" s="153" t="s">
        <v>123</v>
      </c>
      <c r="D219" s="26">
        <v>0.14737</v>
      </c>
      <c r="E219" s="6">
        <v>132</v>
      </c>
      <c r="F219" s="6">
        <v>90</v>
      </c>
      <c r="G219" s="6">
        <v>27</v>
      </c>
      <c r="H219" s="6">
        <v>3</v>
      </c>
      <c r="I219" s="6">
        <v>3</v>
      </c>
      <c r="J219" s="6">
        <v>4</v>
      </c>
      <c r="K219" s="6">
        <v>4</v>
      </c>
      <c r="L219" s="6">
        <v>3</v>
      </c>
      <c r="M219" s="6">
        <v>14</v>
      </c>
      <c r="N219" s="6">
        <v>0</v>
      </c>
      <c r="O219" s="6">
        <v>5</v>
      </c>
      <c r="P219" s="6">
        <v>285</v>
      </c>
      <c r="Q219" s="6">
        <v>648</v>
      </c>
      <c r="R219" s="23">
        <v>0.43979999999999997</v>
      </c>
    </row>
    <row r="220" spans="1:18" ht="13.15" customHeight="1" x14ac:dyDescent="0.25">
      <c r="A220" s="31">
        <v>152</v>
      </c>
      <c r="B220" s="79">
        <v>1412</v>
      </c>
      <c r="C220" s="152" t="s">
        <v>13</v>
      </c>
      <c r="D220" s="34">
        <v>0.22545000000000001</v>
      </c>
      <c r="E220" s="35">
        <v>150</v>
      </c>
      <c r="F220" s="35">
        <v>88</v>
      </c>
      <c r="G220" s="35">
        <v>15</v>
      </c>
      <c r="H220" s="35">
        <v>4</v>
      </c>
      <c r="I220" s="35">
        <v>1</v>
      </c>
      <c r="J220" s="35">
        <v>3</v>
      </c>
      <c r="K220" s="35">
        <v>5</v>
      </c>
      <c r="L220" s="35">
        <v>3</v>
      </c>
      <c r="M220" s="35">
        <v>5</v>
      </c>
      <c r="N220" s="35">
        <v>0</v>
      </c>
      <c r="O220" s="35">
        <v>1</v>
      </c>
      <c r="P220" s="35">
        <v>275</v>
      </c>
      <c r="Q220" s="35">
        <v>648</v>
      </c>
      <c r="R220" s="36">
        <v>0.4244</v>
      </c>
    </row>
    <row r="221" spans="1:18" ht="13.15" customHeight="1" x14ac:dyDescent="0.25">
      <c r="A221" s="48" t="s">
        <v>75</v>
      </c>
      <c r="B221" s="81">
        <f>B220</f>
        <v>1412</v>
      </c>
      <c r="C221" s="154" t="s">
        <v>50</v>
      </c>
      <c r="D221" s="51">
        <f>(LARGE(E221:O221,1)-LARGE(E221:O221,2))/P221</f>
        <v>0.18571428571428572</v>
      </c>
      <c r="E221" s="179">
        <f t="shared" ref="E221:M221" si="124">SUM(E219:E220)</f>
        <v>282</v>
      </c>
      <c r="F221" s="180">
        <f t="shared" si="124"/>
        <v>178</v>
      </c>
      <c r="G221" s="52">
        <f>SUM(G219:G220)</f>
        <v>42</v>
      </c>
      <c r="H221" s="52">
        <f>SUM(H219:H220)</f>
        <v>7</v>
      </c>
      <c r="I221" s="52">
        <f t="shared" si="124"/>
        <v>4</v>
      </c>
      <c r="J221" s="52">
        <f t="shared" si="124"/>
        <v>7</v>
      </c>
      <c r="K221" s="52">
        <f t="shared" si="124"/>
        <v>9</v>
      </c>
      <c r="L221" s="52">
        <f t="shared" si="124"/>
        <v>6</v>
      </c>
      <c r="M221" s="52">
        <f t="shared" si="124"/>
        <v>19</v>
      </c>
      <c r="N221" s="52">
        <f t="shared" ref="N221:Q221" si="125">SUM(N219:N220)</f>
        <v>0</v>
      </c>
      <c r="O221" s="52">
        <f t="shared" si="125"/>
        <v>6</v>
      </c>
      <c r="P221" s="52">
        <f t="shared" si="125"/>
        <v>560</v>
      </c>
      <c r="Q221" s="52">
        <f t="shared" si="125"/>
        <v>1296</v>
      </c>
      <c r="R221" s="53">
        <f>P221/Q221</f>
        <v>0.43209876543209874</v>
      </c>
    </row>
    <row r="222" spans="1:18" ht="13.15" customHeight="1" x14ac:dyDescent="0.25">
      <c r="A222" s="15">
        <v>153</v>
      </c>
      <c r="B222" s="83">
        <v>1413</v>
      </c>
      <c r="C222" s="156" t="s">
        <v>123</v>
      </c>
      <c r="D222" s="27">
        <v>0.25191000000000002</v>
      </c>
      <c r="E222" s="161">
        <v>136</v>
      </c>
      <c r="F222" s="161">
        <v>70</v>
      </c>
      <c r="G222" s="161">
        <v>19</v>
      </c>
      <c r="H222" s="161">
        <v>2</v>
      </c>
      <c r="I222" s="161">
        <v>0</v>
      </c>
      <c r="J222" s="161">
        <v>11</v>
      </c>
      <c r="K222" s="161">
        <v>12</v>
      </c>
      <c r="L222" s="161">
        <v>2</v>
      </c>
      <c r="M222" s="161">
        <v>5</v>
      </c>
      <c r="N222" s="40">
        <v>0</v>
      </c>
      <c r="O222" s="40">
        <v>5</v>
      </c>
      <c r="P222" s="40">
        <v>262</v>
      </c>
      <c r="Q222" s="40">
        <v>495</v>
      </c>
      <c r="R222" s="41">
        <v>0.52929999999999999</v>
      </c>
    </row>
    <row r="223" spans="1:18" ht="12.75" customHeight="1" x14ac:dyDescent="0.25">
      <c r="A223" s="61">
        <v>154</v>
      </c>
      <c r="B223" s="84">
        <v>1413</v>
      </c>
      <c r="C223" s="157" t="s">
        <v>13</v>
      </c>
      <c r="D223" s="64">
        <v>0.1358</v>
      </c>
      <c r="E223" s="65">
        <v>111</v>
      </c>
      <c r="F223" s="65">
        <v>78</v>
      </c>
      <c r="G223" s="65">
        <v>19</v>
      </c>
      <c r="H223" s="65">
        <v>8</v>
      </c>
      <c r="I223" s="65">
        <v>0</v>
      </c>
      <c r="J223" s="65">
        <v>1</v>
      </c>
      <c r="K223" s="65">
        <v>16</v>
      </c>
      <c r="L223" s="65">
        <v>1</v>
      </c>
      <c r="M223" s="65">
        <v>1</v>
      </c>
      <c r="N223" s="65">
        <v>0</v>
      </c>
      <c r="O223" s="65">
        <v>8</v>
      </c>
      <c r="P223" s="65">
        <v>243</v>
      </c>
      <c r="Q223" s="65">
        <v>494</v>
      </c>
      <c r="R223" s="66">
        <v>0.4919</v>
      </c>
    </row>
    <row r="224" spans="1:18" ht="12.75" customHeight="1" x14ac:dyDescent="0.25">
      <c r="A224" s="48" t="s">
        <v>75</v>
      </c>
      <c r="B224" s="81">
        <f>B223</f>
        <v>1413</v>
      </c>
      <c r="C224" s="154" t="s">
        <v>50</v>
      </c>
      <c r="D224" s="51">
        <f>(LARGE(E224:O224,1)-LARGE(E224:O224,2))/P224</f>
        <v>0.19603960396039605</v>
      </c>
      <c r="E224" s="179">
        <f t="shared" ref="E224:M224" si="126">SUM(E222:E223)</f>
        <v>247</v>
      </c>
      <c r="F224" s="180">
        <f t="shared" si="126"/>
        <v>148</v>
      </c>
      <c r="G224" s="52">
        <f>SUM(G222:G223)</f>
        <v>38</v>
      </c>
      <c r="H224" s="52">
        <f>SUM(H222:H223)</f>
        <v>10</v>
      </c>
      <c r="I224" s="52">
        <f t="shared" si="126"/>
        <v>0</v>
      </c>
      <c r="J224" s="52">
        <f t="shared" si="126"/>
        <v>12</v>
      </c>
      <c r="K224" s="52">
        <f t="shared" si="126"/>
        <v>28</v>
      </c>
      <c r="L224" s="52">
        <f t="shared" si="126"/>
        <v>3</v>
      </c>
      <c r="M224" s="52">
        <f t="shared" si="126"/>
        <v>6</v>
      </c>
      <c r="N224" s="52">
        <f t="shared" ref="N224:Q224" si="127">SUM(N222:N223)</f>
        <v>0</v>
      </c>
      <c r="O224" s="52">
        <f t="shared" si="127"/>
        <v>13</v>
      </c>
      <c r="P224" s="52">
        <f t="shared" si="127"/>
        <v>505</v>
      </c>
      <c r="Q224" s="52">
        <f t="shared" si="127"/>
        <v>989</v>
      </c>
      <c r="R224" s="53">
        <f>P224/Q224</f>
        <v>0.51061678463094029</v>
      </c>
    </row>
    <row r="225" spans="1:18" ht="12.75" customHeight="1" x14ac:dyDescent="0.25">
      <c r="A225" s="14">
        <v>155</v>
      </c>
      <c r="B225" s="55">
        <v>1414</v>
      </c>
      <c r="C225" s="153" t="s">
        <v>123</v>
      </c>
      <c r="D225" s="26">
        <v>0.26250000000000001</v>
      </c>
      <c r="E225" s="6">
        <v>165</v>
      </c>
      <c r="F225" s="6">
        <v>81</v>
      </c>
      <c r="G225" s="6">
        <v>19</v>
      </c>
      <c r="H225" s="6">
        <v>2</v>
      </c>
      <c r="I225" s="6">
        <v>1</v>
      </c>
      <c r="J225" s="6">
        <v>12</v>
      </c>
      <c r="K225" s="6">
        <v>17</v>
      </c>
      <c r="L225" s="6">
        <v>4</v>
      </c>
      <c r="M225" s="6">
        <v>10</v>
      </c>
      <c r="N225" s="6">
        <v>0</v>
      </c>
      <c r="O225" s="6">
        <v>9</v>
      </c>
      <c r="P225" s="6">
        <v>320</v>
      </c>
      <c r="Q225" s="6">
        <v>601</v>
      </c>
      <c r="R225" s="23">
        <v>0.53239999999999998</v>
      </c>
    </row>
    <row r="226" spans="1:18" s="9" customFormat="1" ht="13.15" customHeight="1" x14ac:dyDescent="0.25">
      <c r="A226" s="48" t="s">
        <v>75</v>
      </c>
      <c r="B226" s="81">
        <f>B225</f>
        <v>1414</v>
      </c>
      <c r="C226" s="154" t="s">
        <v>54</v>
      </c>
      <c r="D226" s="51">
        <f>(LARGE(E226:O226,1)-LARGE(E226:O226,2))/P226</f>
        <v>0.26250000000000001</v>
      </c>
      <c r="E226" s="179">
        <f t="shared" ref="E226:M226" si="128">SUM(E225)</f>
        <v>165</v>
      </c>
      <c r="F226" s="180">
        <f t="shared" si="128"/>
        <v>81</v>
      </c>
      <c r="G226" s="52">
        <f>SUM(G225)</f>
        <v>19</v>
      </c>
      <c r="H226" s="52">
        <f>SUM(H225)</f>
        <v>2</v>
      </c>
      <c r="I226" s="52">
        <f t="shared" si="128"/>
        <v>1</v>
      </c>
      <c r="J226" s="52">
        <f t="shared" si="128"/>
        <v>12</v>
      </c>
      <c r="K226" s="52">
        <f t="shared" si="128"/>
        <v>17</v>
      </c>
      <c r="L226" s="52">
        <f t="shared" si="128"/>
        <v>4</v>
      </c>
      <c r="M226" s="52">
        <f t="shared" si="128"/>
        <v>10</v>
      </c>
      <c r="N226" s="52">
        <f t="shared" ref="N226:Q226" si="129">SUM(N225)</f>
        <v>0</v>
      </c>
      <c r="O226" s="52">
        <f t="shared" si="129"/>
        <v>9</v>
      </c>
      <c r="P226" s="52">
        <f t="shared" si="129"/>
        <v>320</v>
      </c>
      <c r="Q226" s="52">
        <f t="shared" si="129"/>
        <v>601</v>
      </c>
      <c r="R226" s="53">
        <f>P226/Q226</f>
        <v>0.53244592346089847</v>
      </c>
    </row>
    <row r="227" spans="1:18" ht="13.15" customHeight="1" x14ac:dyDescent="0.25">
      <c r="A227" s="31">
        <v>156</v>
      </c>
      <c r="B227" s="79">
        <v>1415</v>
      </c>
      <c r="C227" s="152" t="s">
        <v>123</v>
      </c>
      <c r="D227" s="34">
        <v>6.9389999999999993E-2</v>
      </c>
      <c r="E227" s="35">
        <v>94</v>
      </c>
      <c r="F227" s="35">
        <v>111</v>
      </c>
      <c r="G227" s="35">
        <v>16</v>
      </c>
      <c r="H227" s="35">
        <v>2</v>
      </c>
      <c r="I227" s="35">
        <v>0</v>
      </c>
      <c r="J227" s="35">
        <v>4</v>
      </c>
      <c r="K227" s="35">
        <v>6</v>
      </c>
      <c r="L227" s="35">
        <v>5</v>
      </c>
      <c r="M227" s="35">
        <v>1</v>
      </c>
      <c r="N227" s="35">
        <v>0</v>
      </c>
      <c r="O227" s="35">
        <v>6</v>
      </c>
      <c r="P227" s="35">
        <v>245</v>
      </c>
      <c r="Q227" s="35">
        <v>491</v>
      </c>
      <c r="R227" s="36">
        <v>0.499</v>
      </c>
    </row>
    <row r="228" spans="1:18" s="9" customFormat="1" ht="13.15" customHeight="1" x14ac:dyDescent="0.25">
      <c r="A228" s="73" t="s">
        <v>75</v>
      </c>
      <c r="B228" s="85">
        <f>B227</f>
        <v>1415</v>
      </c>
      <c r="C228" s="158" t="s">
        <v>54</v>
      </c>
      <c r="D228" s="76">
        <f>(LARGE(E228:O228,1)-LARGE(E228:O228,2))/P228</f>
        <v>6.9387755102040816E-2</v>
      </c>
      <c r="E228" s="180">
        <f t="shared" ref="E228:M228" si="130">SUM(E227)</f>
        <v>94</v>
      </c>
      <c r="F228" s="179">
        <f t="shared" si="130"/>
        <v>111</v>
      </c>
      <c r="G228" s="77">
        <f>SUM(G227)</f>
        <v>16</v>
      </c>
      <c r="H228" s="77">
        <f>SUM(H227)</f>
        <v>2</v>
      </c>
      <c r="I228" s="77">
        <f t="shared" si="130"/>
        <v>0</v>
      </c>
      <c r="J228" s="77">
        <f t="shared" si="130"/>
        <v>4</v>
      </c>
      <c r="K228" s="77">
        <f t="shared" si="130"/>
        <v>6</v>
      </c>
      <c r="L228" s="77">
        <f t="shared" si="130"/>
        <v>5</v>
      </c>
      <c r="M228" s="77">
        <f t="shared" si="130"/>
        <v>1</v>
      </c>
      <c r="N228" s="77">
        <f t="shared" ref="N228:Q228" si="131">SUM(N227)</f>
        <v>0</v>
      </c>
      <c r="O228" s="77">
        <f t="shared" si="131"/>
        <v>6</v>
      </c>
      <c r="P228" s="77">
        <f t="shared" si="131"/>
        <v>245</v>
      </c>
      <c r="Q228" s="77">
        <f t="shared" si="131"/>
        <v>491</v>
      </c>
      <c r="R228" s="78">
        <f>P228/Q228</f>
        <v>0.49898167006109978</v>
      </c>
    </row>
    <row r="229" spans="1:18" x14ac:dyDescent="0.25">
      <c r="R229"/>
    </row>
    <row r="230" spans="1:18" ht="14.1" customHeight="1" x14ac:dyDescent="0.25">
      <c r="A230" s="255" t="s">
        <v>95</v>
      </c>
      <c r="B230" s="255" t="s">
        <v>96</v>
      </c>
      <c r="C230" s="255" t="s">
        <v>97</v>
      </c>
      <c r="D230" s="255" t="s">
        <v>0</v>
      </c>
      <c r="E230" s="261"/>
      <c r="F230" s="261"/>
      <c r="G230" s="261"/>
      <c r="H230" s="261"/>
      <c r="I230" s="261"/>
      <c r="J230" s="261"/>
      <c r="K230" s="261"/>
      <c r="L230" s="261"/>
      <c r="M230" s="261"/>
      <c r="N230" s="261"/>
      <c r="O230" s="261"/>
      <c r="P230" s="255" t="s">
        <v>1</v>
      </c>
      <c r="Q230" s="255" t="s">
        <v>28</v>
      </c>
      <c r="R230" s="255"/>
    </row>
    <row r="231" spans="1:18" ht="40.15" customHeight="1" x14ac:dyDescent="0.25">
      <c r="A231" s="255"/>
      <c r="B231" s="255"/>
      <c r="C231" s="255"/>
      <c r="D231" s="255"/>
      <c r="E231" s="262"/>
      <c r="F231" s="262"/>
      <c r="G231" s="262"/>
      <c r="H231" s="262"/>
      <c r="I231" s="262"/>
      <c r="J231" s="262"/>
      <c r="K231" s="262"/>
      <c r="L231" s="262"/>
      <c r="M231" s="262"/>
      <c r="N231" s="262"/>
      <c r="O231" s="262"/>
      <c r="P231" s="255"/>
      <c r="Q231" s="255"/>
      <c r="R231" s="255"/>
    </row>
    <row r="232" spans="1:18" ht="18" customHeight="1" x14ac:dyDescent="0.25">
      <c r="A232" s="255"/>
      <c r="B232" s="255"/>
      <c r="C232" s="255"/>
      <c r="D232" s="255"/>
      <c r="E232" s="19" t="s">
        <v>39</v>
      </c>
      <c r="F232" s="171" t="s">
        <v>3</v>
      </c>
      <c r="G232" s="171" t="s">
        <v>29</v>
      </c>
      <c r="H232" s="171" t="s">
        <v>5</v>
      </c>
      <c r="I232" s="171" t="s">
        <v>31</v>
      </c>
      <c r="J232" s="20" t="s">
        <v>30</v>
      </c>
      <c r="K232" s="20" t="s">
        <v>32</v>
      </c>
      <c r="L232" s="20" t="s">
        <v>6</v>
      </c>
      <c r="M232" s="20" t="s">
        <v>75</v>
      </c>
      <c r="N232" s="20" t="s">
        <v>8</v>
      </c>
      <c r="O232" s="21" t="s">
        <v>9</v>
      </c>
      <c r="P232" s="21" t="s">
        <v>11</v>
      </c>
      <c r="Q232" s="20" t="s">
        <v>12</v>
      </c>
      <c r="R232" s="29" t="s">
        <v>27</v>
      </c>
    </row>
    <row r="233" spans="1:18" ht="18" customHeight="1" x14ac:dyDescent="0.25">
      <c r="A233" s="133" t="s">
        <v>75</v>
      </c>
      <c r="B233" s="194">
        <v>67</v>
      </c>
      <c r="C233" s="195">
        <v>156</v>
      </c>
      <c r="D233" s="173">
        <v>9659</v>
      </c>
      <c r="E233" s="45">
        <v>24251</v>
      </c>
      <c r="F233" s="46">
        <v>14592</v>
      </c>
      <c r="G233" s="170">
        <v>3117</v>
      </c>
      <c r="H233" s="170">
        <v>892</v>
      </c>
      <c r="I233" s="170">
        <v>239</v>
      </c>
      <c r="J233" s="170">
        <v>1156</v>
      </c>
      <c r="K233" s="170">
        <v>1526</v>
      </c>
      <c r="L233" s="170">
        <v>712</v>
      </c>
      <c r="M233" s="170">
        <v>1144</v>
      </c>
      <c r="N233" s="170">
        <v>41</v>
      </c>
      <c r="O233" s="170">
        <v>1085</v>
      </c>
      <c r="P233" s="170">
        <v>48755</v>
      </c>
      <c r="Q233" s="272">
        <v>90060</v>
      </c>
      <c r="R233" s="268">
        <f>P233/Q233</f>
        <v>0.54136131467910287</v>
      </c>
    </row>
    <row r="234" spans="1:18" ht="18" customHeight="1" x14ac:dyDescent="0.25">
      <c r="D234" s="174">
        <v>0.19811301404984105</v>
      </c>
      <c r="E234" s="168">
        <v>0.49740539431853142</v>
      </c>
      <c r="F234" s="168">
        <v>0.29929238026869037</v>
      </c>
      <c r="G234" s="168">
        <v>6.3931904420059485E-2</v>
      </c>
      <c r="H234" s="168">
        <v>1.8295559429802072E-2</v>
      </c>
      <c r="I234" s="168">
        <v>4.9020613270433803E-3</v>
      </c>
      <c r="J234" s="168">
        <v>2.3710388678084299E-2</v>
      </c>
      <c r="K234" s="168">
        <v>3.1299353912419239E-2</v>
      </c>
      <c r="L234" s="168">
        <v>1.4603630396882372E-2</v>
      </c>
      <c r="M234" s="168">
        <v>2.3464260075889653E-2</v>
      </c>
      <c r="N234" s="168">
        <v>8.4093939083170952E-4</v>
      </c>
      <c r="O234" s="168">
        <v>2.2254127781765973E-2</v>
      </c>
      <c r="P234" s="168">
        <v>1</v>
      </c>
      <c r="Q234" s="273">
        <f t="shared" ref="Q234" si="132">SUM(Q229,Q227,Q225,Q222,Q219,Q216,Q213,Q210,Q208,Q205,Q202,Q199,Q196,Q193,Q190,Q187,Q184,Q181,Q178,Q175,Q172,Q169,Q166,Q164,Q161,Q159,Q156,Q153,Q150,Q147,Q144,Q140,Q138,Q136,Q134,Q132,Q130,Q127,Q125,Q122,Q119,Q114,Q110,Q107,Q104,Q101,Q98,Q95,Q92,Q89,Q86,Q83,Q80,Q66,Q60,Q55,Q51,Q48,Q45,Q42,Q39,Q36,Q33,Q30,Q26,Q14)</f>
        <v>35245</v>
      </c>
      <c r="R234" s="269"/>
    </row>
    <row r="236" spans="1:18" ht="18" customHeight="1" x14ac:dyDescent="0.25">
      <c r="A236" s="265" t="s">
        <v>126</v>
      </c>
      <c r="B236" s="265"/>
      <c r="C236" s="265"/>
      <c r="D236" s="265"/>
      <c r="E236" s="265"/>
      <c r="F236" s="265"/>
      <c r="G236" s="265"/>
      <c r="H236" s="265"/>
      <c r="I236" s="265"/>
      <c r="J236" s="265"/>
      <c r="K236" s="265"/>
      <c r="L236" s="265"/>
      <c r="M236" s="265"/>
      <c r="N236" s="265"/>
      <c r="O236" s="265"/>
      <c r="P236" s="265"/>
      <c r="Q236" s="265"/>
      <c r="R236" s="265"/>
    </row>
    <row r="237" spans="1:18" ht="14.1" customHeight="1" x14ac:dyDescent="0.25">
      <c r="A237" s="255" t="s">
        <v>0</v>
      </c>
      <c r="B237" s="255"/>
      <c r="C237" s="255"/>
      <c r="D237" s="275"/>
      <c r="E237" s="261"/>
      <c r="F237" s="261"/>
      <c r="G237" s="261"/>
      <c r="H237" s="261"/>
      <c r="I237" s="261"/>
      <c r="J237" s="261"/>
      <c r="K237" s="261"/>
      <c r="L237" s="261"/>
      <c r="M237" s="261"/>
      <c r="N237" s="261"/>
      <c r="O237" s="261"/>
      <c r="P237" s="263" t="s">
        <v>1</v>
      </c>
      <c r="Q237" s="270" t="s">
        <v>28</v>
      </c>
      <c r="R237" s="271"/>
    </row>
    <row r="238" spans="1:18" ht="40.15" customHeight="1" x14ac:dyDescent="0.25">
      <c r="A238" s="255"/>
      <c r="B238" s="255"/>
      <c r="C238" s="255"/>
      <c r="D238" s="260"/>
      <c r="E238" s="262"/>
      <c r="F238" s="262"/>
      <c r="G238" s="262"/>
      <c r="H238" s="262"/>
      <c r="I238" s="262"/>
      <c r="J238" s="262"/>
      <c r="K238" s="262"/>
      <c r="L238" s="262"/>
      <c r="M238" s="262"/>
      <c r="N238" s="262"/>
      <c r="O238" s="262"/>
      <c r="P238" s="264"/>
      <c r="Q238" s="266"/>
      <c r="R238" s="267"/>
    </row>
    <row r="239" spans="1:18" ht="18" customHeight="1" x14ac:dyDescent="0.25">
      <c r="A239" s="255"/>
      <c r="B239" s="255"/>
      <c r="C239" s="255"/>
      <c r="D239" s="171" t="s">
        <v>2</v>
      </c>
      <c r="E239" s="20" t="s">
        <v>3</v>
      </c>
      <c r="F239" s="20" t="s">
        <v>4</v>
      </c>
      <c r="G239" s="171" t="s">
        <v>29</v>
      </c>
      <c r="H239" s="171" t="s">
        <v>5</v>
      </c>
      <c r="I239" s="171" t="s">
        <v>31</v>
      </c>
      <c r="J239" s="20" t="s">
        <v>30</v>
      </c>
      <c r="K239" s="20" t="s">
        <v>32</v>
      </c>
      <c r="L239" s="20" t="s">
        <v>6</v>
      </c>
      <c r="M239" s="20" t="s">
        <v>75</v>
      </c>
      <c r="N239" s="20" t="s">
        <v>8</v>
      </c>
      <c r="O239" s="21" t="s">
        <v>9</v>
      </c>
      <c r="P239" s="21" t="s">
        <v>11</v>
      </c>
      <c r="Q239" s="20" t="s">
        <v>12</v>
      </c>
      <c r="R239" s="29" t="s">
        <v>27</v>
      </c>
    </row>
    <row r="240" spans="1:18" ht="18" customHeight="1" x14ac:dyDescent="0.25">
      <c r="A240" s="253">
        <v>2731</v>
      </c>
      <c r="B240" s="253"/>
      <c r="C240" s="253"/>
      <c r="D240" s="175">
        <v>17323</v>
      </c>
      <c r="E240" s="46">
        <v>14592</v>
      </c>
      <c r="F240" s="170">
        <v>6928</v>
      </c>
      <c r="G240" s="170">
        <v>3117</v>
      </c>
      <c r="H240" s="170">
        <v>892</v>
      </c>
      <c r="I240" s="170">
        <v>239</v>
      </c>
      <c r="J240" s="170">
        <v>1156</v>
      </c>
      <c r="K240" s="170">
        <v>1526</v>
      </c>
      <c r="L240" s="170">
        <v>712</v>
      </c>
      <c r="M240" s="170">
        <v>1144</v>
      </c>
      <c r="N240" s="170">
        <v>41</v>
      </c>
      <c r="O240" s="170">
        <v>1085</v>
      </c>
      <c r="P240" s="170">
        <v>48755</v>
      </c>
      <c r="Q240" s="272">
        <f>Q233</f>
        <v>90060</v>
      </c>
      <c r="R240" s="268">
        <f>P240/Q240</f>
        <v>0.54136131467910287</v>
      </c>
    </row>
    <row r="241" spans="1:18" ht="18" customHeight="1" x14ac:dyDescent="0.25">
      <c r="A241" s="254">
        <v>5.6014767716131682E-2</v>
      </c>
      <c r="B241" s="254"/>
      <c r="C241" s="254"/>
      <c r="D241" s="176">
        <v>0.35530714798482205</v>
      </c>
      <c r="E241" s="168">
        <v>0.29929238026869037</v>
      </c>
      <c r="F241" s="168">
        <v>0.14209824633370935</v>
      </c>
      <c r="G241" s="168">
        <v>6.3931904420059485E-2</v>
      </c>
      <c r="H241" s="168">
        <v>1.8295559429802072E-2</v>
      </c>
      <c r="I241" s="168">
        <v>4.9020613270433803E-3</v>
      </c>
      <c r="J241" s="168">
        <v>2.3710388678084299E-2</v>
      </c>
      <c r="K241" s="168">
        <v>3.1299353912419239E-2</v>
      </c>
      <c r="L241" s="168">
        <v>1.4603630396882372E-2</v>
      </c>
      <c r="M241" s="168">
        <v>2.3464260075889653E-2</v>
      </c>
      <c r="N241" s="168">
        <v>8.4093939083170952E-4</v>
      </c>
      <c r="O241" s="168">
        <v>2.2254127781765973E-2</v>
      </c>
      <c r="P241" s="168">
        <v>1</v>
      </c>
      <c r="Q241" s="273"/>
      <c r="R241" s="269"/>
    </row>
  </sheetData>
  <mergeCells count="55">
    <mergeCell ref="O230:O231"/>
    <mergeCell ref="P230:P231"/>
    <mergeCell ref="Q230:R231"/>
    <mergeCell ref="I237:I238"/>
    <mergeCell ref="M237:M238"/>
    <mergeCell ref="N237:N238"/>
    <mergeCell ref="O237:O238"/>
    <mergeCell ref="J237:J238"/>
    <mergeCell ref="K237:K238"/>
    <mergeCell ref="L237:L238"/>
    <mergeCell ref="Q4:R5"/>
    <mergeCell ref="G4:G5"/>
    <mergeCell ref="I4:I5"/>
    <mergeCell ref="M4:M5"/>
    <mergeCell ref="N4:N5"/>
    <mergeCell ref="O4:O5"/>
    <mergeCell ref="P4:P5"/>
    <mergeCell ref="J4:J5"/>
    <mergeCell ref="K4:K5"/>
    <mergeCell ref="L4:L5"/>
    <mergeCell ref="H4:H5"/>
    <mergeCell ref="A4:A5"/>
    <mergeCell ref="B4:C5"/>
    <mergeCell ref="D4:D6"/>
    <mergeCell ref="E4:E5"/>
    <mergeCell ref="F4:F5"/>
    <mergeCell ref="A241:C241"/>
    <mergeCell ref="A237:C239"/>
    <mergeCell ref="P237:P238"/>
    <mergeCell ref="Q233:Q234"/>
    <mergeCell ref="R233:R234"/>
    <mergeCell ref="Q237:R238"/>
    <mergeCell ref="Q240:Q241"/>
    <mergeCell ref="R240:R241"/>
    <mergeCell ref="D237:D238"/>
    <mergeCell ref="E237:E238"/>
    <mergeCell ref="F237:F238"/>
    <mergeCell ref="H237:H238"/>
    <mergeCell ref="G237:G238"/>
    <mergeCell ref="A230:A232"/>
    <mergeCell ref="B230:B232"/>
    <mergeCell ref="C230:C232"/>
    <mergeCell ref="A236:R236"/>
    <mergeCell ref="A240:C240"/>
    <mergeCell ref="D230:D232"/>
    <mergeCell ref="E230:E231"/>
    <mergeCell ref="F230:F231"/>
    <mergeCell ref="H230:H231"/>
    <mergeCell ref="G230:G231"/>
    <mergeCell ref="I230:I231"/>
    <mergeCell ref="M230:M231"/>
    <mergeCell ref="N230:N231"/>
    <mergeCell ref="J230:J231"/>
    <mergeCell ref="K230:K231"/>
    <mergeCell ref="L230:L231"/>
  </mergeCells>
  <pageMargins left="0.39370078740157483" right="0.19685039370078741" top="0.39370078740157483" bottom="0.19685039370078741" header="0.31496062992125984" footer="0.31496062992125984"/>
  <pageSetup paperSize="119" scale="68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66CCFF"/>
  </sheetPr>
  <dimension ref="A1:T206"/>
  <sheetViews>
    <sheetView view="pageBreakPreview" zoomScaleSheetLayoutView="100" workbookViewId="0">
      <selection activeCell="T54" sqref="T54"/>
    </sheetView>
  </sheetViews>
  <sheetFormatPr baseColWidth="10" defaultRowHeight="15" x14ac:dyDescent="0.25"/>
  <cols>
    <col min="1" max="1" width="9.28515625" customWidth="1"/>
    <col min="2" max="2" width="15.140625" customWidth="1"/>
    <col min="3" max="3" width="26" customWidth="1"/>
    <col min="4" max="4" width="11" customWidth="1"/>
    <col min="5" max="16" width="9" customWidth="1"/>
    <col min="17" max="17" width="10.85546875" customWidth="1"/>
    <col min="18" max="18" width="9.140625" customWidth="1"/>
    <col min="19" max="20" width="7.85546875" style="28" customWidth="1"/>
  </cols>
  <sheetData>
    <row r="1" spans="1:19" ht="18.75" customHeight="1" x14ac:dyDescent="0.25">
      <c r="C1" s="1" t="s">
        <v>120</v>
      </c>
    </row>
    <row r="2" spans="1:19" ht="18.75" customHeight="1" x14ac:dyDescent="0.25">
      <c r="C2" s="2" t="s">
        <v>130</v>
      </c>
    </row>
    <row r="3" spans="1:19" ht="18.75" customHeight="1" x14ac:dyDescent="0.25">
      <c r="C3" s="3" t="s">
        <v>81</v>
      </c>
    </row>
    <row r="4" spans="1:19" ht="14.1" customHeight="1" x14ac:dyDescent="0.25">
      <c r="A4" s="256"/>
      <c r="B4" s="257" t="s">
        <v>100</v>
      </c>
      <c r="C4" s="258"/>
      <c r="D4" s="255" t="s">
        <v>0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3" t="s">
        <v>1</v>
      </c>
      <c r="R4" s="270" t="s">
        <v>28</v>
      </c>
      <c r="S4" s="271"/>
    </row>
    <row r="5" spans="1:19" ht="40.15" customHeight="1" x14ac:dyDescent="0.25">
      <c r="A5" s="256"/>
      <c r="B5" s="258"/>
      <c r="C5" s="258"/>
      <c r="D5" s="255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4"/>
      <c r="R5" s="266"/>
      <c r="S5" s="267"/>
    </row>
    <row r="6" spans="1:19" ht="15" customHeight="1" x14ac:dyDescent="0.25">
      <c r="A6" s="4" t="s">
        <v>26</v>
      </c>
      <c r="B6" s="224" t="s">
        <v>117</v>
      </c>
      <c r="C6" s="4" t="s">
        <v>10</v>
      </c>
      <c r="D6" s="255"/>
      <c r="E6" s="19" t="s">
        <v>39</v>
      </c>
      <c r="F6" s="171" t="s">
        <v>3</v>
      </c>
      <c r="G6" s="171" t="s">
        <v>29</v>
      </c>
      <c r="H6" s="171" t="s">
        <v>5</v>
      </c>
      <c r="I6" s="171" t="s">
        <v>77</v>
      </c>
      <c r="J6" s="20" t="s">
        <v>31</v>
      </c>
      <c r="K6" s="20" t="s">
        <v>30</v>
      </c>
      <c r="L6" s="20" t="s">
        <v>32</v>
      </c>
      <c r="M6" s="20" t="s">
        <v>6</v>
      </c>
      <c r="N6" s="20" t="s">
        <v>74</v>
      </c>
      <c r="O6" s="20" t="s">
        <v>8</v>
      </c>
      <c r="P6" s="21" t="s">
        <v>9</v>
      </c>
      <c r="Q6" s="21" t="s">
        <v>11</v>
      </c>
      <c r="R6" s="20" t="s">
        <v>12</v>
      </c>
      <c r="S6" s="29" t="s">
        <v>27</v>
      </c>
    </row>
    <row r="7" spans="1:19" s="9" customFormat="1" ht="13.15" customHeight="1" x14ac:dyDescent="0.25">
      <c r="A7" s="12">
        <v>1</v>
      </c>
      <c r="B7" s="10">
        <v>182</v>
      </c>
      <c r="C7" s="7" t="s">
        <v>123</v>
      </c>
      <c r="D7" s="25">
        <v>9.5240000000000005E-2</v>
      </c>
      <c r="E7" s="160">
        <v>115</v>
      </c>
      <c r="F7" s="160">
        <v>91</v>
      </c>
      <c r="G7" s="160">
        <v>10</v>
      </c>
      <c r="H7" s="160">
        <v>4</v>
      </c>
      <c r="I7" s="160">
        <v>0</v>
      </c>
      <c r="J7" s="160">
        <v>0</v>
      </c>
      <c r="K7" s="160">
        <v>3</v>
      </c>
      <c r="L7" s="160">
        <v>8</v>
      </c>
      <c r="M7" s="37">
        <v>1</v>
      </c>
      <c r="N7" s="37">
        <v>8</v>
      </c>
      <c r="O7" s="37">
        <v>0</v>
      </c>
      <c r="P7" s="37">
        <v>12</v>
      </c>
      <c r="Q7" s="37">
        <v>252</v>
      </c>
      <c r="R7" s="37">
        <v>456</v>
      </c>
      <c r="S7" s="38">
        <v>0.55259999999999998</v>
      </c>
    </row>
    <row r="8" spans="1:19" s="9" customFormat="1" ht="13.15" customHeight="1" x14ac:dyDescent="0.25">
      <c r="A8" s="31">
        <v>2</v>
      </c>
      <c r="B8" s="32">
        <v>182</v>
      </c>
      <c r="C8" s="33" t="s">
        <v>13</v>
      </c>
      <c r="D8" s="34">
        <v>4.428E-2</v>
      </c>
      <c r="E8" s="35">
        <v>117</v>
      </c>
      <c r="F8" s="35">
        <v>105</v>
      </c>
      <c r="G8" s="35">
        <v>10</v>
      </c>
      <c r="H8" s="35">
        <v>4</v>
      </c>
      <c r="I8" s="35">
        <v>2</v>
      </c>
      <c r="J8" s="35">
        <v>2</v>
      </c>
      <c r="K8" s="35">
        <v>6</v>
      </c>
      <c r="L8" s="35">
        <v>5</v>
      </c>
      <c r="M8" s="35">
        <v>1</v>
      </c>
      <c r="N8" s="35">
        <v>7</v>
      </c>
      <c r="O8" s="35">
        <v>0</v>
      </c>
      <c r="P8" s="35">
        <v>12</v>
      </c>
      <c r="Q8" s="35">
        <v>271</v>
      </c>
      <c r="R8" s="35">
        <v>456</v>
      </c>
      <c r="S8" s="36">
        <v>0.59430000000000005</v>
      </c>
    </row>
    <row r="9" spans="1:19" s="9" customFormat="1" ht="13.15" customHeight="1" x14ac:dyDescent="0.25">
      <c r="A9" s="48" t="s">
        <v>74</v>
      </c>
      <c r="B9" s="49">
        <f>B8</f>
        <v>182</v>
      </c>
      <c r="C9" s="50" t="s">
        <v>50</v>
      </c>
      <c r="D9" s="51">
        <f>(LARGE(E9:P9,1)-LARGE(E9:P9,2))/Q9</f>
        <v>6.8833652007648183E-2</v>
      </c>
      <c r="E9" s="179">
        <f>SUM(E7:E8)</f>
        <v>232</v>
      </c>
      <c r="F9" s="180">
        <f t="shared" ref="F9:L9" si="0">SUM(F7:F8)</f>
        <v>196</v>
      </c>
      <c r="G9" s="52">
        <f>SUM(G7:G8)</f>
        <v>20</v>
      </c>
      <c r="H9" s="52">
        <f>SUM(H7:H8)</f>
        <v>8</v>
      </c>
      <c r="I9" s="52">
        <f t="shared" si="0"/>
        <v>2</v>
      </c>
      <c r="J9" s="52">
        <f t="shared" si="0"/>
        <v>2</v>
      </c>
      <c r="K9" s="52">
        <f t="shared" si="0"/>
        <v>9</v>
      </c>
      <c r="L9" s="52">
        <f t="shared" si="0"/>
        <v>13</v>
      </c>
      <c r="M9" s="52">
        <f t="shared" ref="M9:Q9" si="1">SUM(M7:M8)</f>
        <v>2</v>
      </c>
      <c r="N9" s="52">
        <f t="shared" si="1"/>
        <v>15</v>
      </c>
      <c r="O9" s="52">
        <f t="shared" si="1"/>
        <v>0</v>
      </c>
      <c r="P9" s="52">
        <f t="shared" si="1"/>
        <v>24</v>
      </c>
      <c r="Q9" s="52">
        <f t="shared" si="1"/>
        <v>523</v>
      </c>
      <c r="R9" s="52">
        <f>SUM(R7:R8)</f>
        <v>912</v>
      </c>
      <c r="S9" s="53">
        <f>Q9/R9</f>
        <v>0.57346491228070173</v>
      </c>
    </row>
    <row r="10" spans="1:19" s="9" customFormat="1" ht="13.15" customHeight="1" x14ac:dyDescent="0.25">
      <c r="A10" s="14">
        <v>3</v>
      </c>
      <c r="B10" s="11">
        <v>183</v>
      </c>
      <c r="C10" s="8" t="s">
        <v>123</v>
      </c>
      <c r="D10" s="26">
        <v>0.22967000000000001</v>
      </c>
      <c r="E10" s="6">
        <v>112</v>
      </c>
      <c r="F10" s="6">
        <v>64</v>
      </c>
      <c r="G10" s="6">
        <v>5</v>
      </c>
      <c r="H10" s="6">
        <v>6</v>
      </c>
      <c r="I10" s="6">
        <v>2</v>
      </c>
      <c r="J10" s="6">
        <v>1</v>
      </c>
      <c r="K10" s="6">
        <v>4</v>
      </c>
      <c r="L10" s="6">
        <v>0</v>
      </c>
      <c r="M10" s="6">
        <v>0</v>
      </c>
      <c r="N10" s="6">
        <v>7</v>
      </c>
      <c r="O10" s="6">
        <v>0</v>
      </c>
      <c r="P10" s="6">
        <v>8</v>
      </c>
      <c r="Q10" s="6">
        <v>209</v>
      </c>
      <c r="R10" s="6">
        <v>397</v>
      </c>
      <c r="S10" s="23">
        <v>0.52639999999999998</v>
      </c>
    </row>
    <row r="11" spans="1:19" s="9" customFormat="1" ht="13.15" customHeight="1" x14ac:dyDescent="0.25">
      <c r="A11" s="31">
        <v>4</v>
      </c>
      <c r="B11" s="32">
        <v>183</v>
      </c>
      <c r="C11" s="33" t="s">
        <v>13</v>
      </c>
      <c r="D11" s="34">
        <v>0.28971999999999998</v>
      </c>
      <c r="E11" s="35">
        <v>126</v>
      </c>
      <c r="F11" s="35">
        <v>64</v>
      </c>
      <c r="G11" s="35">
        <v>8</v>
      </c>
      <c r="H11" s="35">
        <v>1</v>
      </c>
      <c r="I11" s="35">
        <v>0</v>
      </c>
      <c r="J11" s="35">
        <v>1</v>
      </c>
      <c r="K11" s="35">
        <v>2</v>
      </c>
      <c r="L11" s="35">
        <v>3</v>
      </c>
      <c r="M11" s="35">
        <v>1</v>
      </c>
      <c r="N11" s="35">
        <v>5</v>
      </c>
      <c r="O11" s="35">
        <v>0</v>
      </c>
      <c r="P11" s="35">
        <v>3</v>
      </c>
      <c r="Q11" s="35">
        <v>214</v>
      </c>
      <c r="R11" s="35">
        <v>397</v>
      </c>
      <c r="S11" s="36">
        <v>0.53900000000000003</v>
      </c>
    </row>
    <row r="12" spans="1:19" s="9" customFormat="1" ht="13.15" customHeight="1" x14ac:dyDescent="0.25">
      <c r="A12" s="48" t="s">
        <v>74</v>
      </c>
      <c r="B12" s="49">
        <f>B11</f>
        <v>183</v>
      </c>
      <c r="C12" s="50" t="s">
        <v>50</v>
      </c>
      <c r="D12" s="51">
        <f>(LARGE(E12:P12,1)-LARGE(E12:P12,2))/Q12</f>
        <v>0.26004728132387706</v>
      </c>
      <c r="E12" s="179">
        <f>SUM(E10:E11)</f>
        <v>238</v>
      </c>
      <c r="F12" s="180">
        <f t="shared" ref="F12:L12" si="2">SUM(F10:F11)</f>
        <v>128</v>
      </c>
      <c r="G12" s="52">
        <f>SUM(G10:G11)</f>
        <v>13</v>
      </c>
      <c r="H12" s="52">
        <f>SUM(H10:H11)</f>
        <v>7</v>
      </c>
      <c r="I12" s="52">
        <f t="shared" si="2"/>
        <v>2</v>
      </c>
      <c r="J12" s="52">
        <f t="shared" si="2"/>
        <v>2</v>
      </c>
      <c r="K12" s="52">
        <f t="shared" si="2"/>
        <v>6</v>
      </c>
      <c r="L12" s="52">
        <f t="shared" si="2"/>
        <v>3</v>
      </c>
      <c r="M12" s="52">
        <f t="shared" ref="M12:Q12" si="3">SUM(M10:M11)</f>
        <v>1</v>
      </c>
      <c r="N12" s="52">
        <f t="shared" si="3"/>
        <v>12</v>
      </c>
      <c r="O12" s="52">
        <f t="shared" si="3"/>
        <v>0</v>
      </c>
      <c r="P12" s="52">
        <f t="shared" si="3"/>
        <v>11</v>
      </c>
      <c r="Q12" s="52">
        <f t="shared" si="3"/>
        <v>423</v>
      </c>
      <c r="R12" s="52">
        <f>SUM(R10:R11)</f>
        <v>794</v>
      </c>
      <c r="S12" s="53">
        <f>Q12/R12</f>
        <v>0.53274559193954663</v>
      </c>
    </row>
    <row r="13" spans="1:19" s="9" customFormat="1" ht="13.15" customHeight="1" x14ac:dyDescent="0.25">
      <c r="A13" s="14">
        <v>5</v>
      </c>
      <c r="B13" s="11">
        <v>184</v>
      </c>
      <c r="C13" s="8" t="s">
        <v>123</v>
      </c>
      <c r="D13" s="26">
        <v>0.17696999999999999</v>
      </c>
      <c r="E13" s="6">
        <v>182</v>
      </c>
      <c r="F13" s="6">
        <v>119</v>
      </c>
      <c r="G13" s="6">
        <v>15</v>
      </c>
      <c r="H13" s="6">
        <v>0</v>
      </c>
      <c r="I13" s="6">
        <v>6</v>
      </c>
      <c r="J13" s="6">
        <v>3</v>
      </c>
      <c r="K13" s="6">
        <v>3</v>
      </c>
      <c r="L13" s="6">
        <v>4</v>
      </c>
      <c r="M13" s="6">
        <v>2</v>
      </c>
      <c r="N13" s="6">
        <v>11</v>
      </c>
      <c r="O13" s="6">
        <v>0</v>
      </c>
      <c r="P13" s="6">
        <v>11</v>
      </c>
      <c r="Q13" s="6">
        <v>356</v>
      </c>
      <c r="R13" s="6">
        <v>614</v>
      </c>
      <c r="S13" s="23">
        <v>0.57979999999999998</v>
      </c>
    </row>
    <row r="14" spans="1:19" s="9" customFormat="1" ht="13.15" customHeight="1" x14ac:dyDescent="0.25">
      <c r="A14" s="31">
        <v>6</v>
      </c>
      <c r="B14" s="32">
        <v>184</v>
      </c>
      <c r="C14" s="33" t="s">
        <v>13</v>
      </c>
      <c r="D14" s="34">
        <v>0.30054999999999998</v>
      </c>
      <c r="E14" s="35">
        <v>209</v>
      </c>
      <c r="F14" s="35">
        <v>99</v>
      </c>
      <c r="G14" s="35">
        <v>12</v>
      </c>
      <c r="H14" s="35">
        <v>5</v>
      </c>
      <c r="I14" s="35">
        <v>1</v>
      </c>
      <c r="J14" s="35">
        <v>4</v>
      </c>
      <c r="K14" s="35">
        <v>2</v>
      </c>
      <c r="L14" s="35">
        <v>13</v>
      </c>
      <c r="M14" s="35">
        <v>3</v>
      </c>
      <c r="N14" s="35">
        <v>7</v>
      </c>
      <c r="O14" s="35">
        <v>1</v>
      </c>
      <c r="P14" s="35">
        <v>10</v>
      </c>
      <c r="Q14" s="35">
        <v>366</v>
      </c>
      <c r="R14" s="35">
        <v>613</v>
      </c>
      <c r="S14" s="36">
        <v>0.59709999999999996</v>
      </c>
    </row>
    <row r="15" spans="1:19" s="9" customFormat="1" ht="13.15" customHeight="1" x14ac:dyDescent="0.25">
      <c r="A15" s="48" t="s">
        <v>74</v>
      </c>
      <c r="B15" s="49">
        <f>B14</f>
        <v>184</v>
      </c>
      <c r="C15" s="50" t="s">
        <v>50</v>
      </c>
      <c r="D15" s="51">
        <f>(LARGE(E15:P15,1)-LARGE(E15:P15,2))/Q15</f>
        <v>0.23961218836565096</v>
      </c>
      <c r="E15" s="179">
        <f>SUM(E13:E14)</f>
        <v>391</v>
      </c>
      <c r="F15" s="180">
        <f t="shared" ref="F15:L15" si="4">SUM(F13:F14)</f>
        <v>218</v>
      </c>
      <c r="G15" s="52">
        <f>SUM(G13:G14)</f>
        <v>27</v>
      </c>
      <c r="H15" s="52">
        <f>SUM(H13:H14)</f>
        <v>5</v>
      </c>
      <c r="I15" s="52">
        <f t="shared" si="4"/>
        <v>7</v>
      </c>
      <c r="J15" s="52">
        <f t="shared" si="4"/>
        <v>7</v>
      </c>
      <c r="K15" s="52">
        <f t="shared" si="4"/>
        <v>5</v>
      </c>
      <c r="L15" s="52">
        <f t="shared" si="4"/>
        <v>17</v>
      </c>
      <c r="M15" s="52">
        <f t="shared" ref="M15:Q15" si="5">SUM(M13:M14)</f>
        <v>5</v>
      </c>
      <c r="N15" s="52">
        <f t="shared" si="5"/>
        <v>18</v>
      </c>
      <c r="O15" s="52">
        <f t="shared" si="5"/>
        <v>1</v>
      </c>
      <c r="P15" s="52">
        <f t="shared" si="5"/>
        <v>21</v>
      </c>
      <c r="Q15" s="52">
        <f t="shared" si="5"/>
        <v>722</v>
      </c>
      <c r="R15" s="52">
        <f>SUM(R13:R14)</f>
        <v>1227</v>
      </c>
      <c r="S15" s="53">
        <f>Q15/R15</f>
        <v>0.58842705786471072</v>
      </c>
    </row>
    <row r="16" spans="1:19" s="9" customFormat="1" ht="13.15" customHeight="1" x14ac:dyDescent="0.25">
      <c r="A16" s="14">
        <v>7</v>
      </c>
      <c r="B16" s="11">
        <v>218</v>
      </c>
      <c r="C16" s="8" t="s">
        <v>123</v>
      </c>
      <c r="D16" s="26">
        <v>0.23832</v>
      </c>
      <c r="E16" s="6">
        <v>221</v>
      </c>
      <c r="F16" s="6">
        <v>119</v>
      </c>
      <c r="G16" s="6">
        <v>17</v>
      </c>
      <c r="H16" s="6">
        <v>6</v>
      </c>
      <c r="I16" s="6">
        <v>3</v>
      </c>
      <c r="J16" s="6">
        <v>1</v>
      </c>
      <c r="K16" s="6">
        <v>13</v>
      </c>
      <c r="L16" s="6">
        <v>19</v>
      </c>
      <c r="M16" s="6">
        <v>5</v>
      </c>
      <c r="N16" s="6">
        <v>16</v>
      </c>
      <c r="O16" s="6">
        <v>0</v>
      </c>
      <c r="P16" s="6">
        <v>8</v>
      </c>
      <c r="Q16" s="6">
        <v>428</v>
      </c>
      <c r="R16" s="6">
        <v>622</v>
      </c>
      <c r="S16" s="23">
        <v>0.68810000000000004</v>
      </c>
    </row>
    <row r="17" spans="1:19" s="9" customFormat="1" ht="13.15" customHeight="1" x14ac:dyDescent="0.25">
      <c r="A17" s="31">
        <v>8</v>
      </c>
      <c r="B17" s="32">
        <v>218</v>
      </c>
      <c r="C17" s="33" t="s">
        <v>13</v>
      </c>
      <c r="D17" s="34">
        <v>0.16550000000000001</v>
      </c>
      <c r="E17" s="35">
        <v>210</v>
      </c>
      <c r="F17" s="35">
        <v>139</v>
      </c>
      <c r="G17" s="35">
        <v>19</v>
      </c>
      <c r="H17" s="35">
        <v>4</v>
      </c>
      <c r="I17" s="35">
        <v>5</v>
      </c>
      <c r="J17" s="35">
        <v>2</v>
      </c>
      <c r="K17" s="35">
        <v>12</v>
      </c>
      <c r="L17" s="35">
        <v>16</v>
      </c>
      <c r="M17" s="35">
        <v>3</v>
      </c>
      <c r="N17" s="35">
        <v>13</v>
      </c>
      <c r="O17" s="35">
        <v>0</v>
      </c>
      <c r="P17" s="35">
        <v>6</v>
      </c>
      <c r="Q17" s="35">
        <v>429</v>
      </c>
      <c r="R17" s="35">
        <v>622</v>
      </c>
      <c r="S17" s="36">
        <v>0.68969999999999998</v>
      </c>
    </row>
    <row r="18" spans="1:19" s="9" customFormat="1" ht="13.15" customHeight="1" x14ac:dyDescent="0.25">
      <c r="A18" s="14">
        <v>9</v>
      </c>
      <c r="B18" s="11">
        <v>218</v>
      </c>
      <c r="C18" s="8" t="s">
        <v>14</v>
      </c>
      <c r="D18" s="26">
        <v>0.20141000000000001</v>
      </c>
      <c r="E18" s="6">
        <v>223</v>
      </c>
      <c r="F18" s="6">
        <v>137</v>
      </c>
      <c r="G18" s="6">
        <v>14</v>
      </c>
      <c r="H18" s="6">
        <v>10</v>
      </c>
      <c r="I18" s="6">
        <v>5</v>
      </c>
      <c r="J18" s="6">
        <v>1</v>
      </c>
      <c r="K18" s="6">
        <v>6</v>
      </c>
      <c r="L18" s="6">
        <v>10</v>
      </c>
      <c r="M18" s="6">
        <v>2</v>
      </c>
      <c r="N18" s="6">
        <v>18</v>
      </c>
      <c r="O18" s="6">
        <v>0</v>
      </c>
      <c r="P18" s="6">
        <v>1</v>
      </c>
      <c r="Q18" s="6">
        <v>427</v>
      </c>
      <c r="R18" s="6">
        <v>622</v>
      </c>
      <c r="S18" s="23">
        <v>0.68650000000000011</v>
      </c>
    </row>
    <row r="19" spans="1:19" s="9" customFormat="1" ht="13.15" customHeight="1" x14ac:dyDescent="0.25">
      <c r="A19" s="31">
        <v>10</v>
      </c>
      <c r="B19" s="32">
        <v>218</v>
      </c>
      <c r="C19" s="33" t="s">
        <v>15</v>
      </c>
      <c r="D19" s="34">
        <v>0.24757000000000001</v>
      </c>
      <c r="E19" s="35">
        <v>215</v>
      </c>
      <c r="F19" s="35">
        <v>113</v>
      </c>
      <c r="G19" s="35">
        <v>22</v>
      </c>
      <c r="H19" s="35">
        <v>3</v>
      </c>
      <c r="I19" s="35">
        <v>0</v>
      </c>
      <c r="J19" s="35">
        <v>3</v>
      </c>
      <c r="K19" s="35">
        <v>19</v>
      </c>
      <c r="L19" s="35">
        <v>15</v>
      </c>
      <c r="M19" s="35">
        <v>3</v>
      </c>
      <c r="N19" s="35">
        <v>13</v>
      </c>
      <c r="O19" s="35">
        <v>0</v>
      </c>
      <c r="P19" s="35">
        <v>6</v>
      </c>
      <c r="Q19" s="35">
        <v>412</v>
      </c>
      <c r="R19" s="35">
        <v>621</v>
      </c>
      <c r="S19" s="36">
        <v>0.66339999999999999</v>
      </c>
    </row>
    <row r="20" spans="1:19" s="9" customFormat="1" ht="13.15" customHeight="1" x14ac:dyDescent="0.25">
      <c r="A20" s="14">
        <v>11</v>
      </c>
      <c r="B20" s="11">
        <v>218</v>
      </c>
      <c r="C20" s="8" t="s">
        <v>16</v>
      </c>
      <c r="D20" s="26">
        <v>0.23415</v>
      </c>
      <c r="E20" s="6">
        <v>213</v>
      </c>
      <c r="F20" s="6">
        <v>117</v>
      </c>
      <c r="G20" s="6">
        <v>15</v>
      </c>
      <c r="H20" s="6">
        <v>9</v>
      </c>
      <c r="I20" s="6">
        <v>2</v>
      </c>
      <c r="J20" s="6">
        <v>0</v>
      </c>
      <c r="K20" s="6">
        <v>21</v>
      </c>
      <c r="L20" s="6">
        <v>18</v>
      </c>
      <c r="M20" s="6">
        <v>1</v>
      </c>
      <c r="N20" s="6">
        <v>8</v>
      </c>
      <c r="O20" s="6">
        <v>0</v>
      </c>
      <c r="P20" s="6">
        <v>6</v>
      </c>
      <c r="Q20" s="6">
        <v>410</v>
      </c>
      <c r="R20" s="6">
        <v>621</v>
      </c>
      <c r="S20" s="23">
        <v>0.66020000000000001</v>
      </c>
    </row>
    <row r="21" spans="1:19" s="9" customFormat="1" ht="13.15" customHeight="1" x14ac:dyDescent="0.25">
      <c r="A21" s="48" t="s">
        <v>74</v>
      </c>
      <c r="B21" s="49">
        <f>B20</f>
        <v>218</v>
      </c>
      <c r="C21" s="50" t="s">
        <v>56</v>
      </c>
      <c r="D21" s="51">
        <f>(LARGE(E21:P21,1)-LARGE(E21:P21,2))/Q21</f>
        <v>0.21699905033238368</v>
      </c>
      <c r="E21" s="179">
        <f>SUM(E16:E20)</f>
        <v>1082</v>
      </c>
      <c r="F21" s="180">
        <f t="shared" ref="F21:L21" si="6">SUM(F16:F20)</f>
        <v>625</v>
      </c>
      <c r="G21" s="52">
        <f>SUM(G16:G20)</f>
        <v>87</v>
      </c>
      <c r="H21" s="52">
        <f>SUM(H16:H20)</f>
        <v>32</v>
      </c>
      <c r="I21" s="52">
        <f t="shared" si="6"/>
        <v>15</v>
      </c>
      <c r="J21" s="52">
        <f t="shared" si="6"/>
        <v>7</v>
      </c>
      <c r="K21" s="52">
        <f t="shared" si="6"/>
        <v>71</v>
      </c>
      <c r="L21" s="52">
        <f t="shared" si="6"/>
        <v>78</v>
      </c>
      <c r="M21" s="52">
        <f t="shared" ref="M21:R21" si="7">SUM(M16:M20)</f>
        <v>14</v>
      </c>
      <c r="N21" s="52">
        <f t="shared" si="7"/>
        <v>68</v>
      </c>
      <c r="O21" s="52">
        <f t="shared" si="7"/>
        <v>0</v>
      </c>
      <c r="P21" s="52">
        <f t="shared" si="7"/>
        <v>27</v>
      </c>
      <c r="Q21" s="52">
        <f t="shared" si="7"/>
        <v>2106</v>
      </c>
      <c r="R21" s="52">
        <f t="shared" si="7"/>
        <v>3108</v>
      </c>
      <c r="S21" s="53">
        <f>Q21/R21</f>
        <v>0.67760617760617758</v>
      </c>
    </row>
    <row r="22" spans="1:19" s="9" customFormat="1" ht="13.15" customHeight="1" x14ac:dyDescent="0.25">
      <c r="A22" s="31">
        <v>12</v>
      </c>
      <c r="B22" s="32">
        <v>219</v>
      </c>
      <c r="C22" s="33" t="s">
        <v>123</v>
      </c>
      <c r="D22" s="34">
        <v>0.15384999999999999</v>
      </c>
      <c r="E22" s="35">
        <v>149</v>
      </c>
      <c r="F22" s="35">
        <v>99</v>
      </c>
      <c r="G22" s="35">
        <v>30</v>
      </c>
      <c r="H22" s="35">
        <v>11</v>
      </c>
      <c r="I22" s="35">
        <v>2</v>
      </c>
      <c r="J22" s="35">
        <v>1</v>
      </c>
      <c r="K22" s="35">
        <v>7</v>
      </c>
      <c r="L22" s="35">
        <v>3</v>
      </c>
      <c r="M22" s="35">
        <v>4</v>
      </c>
      <c r="N22" s="35">
        <v>13</v>
      </c>
      <c r="O22" s="35">
        <v>0</v>
      </c>
      <c r="P22" s="35">
        <v>6</v>
      </c>
      <c r="Q22" s="35">
        <v>325</v>
      </c>
      <c r="R22" s="35">
        <v>622</v>
      </c>
      <c r="S22" s="36">
        <v>0.52249999999999996</v>
      </c>
    </row>
    <row r="23" spans="1:19" s="9" customFormat="1" ht="13.15" customHeight="1" x14ac:dyDescent="0.25">
      <c r="A23" s="14">
        <v>13</v>
      </c>
      <c r="B23" s="11">
        <v>219</v>
      </c>
      <c r="C23" s="8" t="s">
        <v>13</v>
      </c>
      <c r="D23" s="26">
        <v>0.13016</v>
      </c>
      <c r="E23" s="6">
        <v>145</v>
      </c>
      <c r="F23" s="6">
        <v>104</v>
      </c>
      <c r="G23" s="6">
        <v>22</v>
      </c>
      <c r="H23" s="6">
        <v>7</v>
      </c>
      <c r="I23" s="6">
        <v>3</v>
      </c>
      <c r="J23" s="6">
        <v>3</v>
      </c>
      <c r="K23" s="6">
        <v>4</v>
      </c>
      <c r="L23" s="6">
        <v>10</v>
      </c>
      <c r="M23" s="6">
        <v>4</v>
      </c>
      <c r="N23" s="6">
        <v>6</v>
      </c>
      <c r="O23" s="6">
        <v>0</v>
      </c>
      <c r="P23" s="6">
        <v>7</v>
      </c>
      <c r="Q23" s="6">
        <v>315</v>
      </c>
      <c r="R23" s="6">
        <v>622</v>
      </c>
      <c r="S23" s="23">
        <v>0.50639999999999996</v>
      </c>
    </row>
    <row r="24" spans="1:19" s="9" customFormat="1" ht="13.15" customHeight="1" x14ac:dyDescent="0.25">
      <c r="A24" s="31">
        <v>14</v>
      </c>
      <c r="B24" s="32">
        <v>219</v>
      </c>
      <c r="C24" s="33" t="s">
        <v>14</v>
      </c>
      <c r="D24" s="34">
        <v>0.16159000000000001</v>
      </c>
      <c r="E24" s="35">
        <v>153</v>
      </c>
      <c r="F24" s="35">
        <v>100</v>
      </c>
      <c r="G24" s="35">
        <v>26</v>
      </c>
      <c r="H24" s="35">
        <v>4</v>
      </c>
      <c r="I24" s="35">
        <v>1</v>
      </c>
      <c r="J24" s="35">
        <v>0</v>
      </c>
      <c r="K24" s="35">
        <v>4</v>
      </c>
      <c r="L24" s="35">
        <v>11</v>
      </c>
      <c r="M24" s="35">
        <v>3</v>
      </c>
      <c r="N24" s="35">
        <v>6</v>
      </c>
      <c r="O24" s="35">
        <v>0</v>
      </c>
      <c r="P24" s="35">
        <v>20</v>
      </c>
      <c r="Q24" s="35">
        <v>328</v>
      </c>
      <c r="R24" s="35">
        <v>621</v>
      </c>
      <c r="S24" s="36">
        <v>0.5282</v>
      </c>
    </row>
    <row r="25" spans="1:19" s="9" customFormat="1" ht="13.15" customHeight="1" x14ac:dyDescent="0.25">
      <c r="A25" s="48" t="s">
        <v>74</v>
      </c>
      <c r="B25" s="49">
        <f>B24</f>
        <v>219</v>
      </c>
      <c r="C25" s="50" t="s">
        <v>51</v>
      </c>
      <c r="D25" s="51">
        <f>(LARGE(E25:P25,1)-LARGE(E25:P25,2))/Q25</f>
        <v>0.1487603305785124</v>
      </c>
      <c r="E25" s="179">
        <f>SUM(E22:E24)</f>
        <v>447</v>
      </c>
      <c r="F25" s="180">
        <f t="shared" ref="F25:L25" si="8">SUM(F22:F24)</f>
        <v>303</v>
      </c>
      <c r="G25" s="52">
        <f>SUM(G22:G24)</f>
        <v>78</v>
      </c>
      <c r="H25" s="52">
        <f>SUM(H22:H24)</f>
        <v>22</v>
      </c>
      <c r="I25" s="52">
        <f t="shared" si="8"/>
        <v>6</v>
      </c>
      <c r="J25" s="52">
        <f t="shared" si="8"/>
        <v>4</v>
      </c>
      <c r="K25" s="52">
        <f t="shared" si="8"/>
        <v>15</v>
      </c>
      <c r="L25" s="52">
        <f t="shared" si="8"/>
        <v>24</v>
      </c>
      <c r="M25" s="52">
        <f t="shared" ref="M25:R25" si="9">SUM(M22:M24)</f>
        <v>11</v>
      </c>
      <c r="N25" s="52">
        <f>SUM(N22:N24)</f>
        <v>25</v>
      </c>
      <c r="O25" s="52">
        <f t="shared" si="9"/>
        <v>0</v>
      </c>
      <c r="P25" s="52">
        <f t="shared" si="9"/>
        <v>33</v>
      </c>
      <c r="Q25" s="52">
        <f t="shared" si="9"/>
        <v>968</v>
      </c>
      <c r="R25" s="52">
        <f t="shared" si="9"/>
        <v>1865</v>
      </c>
      <c r="S25" s="53">
        <f>Q25/R25</f>
        <v>0.51903485254691684</v>
      </c>
    </row>
    <row r="26" spans="1:19" s="9" customFormat="1" ht="13.15" customHeight="1" x14ac:dyDescent="0.25">
      <c r="A26" s="14">
        <v>15</v>
      </c>
      <c r="B26" s="11">
        <v>220</v>
      </c>
      <c r="C26" s="8" t="s">
        <v>123</v>
      </c>
      <c r="D26" s="26">
        <v>3.0999999999999999E-3</v>
      </c>
      <c r="E26" s="6">
        <v>126</v>
      </c>
      <c r="F26" s="6">
        <v>127</v>
      </c>
      <c r="G26" s="6">
        <v>20</v>
      </c>
      <c r="H26" s="6">
        <v>3</v>
      </c>
      <c r="I26" s="6">
        <v>3</v>
      </c>
      <c r="J26" s="6">
        <v>2</v>
      </c>
      <c r="K26" s="6">
        <v>5</v>
      </c>
      <c r="L26" s="6">
        <v>7</v>
      </c>
      <c r="M26" s="6">
        <v>8</v>
      </c>
      <c r="N26" s="6">
        <v>10</v>
      </c>
      <c r="O26" s="6">
        <v>0</v>
      </c>
      <c r="P26" s="6">
        <v>12</v>
      </c>
      <c r="Q26" s="6">
        <v>323</v>
      </c>
      <c r="R26" s="6">
        <v>614</v>
      </c>
      <c r="S26" s="23">
        <v>0.52610000000000001</v>
      </c>
    </row>
    <row r="27" spans="1:19" s="9" customFormat="1" ht="13.15" customHeight="1" x14ac:dyDescent="0.25">
      <c r="A27" s="48" t="s">
        <v>74</v>
      </c>
      <c r="B27" s="49">
        <f>B26</f>
        <v>220</v>
      </c>
      <c r="C27" s="50" t="s">
        <v>54</v>
      </c>
      <c r="D27" s="51">
        <f>(LARGE(E27:P27,1)-LARGE(E27:P27,2))/Q27</f>
        <v>3.0959752321981426E-3</v>
      </c>
      <c r="E27" s="180">
        <f>SUM(E26)</f>
        <v>126</v>
      </c>
      <c r="F27" s="179">
        <f t="shared" ref="F27:L27" si="10">SUM(F26)</f>
        <v>127</v>
      </c>
      <c r="G27" s="52">
        <f>SUM(G26)</f>
        <v>20</v>
      </c>
      <c r="H27" s="52">
        <f>SUM(H26)</f>
        <v>3</v>
      </c>
      <c r="I27" s="52">
        <f t="shared" si="10"/>
        <v>3</v>
      </c>
      <c r="J27" s="52">
        <f t="shared" si="10"/>
        <v>2</v>
      </c>
      <c r="K27" s="52">
        <f t="shared" si="10"/>
        <v>5</v>
      </c>
      <c r="L27" s="52">
        <f t="shared" si="10"/>
        <v>7</v>
      </c>
      <c r="M27" s="52">
        <f t="shared" ref="M27:R27" si="11">SUM(M26)</f>
        <v>8</v>
      </c>
      <c r="N27" s="52">
        <f t="shared" si="11"/>
        <v>10</v>
      </c>
      <c r="O27" s="52">
        <f t="shared" si="11"/>
        <v>0</v>
      </c>
      <c r="P27" s="52">
        <f t="shared" si="11"/>
        <v>12</v>
      </c>
      <c r="Q27" s="52">
        <f t="shared" si="11"/>
        <v>323</v>
      </c>
      <c r="R27" s="52">
        <f t="shared" si="11"/>
        <v>614</v>
      </c>
      <c r="S27" s="53">
        <f>Q27/R27</f>
        <v>0.52605863192182412</v>
      </c>
    </row>
    <row r="28" spans="1:19" s="9" customFormat="1" ht="13.15" customHeight="1" x14ac:dyDescent="0.25">
      <c r="A28" s="31">
        <v>16</v>
      </c>
      <c r="B28" s="32">
        <v>221</v>
      </c>
      <c r="C28" s="33" t="s">
        <v>123</v>
      </c>
      <c r="D28" s="34">
        <v>2.0060000000000001E-2</v>
      </c>
      <c r="E28" s="35">
        <v>141</v>
      </c>
      <c r="F28" s="35">
        <v>134</v>
      </c>
      <c r="G28" s="35">
        <v>26</v>
      </c>
      <c r="H28" s="35">
        <v>8</v>
      </c>
      <c r="I28" s="35">
        <v>2</v>
      </c>
      <c r="J28" s="35">
        <v>2</v>
      </c>
      <c r="K28" s="35">
        <v>8</v>
      </c>
      <c r="L28" s="35">
        <v>8</v>
      </c>
      <c r="M28" s="35">
        <v>6</v>
      </c>
      <c r="N28" s="35">
        <v>8</v>
      </c>
      <c r="O28" s="35">
        <v>0</v>
      </c>
      <c r="P28" s="35">
        <v>6</v>
      </c>
      <c r="Q28" s="35">
        <v>349</v>
      </c>
      <c r="R28" s="35">
        <v>686</v>
      </c>
      <c r="S28" s="36">
        <v>0.50869999999999993</v>
      </c>
    </row>
    <row r="29" spans="1:19" s="9" customFormat="1" ht="13.15" customHeight="1" x14ac:dyDescent="0.25">
      <c r="A29" s="48" t="s">
        <v>74</v>
      </c>
      <c r="B29" s="49">
        <f>B28</f>
        <v>221</v>
      </c>
      <c r="C29" s="50" t="s">
        <v>54</v>
      </c>
      <c r="D29" s="51">
        <f>(LARGE(E29:P29,1)-LARGE(E29:P29,2))/Q29</f>
        <v>2.0057306590257881E-2</v>
      </c>
      <c r="E29" s="179">
        <f>SUM(E28)</f>
        <v>141</v>
      </c>
      <c r="F29" s="180">
        <f t="shared" ref="F29:L29" si="12">SUM(F28)</f>
        <v>134</v>
      </c>
      <c r="G29" s="52">
        <f>SUM(G28)</f>
        <v>26</v>
      </c>
      <c r="H29" s="52">
        <f>SUM(H28)</f>
        <v>8</v>
      </c>
      <c r="I29" s="52">
        <f t="shared" si="12"/>
        <v>2</v>
      </c>
      <c r="J29" s="52">
        <f t="shared" si="12"/>
        <v>2</v>
      </c>
      <c r="K29" s="52">
        <f t="shared" si="12"/>
        <v>8</v>
      </c>
      <c r="L29" s="52">
        <f t="shared" si="12"/>
        <v>8</v>
      </c>
      <c r="M29" s="52">
        <f t="shared" ref="M29:R29" si="13">SUM(M28)</f>
        <v>6</v>
      </c>
      <c r="N29" s="52">
        <f t="shared" si="13"/>
        <v>8</v>
      </c>
      <c r="O29" s="52">
        <f t="shared" si="13"/>
        <v>0</v>
      </c>
      <c r="P29" s="52">
        <f t="shared" si="13"/>
        <v>6</v>
      </c>
      <c r="Q29" s="52">
        <f t="shared" si="13"/>
        <v>349</v>
      </c>
      <c r="R29" s="52">
        <f t="shared" si="13"/>
        <v>686</v>
      </c>
      <c r="S29" s="53">
        <f>Q29/R29</f>
        <v>0.50874635568513116</v>
      </c>
    </row>
    <row r="30" spans="1:19" s="9" customFormat="1" ht="13.15" customHeight="1" x14ac:dyDescent="0.25">
      <c r="A30" s="14">
        <v>17</v>
      </c>
      <c r="B30" s="11">
        <v>222</v>
      </c>
      <c r="C30" s="8" t="s">
        <v>123</v>
      </c>
      <c r="D30" s="26">
        <v>7.911E-2</v>
      </c>
      <c r="E30" s="6">
        <v>141</v>
      </c>
      <c r="F30" s="6">
        <v>116</v>
      </c>
      <c r="G30" s="6">
        <v>11</v>
      </c>
      <c r="H30" s="6">
        <v>4</v>
      </c>
      <c r="I30" s="6">
        <v>5</v>
      </c>
      <c r="J30" s="6">
        <v>2</v>
      </c>
      <c r="K30" s="6">
        <v>5</v>
      </c>
      <c r="L30" s="6">
        <v>17</v>
      </c>
      <c r="M30" s="6">
        <v>5</v>
      </c>
      <c r="N30" s="6">
        <v>5</v>
      </c>
      <c r="O30" s="6">
        <v>0</v>
      </c>
      <c r="P30" s="6">
        <v>5</v>
      </c>
      <c r="Q30" s="6">
        <v>316</v>
      </c>
      <c r="R30" s="6">
        <v>642</v>
      </c>
      <c r="S30" s="23">
        <v>0.49219999999999997</v>
      </c>
    </row>
    <row r="31" spans="1:19" s="9" customFormat="1" ht="13.15" customHeight="1" x14ac:dyDescent="0.25">
      <c r="A31" s="31">
        <v>18</v>
      </c>
      <c r="B31" s="32">
        <v>222</v>
      </c>
      <c r="C31" s="33" t="s">
        <v>13</v>
      </c>
      <c r="D31" s="34">
        <v>1.9050000000000001E-2</v>
      </c>
      <c r="E31" s="35">
        <v>134</v>
      </c>
      <c r="F31" s="35">
        <v>128</v>
      </c>
      <c r="G31" s="35">
        <v>20</v>
      </c>
      <c r="H31" s="35">
        <v>9</v>
      </c>
      <c r="I31" s="35">
        <v>2</v>
      </c>
      <c r="J31" s="35">
        <v>2</v>
      </c>
      <c r="K31" s="35">
        <v>3</v>
      </c>
      <c r="L31" s="35">
        <v>13</v>
      </c>
      <c r="M31" s="35">
        <v>4</v>
      </c>
      <c r="N31" s="35">
        <v>0</v>
      </c>
      <c r="O31" s="35">
        <v>0</v>
      </c>
      <c r="P31" s="35">
        <v>0</v>
      </c>
      <c r="Q31" s="35">
        <v>315</v>
      </c>
      <c r="R31" s="35">
        <v>641</v>
      </c>
      <c r="S31" s="36">
        <v>0.4914</v>
      </c>
    </row>
    <row r="32" spans="1:19" s="9" customFormat="1" ht="13.15" customHeight="1" x14ac:dyDescent="0.25">
      <c r="A32" s="48" t="s">
        <v>74</v>
      </c>
      <c r="B32" s="49">
        <f>B31</f>
        <v>222</v>
      </c>
      <c r="C32" s="50" t="s">
        <v>50</v>
      </c>
      <c r="D32" s="51">
        <f>(LARGE(E32:P32,1)-LARGE(E32:P32,2))/Q32</f>
        <v>4.9128367670364499E-2</v>
      </c>
      <c r="E32" s="179">
        <f>SUM(E30:E31)</f>
        <v>275</v>
      </c>
      <c r="F32" s="180">
        <f t="shared" ref="F32:L32" si="14">SUM(F30:F31)</f>
        <v>244</v>
      </c>
      <c r="G32" s="52">
        <f>SUM(G30:G31)</f>
        <v>31</v>
      </c>
      <c r="H32" s="52">
        <f>SUM(H30:H31)</f>
        <v>13</v>
      </c>
      <c r="I32" s="52">
        <f t="shared" si="14"/>
        <v>7</v>
      </c>
      <c r="J32" s="52">
        <f t="shared" si="14"/>
        <v>4</v>
      </c>
      <c r="K32" s="52">
        <f t="shared" si="14"/>
        <v>8</v>
      </c>
      <c r="L32" s="52">
        <f t="shared" si="14"/>
        <v>30</v>
      </c>
      <c r="M32" s="52">
        <f t="shared" ref="M32:Q32" si="15">SUM(M30:M31)</f>
        <v>9</v>
      </c>
      <c r="N32" s="52">
        <f t="shared" si="15"/>
        <v>5</v>
      </c>
      <c r="O32" s="52">
        <f t="shared" si="15"/>
        <v>0</v>
      </c>
      <c r="P32" s="52">
        <f t="shared" si="15"/>
        <v>5</v>
      </c>
      <c r="Q32" s="52">
        <f t="shared" si="15"/>
        <v>631</v>
      </c>
      <c r="R32" s="52">
        <f>SUM(R30:R31)</f>
        <v>1283</v>
      </c>
      <c r="S32" s="53">
        <f>Q32/R32</f>
        <v>0.49181605611847234</v>
      </c>
    </row>
    <row r="33" spans="1:19" s="9" customFormat="1" ht="13.15" customHeight="1" x14ac:dyDescent="0.25">
      <c r="A33" s="14">
        <v>19</v>
      </c>
      <c r="B33" s="11">
        <v>250</v>
      </c>
      <c r="C33" s="8" t="s">
        <v>123</v>
      </c>
      <c r="D33" s="26">
        <v>0.14662</v>
      </c>
      <c r="E33" s="6">
        <v>121</v>
      </c>
      <c r="F33" s="6">
        <v>82</v>
      </c>
      <c r="G33" s="6">
        <v>20</v>
      </c>
      <c r="H33" s="6">
        <v>11</v>
      </c>
      <c r="I33" s="6">
        <v>0</v>
      </c>
      <c r="J33" s="6">
        <v>5</v>
      </c>
      <c r="K33" s="6">
        <v>6</v>
      </c>
      <c r="L33" s="6">
        <v>3</v>
      </c>
      <c r="M33" s="6">
        <v>2</v>
      </c>
      <c r="N33" s="6">
        <v>4</v>
      </c>
      <c r="O33" s="6">
        <v>0</v>
      </c>
      <c r="P33" s="6">
        <v>12</v>
      </c>
      <c r="Q33" s="6">
        <v>266</v>
      </c>
      <c r="R33" s="6">
        <v>500</v>
      </c>
      <c r="S33" s="23">
        <v>0.53200000000000003</v>
      </c>
    </row>
    <row r="34" spans="1:19" s="9" customFormat="1" ht="13.15" customHeight="1" x14ac:dyDescent="0.25">
      <c r="A34" s="31">
        <v>20</v>
      </c>
      <c r="B34" s="32">
        <v>250</v>
      </c>
      <c r="C34" s="33" t="s">
        <v>13</v>
      </c>
      <c r="D34" s="34">
        <v>6.3829999999999998E-2</v>
      </c>
      <c r="E34" s="35">
        <v>99</v>
      </c>
      <c r="F34" s="35">
        <v>84</v>
      </c>
      <c r="G34" s="35">
        <v>21</v>
      </c>
      <c r="H34" s="35">
        <v>5</v>
      </c>
      <c r="I34" s="35">
        <v>0</v>
      </c>
      <c r="J34" s="35">
        <v>2</v>
      </c>
      <c r="K34" s="35">
        <v>5</v>
      </c>
      <c r="L34" s="35">
        <v>6</v>
      </c>
      <c r="M34" s="35">
        <v>4</v>
      </c>
      <c r="N34" s="35">
        <v>4</v>
      </c>
      <c r="O34" s="35">
        <v>0</v>
      </c>
      <c r="P34" s="35">
        <v>5</v>
      </c>
      <c r="Q34" s="35">
        <v>235</v>
      </c>
      <c r="R34" s="35">
        <v>499</v>
      </c>
      <c r="S34" s="36">
        <v>0.47090000000000004</v>
      </c>
    </row>
    <row r="35" spans="1:19" s="9" customFormat="1" ht="13.15" customHeight="1" x14ac:dyDescent="0.25">
      <c r="A35" s="48" t="s">
        <v>74</v>
      </c>
      <c r="B35" s="49">
        <f>B34</f>
        <v>250</v>
      </c>
      <c r="C35" s="50" t="s">
        <v>50</v>
      </c>
      <c r="D35" s="51">
        <f>(LARGE(E35:P35,1)-LARGE(E35:P35,2))/Q35</f>
        <v>0.10778443113772455</v>
      </c>
      <c r="E35" s="179">
        <f>SUM(E33:E34)</f>
        <v>220</v>
      </c>
      <c r="F35" s="180">
        <f t="shared" ref="F35:L35" si="16">SUM(F33:F34)</f>
        <v>166</v>
      </c>
      <c r="G35" s="52">
        <f>SUM(G33:G34)</f>
        <v>41</v>
      </c>
      <c r="H35" s="52">
        <f>SUM(H33:H34)</f>
        <v>16</v>
      </c>
      <c r="I35" s="52">
        <f t="shared" si="16"/>
        <v>0</v>
      </c>
      <c r="J35" s="52">
        <f t="shared" si="16"/>
        <v>7</v>
      </c>
      <c r="K35" s="52">
        <f t="shared" si="16"/>
        <v>11</v>
      </c>
      <c r="L35" s="52">
        <f t="shared" si="16"/>
        <v>9</v>
      </c>
      <c r="M35" s="52">
        <f t="shared" ref="M35:Q35" si="17">SUM(M33:M34)</f>
        <v>6</v>
      </c>
      <c r="N35" s="52">
        <f t="shared" si="17"/>
        <v>8</v>
      </c>
      <c r="O35" s="52">
        <f t="shared" si="17"/>
        <v>0</v>
      </c>
      <c r="P35" s="52">
        <f t="shared" si="17"/>
        <v>17</v>
      </c>
      <c r="Q35" s="52">
        <f t="shared" si="17"/>
        <v>501</v>
      </c>
      <c r="R35" s="52">
        <f>SUM(R33:R34)</f>
        <v>999</v>
      </c>
      <c r="S35" s="53">
        <f>Q35/R35</f>
        <v>0.50150150150150152</v>
      </c>
    </row>
    <row r="36" spans="1:19" s="9" customFormat="1" ht="13.15" customHeight="1" x14ac:dyDescent="0.25">
      <c r="A36" s="14">
        <v>21</v>
      </c>
      <c r="B36" s="11">
        <v>251</v>
      </c>
      <c r="C36" s="8" t="s">
        <v>123</v>
      </c>
      <c r="D36" s="26">
        <v>7.5469999999999995E-2</v>
      </c>
      <c r="E36" s="6">
        <v>75</v>
      </c>
      <c r="F36" s="6">
        <v>91</v>
      </c>
      <c r="G36" s="6">
        <v>20</v>
      </c>
      <c r="H36" s="6">
        <v>3</v>
      </c>
      <c r="I36" s="6">
        <v>0</v>
      </c>
      <c r="J36" s="6">
        <v>1</v>
      </c>
      <c r="K36" s="6">
        <v>1</v>
      </c>
      <c r="L36" s="6">
        <v>8</v>
      </c>
      <c r="M36" s="6">
        <v>2</v>
      </c>
      <c r="N36" s="6">
        <v>3</v>
      </c>
      <c r="O36" s="6">
        <v>0</v>
      </c>
      <c r="P36" s="6">
        <v>8</v>
      </c>
      <c r="Q36" s="6">
        <v>212</v>
      </c>
      <c r="R36" s="6">
        <v>436</v>
      </c>
      <c r="S36" s="23">
        <v>0.48619999999999997</v>
      </c>
    </row>
    <row r="37" spans="1:19" s="9" customFormat="1" ht="13.15" customHeight="1" x14ac:dyDescent="0.25">
      <c r="A37" s="31">
        <v>22</v>
      </c>
      <c r="B37" s="32">
        <v>251</v>
      </c>
      <c r="C37" s="33" t="s">
        <v>13</v>
      </c>
      <c r="D37" s="34">
        <v>1.2200000000000001E-2</v>
      </c>
      <c r="E37" s="35">
        <v>94</v>
      </c>
      <c r="F37" s="35">
        <v>97</v>
      </c>
      <c r="G37" s="35">
        <v>22</v>
      </c>
      <c r="H37" s="35">
        <v>4</v>
      </c>
      <c r="I37" s="35">
        <v>1</v>
      </c>
      <c r="J37" s="35">
        <v>1</v>
      </c>
      <c r="K37" s="35">
        <v>3</v>
      </c>
      <c r="L37" s="35">
        <v>11</v>
      </c>
      <c r="M37" s="35">
        <v>2</v>
      </c>
      <c r="N37" s="35">
        <v>3</v>
      </c>
      <c r="O37" s="35">
        <v>0</v>
      </c>
      <c r="P37" s="35">
        <v>8</v>
      </c>
      <c r="Q37" s="35">
        <v>246</v>
      </c>
      <c r="R37" s="35">
        <v>435</v>
      </c>
      <c r="S37" s="36">
        <v>0.5655</v>
      </c>
    </row>
    <row r="38" spans="1:19" s="9" customFormat="1" ht="13.15" customHeight="1" x14ac:dyDescent="0.25">
      <c r="A38" s="48" t="s">
        <v>74</v>
      </c>
      <c r="B38" s="49">
        <f>B37</f>
        <v>251</v>
      </c>
      <c r="C38" s="50" t="s">
        <v>50</v>
      </c>
      <c r="D38" s="51">
        <f>(LARGE(E38:P38,1)-LARGE(E38:P38,2))/Q38</f>
        <v>4.148471615720524E-2</v>
      </c>
      <c r="E38" s="180">
        <f>SUM(E36:E37)</f>
        <v>169</v>
      </c>
      <c r="F38" s="179">
        <f t="shared" ref="F38:L38" si="18">SUM(F36:F37)</f>
        <v>188</v>
      </c>
      <c r="G38" s="52">
        <f>SUM(G36:G37)</f>
        <v>42</v>
      </c>
      <c r="H38" s="52">
        <f>SUM(H36:H37)</f>
        <v>7</v>
      </c>
      <c r="I38" s="52">
        <f t="shared" si="18"/>
        <v>1</v>
      </c>
      <c r="J38" s="52">
        <f t="shared" si="18"/>
        <v>2</v>
      </c>
      <c r="K38" s="52">
        <f t="shared" si="18"/>
        <v>4</v>
      </c>
      <c r="L38" s="52">
        <f t="shared" si="18"/>
        <v>19</v>
      </c>
      <c r="M38" s="52">
        <f t="shared" ref="M38:Q38" si="19">SUM(M36:M37)</f>
        <v>4</v>
      </c>
      <c r="N38" s="52">
        <f t="shared" si="19"/>
        <v>6</v>
      </c>
      <c r="O38" s="52">
        <f t="shared" si="19"/>
        <v>0</v>
      </c>
      <c r="P38" s="52">
        <f t="shared" si="19"/>
        <v>16</v>
      </c>
      <c r="Q38" s="52">
        <f t="shared" si="19"/>
        <v>458</v>
      </c>
      <c r="R38" s="52">
        <f>SUM(R36:R37)</f>
        <v>871</v>
      </c>
      <c r="S38" s="53">
        <f>Q38/R38</f>
        <v>0.52583237657864523</v>
      </c>
    </row>
    <row r="39" spans="1:19" s="9" customFormat="1" ht="13.15" customHeight="1" x14ac:dyDescent="0.25">
      <c r="A39" s="14">
        <v>23</v>
      </c>
      <c r="B39" s="11">
        <v>252</v>
      </c>
      <c r="C39" s="8" t="s">
        <v>123</v>
      </c>
      <c r="D39" s="26">
        <v>0.12313</v>
      </c>
      <c r="E39" s="6">
        <v>128</v>
      </c>
      <c r="F39" s="6">
        <v>95</v>
      </c>
      <c r="G39" s="6">
        <v>16</v>
      </c>
      <c r="H39" s="6">
        <v>8</v>
      </c>
      <c r="I39" s="6">
        <v>1</v>
      </c>
      <c r="J39" s="6">
        <v>2</v>
      </c>
      <c r="K39" s="6">
        <v>2</v>
      </c>
      <c r="L39" s="6">
        <v>5</v>
      </c>
      <c r="M39" s="6">
        <v>3</v>
      </c>
      <c r="N39" s="6">
        <v>7</v>
      </c>
      <c r="O39" s="6">
        <v>0</v>
      </c>
      <c r="P39" s="6">
        <v>1</v>
      </c>
      <c r="Q39" s="6">
        <v>268</v>
      </c>
      <c r="R39" s="6">
        <v>580</v>
      </c>
      <c r="S39" s="23">
        <v>0.46210000000000001</v>
      </c>
    </row>
    <row r="40" spans="1:19" s="9" customFormat="1" ht="13.15" customHeight="1" x14ac:dyDescent="0.25">
      <c r="A40" s="31">
        <v>24</v>
      </c>
      <c r="B40" s="32">
        <v>252</v>
      </c>
      <c r="C40" s="33" t="s">
        <v>13</v>
      </c>
      <c r="D40" s="34">
        <v>3.356E-2</v>
      </c>
      <c r="E40" s="35">
        <v>119</v>
      </c>
      <c r="F40" s="35">
        <v>129</v>
      </c>
      <c r="G40" s="35">
        <v>15</v>
      </c>
      <c r="H40" s="35">
        <v>10</v>
      </c>
      <c r="I40" s="35">
        <v>0</v>
      </c>
      <c r="J40" s="35">
        <v>1</v>
      </c>
      <c r="K40" s="35">
        <v>5</v>
      </c>
      <c r="L40" s="35">
        <v>5</v>
      </c>
      <c r="M40" s="35">
        <v>0</v>
      </c>
      <c r="N40" s="35">
        <v>7</v>
      </c>
      <c r="O40" s="35">
        <v>0</v>
      </c>
      <c r="P40" s="35">
        <v>7</v>
      </c>
      <c r="Q40" s="35">
        <v>298</v>
      </c>
      <c r="R40" s="35">
        <v>580</v>
      </c>
      <c r="S40" s="36">
        <v>0.51380000000000003</v>
      </c>
    </row>
    <row r="41" spans="1:19" s="9" customFormat="1" ht="13.15" customHeight="1" x14ac:dyDescent="0.25">
      <c r="A41" s="14">
        <v>25</v>
      </c>
      <c r="B41" s="11">
        <v>252</v>
      </c>
      <c r="C41" s="8" t="s">
        <v>14</v>
      </c>
      <c r="D41" s="26">
        <v>6.1150000000000003E-2</v>
      </c>
      <c r="E41" s="6">
        <v>117</v>
      </c>
      <c r="F41" s="6">
        <v>100</v>
      </c>
      <c r="G41" s="6">
        <v>25</v>
      </c>
      <c r="H41" s="6">
        <v>4</v>
      </c>
      <c r="I41" s="6">
        <v>1</v>
      </c>
      <c r="J41" s="6">
        <v>3</v>
      </c>
      <c r="K41" s="6">
        <v>3</v>
      </c>
      <c r="L41" s="6">
        <v>7</v>
      </c>
      <c r="M41" s="6">
        <v>4</v>
      </c>
      <c r="N41" s="6">
        <v>5</v>
      </c>
      <c r="O41" s="6">
        <v>0</v>
      </c>
      <c r="P41" s="6">
        <v>9</v>
      </c>
      <c r="Q41" s="6">
        <v>278</v>
      </c>
      <c r="R41" s="6">
        <v>579</v>
      </c>
      <c r="S41" s="23">
        <v>0.48009999999999997</v>
      </c>
    </row>
    <row r="42" spans="1:19" s="9" customFormat="1" ht="13.15" customHeight="1" x14ac:dyDescent="0.25">
      <c r="A42" s="48" t="s">
        <v>74</v>
      </c>
      <c r="B42" s="49">
        <f>B41</f>
        <v>252</v>
      </c>
      <c r="C42" s="50" t="s">
        <v>51</v>
      </c>
      <c r="D42" s="51">
        <f>(LARGE(E42:P42,1)-LARGE(E42:P42,2))/Q42</f>
        <v>4.7393364928909949E-2</v>
      </c>
      <c r="E42" s="179">
        <f>SUM(E39:E41)</f>
        <v>364</v>
      </c>
      <c r="F42" s="180">
        <f t="shared" ref="F42:L42" si="20">SUM(F39:F41)</f>
        <v>324</v>
      </c>
      <c r="G42" s="52">
        <f>SUM(G39:G41)</f>
        <v>56</v>
      </c>
      <c r="H42" s="52">
        <f>SUM(H39:H41)</f>
        <v>22</v>
      </c>
      <c r="I42" s="52">
        <f t="shared" si="20"/>
        <v>2</v>
      </c>
      <c r="J42" s="52">
        <f t="shared" si="20"/>
        <v>6</v>
      </c>
      <c r="K42" s="52">
        <f t="shared" si="20"/>
        <v>10</v>
      </c>
      <c r="L42" s="52">
        <f t="shared" si="20"/>
        <v>17</v>
      </c>
      <c r="M42" s="52">
        <f t="shared" ref="M42:R42" si="21">SUM(M39:M41)</f>
        <v>7</v>
      </c>
      <c r="N42" s="52">
        <f>SUM(N39:N41)</f>
        <v>19</v>
      </c>
      <c r="O42" s="52">
        <f t="shared" si="21"/>
        <v>0</v>
      </c>
      <c r="P42" s="52">
        <f t="shared" si="21"/>
        <v>17</v>
      </c>
      <c r="Q42" s="52">
        <f t="shared" si="21"/>
        <v>844</v>
      </c>
      <c r="R42" s="52">
        <f t="shared" si="21"/>
        <v>1739</v>
      </c>
      <c r="S42" s="53">
        <f>Q42/R42</f>
        <v>0.48533640023001723</v>
      </c>
    </row>
    <row r="43" spans="1:19" s="9" customFormat="1" ht="13.15" customHeight="1" x14ac:dyDescent="0.25">
      <c r="A43" s="31">
        <v>26</v>
      </c>
      <c r="B43" s="32">
        <v>253</v>
      </c>
      <c r="C43" s="33" t="s">
        <v>123</v>
      </c>
      <c r="D43" s="34">
        <v>3.5830000000000001E-2</v>
      </c>
      <c r="E43" s="35">
        <v>115</v>
      </c>
      <c r="F43" s="35">
        <v>126</v>
      </c>
      <c r="G43" s="35">
        <v>17</v>
      </c>
      <c r="H43" s="35">
        <v>5</v>
      </c>
      <c r="I43" s="35">
        <v>3</v>
      </c>
      <c r="J43" s="35">
        <v>1</v>
      </c>
      <c r="K43" s="35">
        <v>8</v>
      </c>
      <c r="L43" s="35">
        <v>10</v>
      </c>
      <c r="M43" s="35">
        <v>3</v>
      </c>
      <c r="N43" s="35">
        <v>8</v>
      </c>
      <c r="O43" s="35">
        <v>0</v>
      </c>
      <c r="P43" s="35">
        <v>11</v>
      </c>
      <c r="Q43" s="35">
        <v>307</v>
      </c>
      <c r="R43" s="35">
        <v>671</v>
      </c>
      <c r="S43" s="36">
        <v>0.45750000000000002</v>
      </c>
    </row>
    <row r="44" spans="1:19" s="9" customFormat="1" ht="13.15" customHeight="1" x14ac:dyDescent="0.25">
      <c r="A44" s="14">
        <v>27</v>
      </c>
      <c r="B44" s="11">
        <v>253</v>
      </c>
      <c r="C44" s="8" t="s">
        <v>13</v>
      </c>
      <c r="D44" s="26">
        <v>0.10836</v>
      </c>
      <c r="E44" s="6">
        <v>150</v>
      </c>
      <c r="F44" s="6">
        <v>115</v>
      </c>
      <c r="G44" s="6">
        <v>16</v>
      </c>
      <c r="H44" s="6">
        <v>7</v>
      </c>
      <c r="I44" s="6">
        <v>1</v>
      </c>
      <c r="J44" s="6">
        <v>1</v>
      </c>
      <c r="K44" s="6">
        <v>4</v>
      </c>
      <c r="L44" s="6">
        <v>8</v>
      </c>
      <c r="M44" s="6">
        <v>5</v>
      </c>
      <c r="N44" s="6">
        <v>7</v>
      </c>
      <c r="O44" s="6">
        <v>0</v>
      </c>
      <c r="P44" s="6">
        <v>9</v>
      </c>
      <c r="Q44" s="6">
        <v>323</v>
      </c>
      <c r="R44" s="6">
        <v>671</v>
      </c>
      <c r="S44" s="23">
        <v>0.48139999999999999</v>
      </c>
    </row>
    <row r="45" spans="1:19" s="9" customFormat="1" ht="13.15" customHeight="1" x14ac:dyDescent="0.25">
      <c r="A45" s="31">
        <v>28</v>
      </c>
      <c r="B45" s="32">
        <v>253</v>
      </c>
      <c r="C45" s="33" t="s">
        <v>14</v>
      </c>
      <c r="D45" s="34">
        <v>4.3189999999999999E-2</v>
      </c>
      <c r="E45" s="35">
        <v>113</v>
      </c>
      <c r="F45" s="35">
        <v>126</v>
      </c>
      <c r="G45" s="35">
        <v>14</v>
      </c>
      <c r="H45" s="35">
        <v>4</v>
      </c>
      <c r="I45" s="35">
        <v>3</v>
      </c>
      <c r="J45" s="35">
        <v>0</v>
      </c>
      <c r="K45" s="35">
        <v>7</v>
      </c>
      <c r="L45" s="35">
        <v>9</v>
      </c>
      <c r="M45" s="35">
        <v>6</v>
      </c>
      <c r="N45" s="35">
        <v>7</v>
      </c>
      <c r="O45" s="35">
        <v>0</v>
      </c>
      <c r="P45" s="35">
        <v>12</v>
      </c>
      <c r="Q45" s="35">
        <v>301</v>
      </c>
      <c r="R45" s="35">
        <v>671</v>
      </c>
      <c r="S45" s="36">
        <v>0.4486</v>
      </c>
    </row>
    <row r="46" spans="1:19" s="9" customFormat="1" ht="13.15" customHeight="1" x14ac:dyDescent="0.25">
      <c r="A46" s="14">
        <v>29</v>
      </c>
      <c r="B46" s="11">
        <v>253</v>
      </c>
      <c r="C46" s="8" t="s">
        <v>15</v>
      </c>
      <c r="D46" s="26">
        <v>4.7169999999999997E-2</v>
      </c>
      <c r="E46" s="6">
        <v>117</v>
      </c>
      <c r="F46" s="6">
        <v>132</v>
      </c>
      <c r="G46" s="6">
        <v>28</v>
      </c>
      <c r="H46" s="6">
        <v>10</v>
      </c>
      <c r="I46" s="6">
        <v>2</v>
      </c>
      <c r="J46" s="6">
        <v>1</v>
      </c>
      <c r="K46" s="6">
        <v>5</v>
      </c>
      <c r="L46" s="6">
        <v>6</v>
      </c>
      <c r="M46" s="6">
        <v>1</v>
      </c>
      <c r="N46" s="6">
        <v>7</v>
      </c>
      <c r="O46" s="6">
        <v>0</v>
      </c>
      <c r="P46" s="6">
        <v>9</v>
      </c>
      <c r="Q46" s="6">
        <v>318</v>
      </c>
      <c r="R46" s="6">
        <v>671</v>
      </c>
      <c r="S46" s="23">
        <v>0.47389999999999999</v>
      </c>
    </row>
    <row r="47" spans="1:19" s="9" customFormat="1" ht="13.15" customHeight="1" x14ac:dyDescent="0.25">
      <c r="A47" s="31">
        <v>30</v>
      </c>
      <c r="B47" s="32">
        <v>253</v>
      </c>
      <c r="C47" s="33" t="s">
        <v>16</v>
      </c>
      <c r="D47" s="34">
        <v>0</v>
      </c>
      <c r="E47" s="35">
        <v>118</v>
      </c>
      <c r="F47" s="35">
        <v>118</v>
      </c>
      <c r="G47" s="35">
        <v>29</v>
      </c>
      <c r="H47" s="35">
        <v>9</v>
      </c>
      <c r="I47" s="35">
        <v>1</v>
      </c>
      <c r="J47" s="35">
        <v>2</v>
      </c>
      <c r="K47" s="35">
        <v>2</v>
      </c>
      <c r="L47" s="35">
        <v>10</v>
      </c>
      <c r="M47" s="35">
        <v>0</v>
      </c>
      <c r="N47" s="35">
        <v>12</v>
      </c>
      <c r="O47" s="35">
        <v>0</v>
      </c>
      <c r="P47" s="35">
        <v>5</v>
      </c>
      <c r="Q47" s="35">
        <v>306</v>
      </c>
      <c r="R47" s="35">
        <v>671</v>
      </c>
      <c r="S47" s="36">
        <v>0.45600000000000002</v>
      </c>
    </row>
    <row r="48" spans="1:19" s="9" customFormat="1" ht="13.15" customHeight="1" x14ac:dyDescent="0.25">
      <c r="A48" s="14">
        <v>31</v>
      </c>
      <c r="B48" s="11">
        <v>253</v>
      </c>
      <c r="C48" s="8" t="s">
        <v>17</v>
      </c>
      <c r="D48" s="26">
        <v>1.618E-2</v>
      </c>
      <c r="E48" s="6">
        <v>129</v>
      </c>
      <c r="F48" s="6">
        <v>124</v>
      </c>
      <c r="G48" s="6">
        <v>17</v>
      </c>
      <c r="H48" s="6">
        <v>7</v>
      </c>
      <c r="I48" s="6">
        <v>1</v>
      </c>
      <c r="J48" s="6">
        <v>2</v>
      </c>
      <c r="K48" s="6">
        <v>2</v>
      </c>
      <c r="L48" s="6">
        <v>14</v>
      </c>
      <c r="M48" s="6">
        <v>3</v>
      </c>
      <c r="N48" s="6">
        <v>6</v>
      </c>
      <c r="O48" s="6">
        <v>0</v>
      </c>
      <c r="P48" s="6">
        <v>4</v>
      </c>
      <c r="Q48" s="6">
        <v>309</v>
      </c>
      <c r="R48" s="6">
        <v>671</v>
      </c>
      <c r="S48" s="23">
        <v>0.46049999999999996</v>
      </c>
    </row>
    <row r="49" spans="1:19" s="9" customFormat="1" ht="13.15" customHeight="1" x14ac:dyDescent="0.25">
      <c r="A49" s="31">
        <v>32</v>
      </c>
      <c r="B49" s="32">
        <v>253</v>
      </c>
      <c r="C49" s="33" t="s">
        <v>18</v>
      </c>
      <c r="D49" s="34">
        <v>5.7349999999999998E-2</v>
      </c>
      <c r="E49" s="35">
        <v>99</v>
      </c>
      <c r="F49" s="35">
        <v>115</v>
      </c>
      <c r="G49" s="35">
        <v>20</v>
      </c>
      <c r="H49" s="35">
        <v>9</v>
      </c>
      <c r="I49" s="35">
        <v>2</v>
      </c>
      <c r="J49" s="35">
        <v>0</v>
      </c>
      <c r="K49" s="35">
        <v>4</v>
      </c>
      <c r="L49" s="35">
        <v>10</v>
      </c>
      <c r="M49" s="35">
        <v>5</v>
      </c>
      <c r="N49" s="35">
        <v>8</v>
      </c>
      <c r="O49" s="35">
        <v>0</v>
      </c>
      <c r="P49" s="35">
        <v>7</v>
      </c>
      <c r="Q49" s="35">
        <v>279</v>
      </c>
      <c r="R49" s="35">
        <v>671</v>
      </c>
      <c r="S49" s="36">
        <v>0.4158</v>
      </c>
    </row>
    <row r="50" spans="1:19" s="9" customFormat="1" ht="13.15" customHeight="1" x14ac:dyDescent="0.25">
      <c r="A50" s="14">
        <v>33</v>
      </c>
      <c r="B50" s="11">
        <v>253</v>
      </c>
      <c r="C50" s="8" t="s">
        <v>19</v>
      </c>
      <c r="D50" s="26">
        <v>6.7900000000000002E-2</v>
      </c>
      <c r="E50" s="6">
        <v>137</v>
      </c>
      <c r="F50" s="6">
        <v>115</v>
      </c>
      <c r="G50" s="6">
        <v>25</v>
      </c>
      <c r="H50" s="6">
        <v>6</v>
      </c>
      <c r="I50" s="6">
        <v>1</v>
      </c>
      <c r="J50" s="6">
        <v>1</v>
      </c>
      <c r="K50" s="6">
        <v>4</v>
      </c>
      <c r="L50" s="6">
        <v>6</v>
      </c>
      <c r="M50" s="6">
        <v>3</v>
      </c>
      <c r="N50" s="6">
        <v>7</v>
      </c>
      <c r="O50" s="6">
        <v>0</v>
      </c>
      <c r="P50" s="6">
        <v>19</v>
      </c>
      <c r="Q50" s="6">
        <v>324</v>
      </c>
      <c r="R50" s="6">
        <v>671</v>
      </c>
      <c r="S50" s="23">
        <v>0.4829</v>
      </c>
    </row>
    <row r="51" spans="1:19" s="9" customFormat="1" ht="13.15" customHeight="1" x14ac:dyDescent="0.25">
      <c r="A51" s="31">
        <v>34</v>
      </c>
      <c r="B51" s="32">
        <v>253</v>
      </c>
      <c r="C51" s="33" t="s">
        <v>20</v>
      </c>
      <c r="D51" s="34">
        <v>8.8239999999999999E-2</v>
      </c>
      <c r="E51" s="35">
        <v>108</v>
      </c>
      <c r="F51" s="35">
        <v>135</v>
      </c>
      <c r="G51" s="35">
        <v>14</v>
      </c>
      <c r="H51" s="35">
        <v>7</v>
      </c>
      <c r="I51" s="35">
        <v>3</v>
      </c>
      <c r="J51" s="35">
        <v>3</v>
      </c>
      <c r="K51" s="35">
        <v>5</v>
      </c>
      <c r="L51" s="35">
        <v>20</v>
      </c>
      <c r="M51" s="35">
        <v>3</v>
      </c>
      <c r="N51" s="35">
        <v>1</v>
      </c>
      <c r="O51" s="35">
        <v>0</v>
      </c>
      <c r="P51" s="35">
        <v>7</v>
      </c>
      <c r="Q51" s="35">
        <v>306</v>
      </c>
      <c r="R51" s="35">
        <v>670</v>
      </c>
      <c r="S51" s="36">
        <v>0.45669999999999999</v>
      </c>
    </row>
    <row r="52" spans="1:19" s="9" customFormat="1" ht="13.15" customHeight="1" x14ac:dyDescent="0.25">
      <c r="A52" s="48" t="s">
        <v>74</v>
      </c>
      <c r="B52" s="49">
        <f>B51</f>
        <v>253</v>
      </c>
      <c r="C52" s="50" t="s">
        <v>58</v>
      </c>
      <c r="D52" s="51">
        <f>(LARGE(E52:P52,1)-LARGE(E52:P52,2))/Q52</f>
        <v>7.2124053371799496E-3</v>
      </c>
      <c r="E52" s="180">
        <f>SUM(E43:E51)</f>
        <v>1086</v>
      </c>
      <c r="F52" s="179">
        <f t="shared" ref="F52:L52" si="22">SUM(F43:F51)</f>
        <v>1106</v>
      </c>
      <c r="G52" s="52">
        <f>SUM(G43:G51)</f>
        <v>180</v>
      </c>
      <c r="H52" s="52">
        <f>SUM(H43:H51)</f>
        <v>64</v>
      </c>
      <c r="I52" s="52">
        <f t="shared" si="22"/>
        <v>17</v>
      </c>
      <c r="J52" s="52">
        <f t="shared" si="22"/>
        <v>11</v>
      </c>
      <c r="K52" s="52">
        <f t="shared" si="22"/>
        <v>41</v>
      </c>
      <c r="L52" s="52">
        <f t="shared" si="22"/>
        <v>93</v>
      </c>
      <c r="M52" s="52">
        <f t="shared" ref="M52:R52" si="23">SUM(M43:M51)</f>
        <v>29</v>
      </c>
      <c r="N52" s="52">
        <f t="shared" si="23"/>
        <v>63</v>
      </c>
      <c r="O52" s="52">
        <f t="shared" si="23"/>
        <v>0</v>
      </c>
      <c r="P52" s="52">
        <f t="shared" si="23"/>
        <v>83</v>
      </c>
      <c r="Q52" s="52">
        <f t="shared" si="23"/>
        <v>2773</v>
      </c>
      <c r="R52" s="52">
        <f t="shared" si="23"/>
        <v>6038</v>
      </c>
      <c r="S52" s="53">
        <f>Q52/R52</f>
        <v>0.45925803246107982</v>
      </c>
    </row>
    <row r="53" spans="1:19" s="9" customFormat="1" ht="13.15" customHeight="1" x14ac:dyDescent="0.25">
      <c r="A53" s="14">
        <v>35</v>
      </c>
      <c r="B53" s="11">
        <v>254</v>
      </c>
      <c r="C53" s="8" t="s">
        <v>123</v>
      </c>
      <c r="D53" s="26">
        <v>9.0630000000000002E-2</v>
      </c>
      <c r="E53" s="6">
        <v>139</v>
      </c>
      <c r="F53" s="6">
        <v>110</v>
      </c>
      <c r="G53" s="6">
        <v>26</v>
      </c>
      <c r="H53" s="6">
        <v>3</v>
      </c>
      <c r="I53" s="6">
        <v>2</v>
      </c>
      <c r="J53" s="6">
        <v>2</v>
      </c>
      <c r="K53" s="6">
        <v>6</v>
      </c>
      <c r="L53" s="6">
        <v>7</v>
      </c>
      <c r="M53" s="6">
        <v>3</v>
      </c>
      <c r="N53" s="6">
        <v>7</v>
      </c>
      <c r="O53" s="6">
        <v>0</v>
      </c>
      <c r="P53" s="6">
        <v>15</v>
      </c>
      <c r="Q53" s="6">
        <v>320</v>
      </c>
      <c r="R53" s="6">
        <v>692</v>
      </c>
      <c r="S53" s="23">
        <v>0.46240000000000003</v>
      </c>
    </row>
    <row r="54" spans="1:19" s="9" customFormat="1" ht="13.15" customHeight="1" x14ac:dyDescent="0.25">
      <c r="A54" s="31">
        <v>36</v>
      </c>
      <c r="B54" s="32">
        <v>254</v>
      </c>
      <c r="C54" s="33" t="s">
        <v>13</v>
      </c>
      <c r="D54" s="34">
        <v>3.6470000000000002E-2</v>
      </c>
      <c r="E54" s="35">
        <v>140</v>
      </c>
      <c r="F54" s="35">
        <v>128</v>
      </c>
      <c r="G54" s="35">
        <v>15</v>
      </c>
      <c r="H54" s="35">
        <v>5</v>
      </c>
      <c r="I54" s="35">
        <v>4</v>
      </c>
      <c r="J54" s="35">
        <v>2</v>
      </c>
      <c r="K54" s="35">
        <v>5</v>
      </c>
      <c r="L54" s="35">
        <v>5</v>
      </c>
      <c r="M54" s="35">
        <v>3</v>
      </c>
      <c r="N54" s="35">
        <v>5</v>
      </c>
      <c r="O54" s="35">
        <v>0</v>
      </c>
      <c r="P54" s="35">
        <v>17</v>
      </c>
      <c r="Q54" s="35">
        <v>329</v>
      </c>
      <c r="R54" s="35">
        <v>691</v>
      </c>
      <c r="S54" s="36">
        <v>0.47609999999999997</v>
      </c>
    </row>
    <row r="55" spans="1:19" s="9" customFormat="1" ht="13.15" customHeight="1" x14ac:dyDescent="0.25">
      <c r="A55" s="14">
        <v>37</v>
      </c>
      <c r="B55" s="11">
        <v>254</v>
      </c>
      <c r="C55" s="8" t="s">
        <v>14</v>
      </c>
      <c r="D55" s="26">
        <v>8.4750000000000006E-2</v>
      </c>
      <c r="E55" s="6">
        <v>155</v>
      </c>
      <c r="F55" s="6">
        <v>125</v>
      </c>
      <c r="G55" s="6">
        <v>22</v>
      </c>
      <c r="H55" s="6">
        <v>11</v>
      </c>
      <c r="I55" s="6">
        <v>5</v>
      </c>
      <c r="J55" s="6">
        <v>4</v>
      </c>
      <c r="K55" s="6">
        <v>0</v>
      </c>
      <c r="L55" s="6">
        <v>11</v>
      </c>
      <c r="M55" s="6">
        <v>4</v>
      </c>
      <c r="N55" s="6">
        <v>8</v>
      </c>
      <c r="O55" s="6">
        <v>0</v>
      </c>
      <c r="P55" s="6">
        <v>9</v>
      </c>
      <c r="Q55" s="6">
        <v>354</v>
      </c>
      <c r="R55" s="6">
        <v>691</v>
      </c>
      <c r="S55" s="23">
        <v>0.51229999999999998</v>
      </c>
    </row>
    <row r="56" spans="1:19" s="9" customFormat="1" ht="13.15" customHeight="1" x14ac:dyDescent="0.25">
      <c r="A56" s="48" t="s">
        <v>74</v>
      </c>
      <c r="B56" s="49">
        <f>B55</f>
        <v>254</v>
      </c>
      <c r="C56" s="50" t="s">
        <v>51</v>
      </c>
      <c r="D56" s="51">
        <f>(LARGE(E56:P56,1)-LARGE(E56:P56,2))/Q56</f>
        <v>7.0787637088733799E-2</v>
      </c>
      <c r="E56" s="179">
        <f>SUM(E53:E55)</f>
        <v>434</v>
      </c>
      <c r="F56" s="180">
        <f t="shared" ref="F56:L56" si="24">SUM(F53:F55)</f>
        <v>363</v>
      </c>
      <c r="G56" s="52">
        <f>SUM(G53:G55)</f>
        <v>63</v>
      </c>
      <c r="H56" s="52">
        <f>SUM(H53:H55)</f>
        <v>19</v>
      </c>
      <c r="I56" s="52">
        <f t="shared" si="24"/>
        <v>11</v>
      </c>
      <c r="J56" s="52">
        <f t="shared" si="24"/>
        <v>8</v>
      </c>
      <c r="K56" s="52">
        <f t="shared" si="24"/>
        <v>11</v>
      </c>
      <c r="L56" s="52">
        <f t="shared" si="24"/>
        <v>23</v>
      </c>
      <c r="M56" s="52">
        <f t="shared" ref="M56:R56" si="25">SUM(M53:M55)</f>
        <v>10</v>
      </c>
      <c r="N56" s="52">
        <f>SUM(N53:N55)</f>
        <v>20</v>
      </c>
      <c r="O56" s="52">
        <f t="shared" si="25"/>
        <v>0</v>
      </c>
      <c r="P56" s="52">
        <f t="shared" si="25"/>
        <v>41</v>
      </c>
      <c r="Q56" s="52">
        <f t="shared" si="25"/>
        <v>1003</v>
      </c>
      <c r="R56" s="52">
        <f t="shared" si="25"/>
        <v>2074</v>
      </c>
      <c r="S56" s="53">
        <f>Q56/R56</f>
        <v>0.48360655737704916</v>
      </c>
    </row>
    <row r="57" spans="1:19" s="9" customFormat="1" ht="13.15" customHeight="1" x14ac:dyDescent="0.25">
      <c r="A57" s="31">
        <v>38</v>
      </c>
      <c r="B57" s="32">
        <v>255</v>
      </c>
      <c r="C57" s="33" t="s">
        <v>123</v>
      </c>
      <c r="D57" s="34">
        <v>0.18028</v>
      </c>
      <c r="E57" s="35">
        <v>168</v>
      </c>
      <c r="F57" s="35">
        <v>104</v>
      </c>
      <c r="G57" s="35">
        <v>30</v>
      </c>
      <c r="H57" s="35">
        <v>10</v>
      </c>
      <c r="I57" s="35">
        <v>3</v>
      </c>
      <c r="J57" s="35">
        <v>3</v>
      </c>
      <c r="K57" s="35">
        <v>6</v>
      </c>
      <c r="L57" s="35">
        <v>14</v>
      </c>
      <c r="M57" s="35">
        <v>4</v>
      </c>
      <c r="N57" s="35">
        <v>6</v>
      </c>
      <c r="O57" s="35">
        <v>0</v>
      </c>
      <c r="P57" s="35">
        <v>7</v>
      </c>
      <c r="Q57" s="35">
        <v>355</v>
      </c>
      <c r="R57" s="35">
        <v>634</v>
      </c>
      <c r="S57" s="36">
        <v>0.55990000000000006</v>
      </c>
    </row>
    <row r="58" spans="1:19" s="9" customFormat="1" ht="13.15" customHeight="1" x14ac:dyDescent="0.25">
      <c r="A58" s="14">
        <v>39</v>
      </c>
      <c r="B58" s="11">
        <v>255</v>
      </c>
      <c r="C58" s="8" t="s">
        <v>13</v>
      </c>
      <c r="D58" s="26">
        <v>0.11932</v>
      </c>
      <c r="E58" s="6">
        <v>154</v>
      </c>
      <c r="F58" s="6">
        <v>112</v>
      </c>
      <c r="G58" s="6">
        <v>33</v>
      </c>
      <c r="H58" s="6">
        <v>4</v>
      </c>
      <c r="I58" s="6">
        <v>3</v>
      </c>
      <c r="J58" s="6">
        <v>3</v>
      </c>
      <c r="K58" s="6">
        <v>12</v>
      </c>
      <c r="L58" s="6">
        <v>11</v>
      </c>
      <c r="M58" s="6">
        <v>6</v>
      </c>
      <c r="N58" s="6">
        <v>6</v>
      </c>
      <c r="O58" s="6">
        <v>0</v>
      </c>
      <c r="P58" s="6">
        <v>8</v>
      </c>
      <c r="Q58" s="6">
        <v>352</v>
      </c>
      <c r="R58" s="6">
        <v>634</v>
      </c>
      <c r="S58" s="23">
        <v>0.55520000000000003</v>
      </c>
    </row>
    <row r="59" spans="1:19" s="9" customFormat="1" ht="13.15" customHeight="1" x14ac:dyDescent="0.25">
      <c r="A59" s="31">
        <v>40</v>
      </c>
      <c r="B59" s="32">
        <v>255</v>
      </c>
      <c r="C59" s="33" t="s">
        <v>14</v>
      </c>
      <c r="D59" s="34">
        <v>0.10632</v>
      </c>
      <c r="E59" s="35">
        <v>153</v>
      </c>
      <c r="F59" s="35">
        <v>116</v>
      </c>
      <c r="G59" s="35">
        <v>33</v>
      </c>
      <c r="H59" s="35">
        <v>4</v>
      </c>
      <c r="I59" s="35">
        <v>3</v>
      </c>
      <c r="J59" s="35">
        <v>3</v>
      </c>
      <c r="K59" s="35">
        <v>7</v>
      </c>
      <c r="L59" s="35">
        <v>6</v>
      </c>
      <c r="M59" s="35">
        <v>6</v>
      </c>
      <c r="N59" s="35">
        <v>7</v>
      </c>
      <c r="O59" s="35">
        <v>0</v>
      </c>
      <c r="P59" s="35">
        <v>10</v>
      </c>
      <c r="Q59" s="35">
        <v>348</v>
      </c>
      <c r="R59" s="35">
        <v>634</v>
      </c>
      <c r="S59" s="36">
        <v>0.54890000000000005</v>
      </c>
    </row>
    <row r="60" spans="1:19" s="9" customFormat="1" ht="13.15" customHeight="1" x14ac:dyDescent="0.25">
      <c r="A60" s="15">
        <v>41</v>
      </c>
      <c r="B60" s="16">
        <v>255</v>
      </c>
      <c r="C60" s="17" t="s">
        <v>15</v>
      </c>
      <c r="D60" s="27">
        <v>0.14368</v>
      </c>
      <c r="E60" s="161">
        <v>155</v>
      </c>
      <c r="F60" s="161">
        <v>105</v>
      </c>
      <c r="G60" s="161">
        <v>31</v>
      </c>
      <c r="H60" s="161">
        <v>7</v>
      </c>
      <c r="I60" s="161">
        <v>5</v>
      </c>
      <c r="J60" s="161">
        <v>1</v>
      </c>
      <c r="K60" s="161">
        <v>2</v>
      </c>
      <c r="L60" s="161">
        <v>14</v>
      </c>
      <c r="M60" s="40">
        <v>1</v>
      </c>
      <c r="N60" s="40">
        <v>13</v>
      </c>
      <c r="O60" s="40">
        <v>0</v>
      </c>
      <c r="P60" s="40">
        <v>14</v>
      </c>
      <c r="Q60" s="40">
        <v>348</v>
      </c>
      <c r="R60" s="40">
        <v>633</v>
      </c>
      <c r="S60" s="41">
        <v>0.54979999999999996</v>
      </c>
    </row>
    <row r="61" spans="1:19" s="9" customFormat="1" ht="13.15" customHeight="1" x14ac:dyDescent="0.25">
      <c r="A61" s="67" t="s">
        <v>74</v>
      </c>
      <c r="B61" s="68">
        <f>B60</f>
        <v>255</v>
      </c>
      <c r="C61" s="69" t="s">
        <v>53</v>
      </c>
      <c r="D61" s="70">
        <f>(LARGE(E61:P61,1)-LARGE(E61:P61,2))/Q61</f>
        <v>0.13756236635780469</v>
      </c>
      <c r="E61" s="179">
        <f>SUM(E57:E60)</f>
        <v>630</v>
      </c>
      <c r="F61" s="180">
        <f t="shared" ref="F61:L61" si="26">SUM(F57:F60)</f>
        <v>437</v>
      </c>
      <c r="G61" s="71">
        <f>SUM(G57:G60)</f>
        <v>127</v>
      </c>
      <c r="H61" s="71">
        <f>SUM(H57:H60)</f>
        <v>25</v>
      </c>
      <c r="I61" s="71">
        <f t="shared" si="26"/>
        <v>14</v>
      </c>
      <c r="J61" s="71">
        <f t="shared" si="26"/>
        <v>10</v>
      </c>
      <c r="K61" s="71">
        <f t="shared" si="26"/>
        <v>27</v>
      </c>
      <c r="L61" s="71">
        <f t="shared" si="26"/>
        <v>45</v>
      </c>
      <c r="M61" s="71">
        <f t="shared" ref="M61:R61" si="27">SUM(M57:M60)</f>
        <v>17</v>
      </c>
      <c r="N61" s="71">
        <f t="shared" si="27"/>
        <v>32</v>
      </c>
      <c r="O61" s="71">
        <f t="shared" si="27"/>
        <v>0</v>
      </c>
      <c r="P61" s="71">
        <f t="shared" si="27"/>
        <v>39</v>
      </c>
      <c r="Q61" s="71">
        <f t="shared" si="27"/>
        <v>1403</v>
      </c>
      <c r="R61" s="71">
        <f t="shared" si="27"/>
        <v>2535</v>
      </c>
      <c r="S61" s="72">
        <f>Q61/R61</f>
        <v>0.55345167652859961</v>
      </c>
    </row>
    <row r="62" spans="1:19" s="9" customFormat="1" ht="13.15" customHeight="1" x14ac:dyDescent="0.25">
      <c r="A62" s="31">
        <v>42</v>
      </c>
      <c r="B62" s="32">
        <v>276</v>
      </c>
      <c r="C62" s="33" t="s">
        <v>123</v>
      </c>
      <c r="D62" s="34">
        <v>0.15520999999999999</v>
      </c>
      <c r="E62" s="35">
        <v>212</v>
      </c>
      <c r="F62" s="35">
        <v>142</v>
      </c>
      <c r="G62" s="35">
        <v>32</v>
      </c>
      <c r="H62" s="35">
        <v>9</v>
      </c>
      <c r="I62" s="35">
        <v>2</v>
      </c>
      <c r="J62" s="35">
        <v>4</v>
      </c>
      <c r="K62" s="35">
        <v>5</v>
      </c>
      <c r="L62" s="35">
        <v>16</v>
      </c>
      <c r="M62" s="35">
        <v>4</v>
      </c>
      <c r="N62" s="35">
        <v>15</v>
      </c>
      <c r="O62" s="35">
        <v>0</v>
      </c>
      <c r="P62" s="35">
        <v>10</v>
      </c>
      <c r="Q62" s="35">
        <v>451</v>
      </c>
      <c r="R62" s="35">
        <v>713</v>
      </c>
      <c r="S62" s="36">
        <v>0.63249999999999995</v>
      </c>
    </row>
    <row r="63" spans="1:19" s="9" customFormat="1" ht="13.15" customHeight="1" x14ac:dyDescent="0.25">
      <c r="A63" s="14">
        <v>43</v>
      </c>
      <c r="B63" s="11">
        <v>276</v>
      </c>
      <c r="C63" s="8" t="s">
        <v>13</v>
      </c>
      <c r="D63" s="26">
        <v>0.14751</v>
      </c>
      <c r="E63" s="6">
        <v>214</v>
      </c>
      <c r="F63" s="6">
        <v>146</v>
      </c>
      <c r="G63" s="6">
        <v>41</v>
      </c>
      <c r="H63" s="6">
        <v>6</v>
      </c>
      <c r="I63" s="6">
        <v>3</v>
      </c>
      <c r="J63" s="6">
        <v>1</v>
      </c>
      <c r="K63" s="6">
        <v>10</v>
      </c>
      <c r="L63" s="6">
        <v>9</v>
      </c>
      <c r="M63" s="6">
        <v>8</v>
      </c>
      <c r="N63" s="6">
        <v>18</v>
      </c>
      <c r="O63" s="6">
        <v>0</v>
      </c>
      <c r="P63" s="6">
        <v>5</v>
      </c>
      <c r="Q63" s="6">
        <v>461</v>
      </c>
      <c r="R63" s="6">
        <v>713</v>
      </c>
      <c r="S63" s="23">
        <v>0.64659999999999995</v>
      </c>
    </row>
    <row r="64" spans="1:19" s="9" customFormat="1" ht="13.15" customHeight="1" x14ac:dyDescent="0.25">
      <c r="A64" s="31">
        <v>44</v>
      </c>
      <c r="B64" s="32">
        <v>276</v>
      </c>
      <c r="C64" s="33" t="s">
        <v>14</v>
      </c>
      <c r="D64" s="34">
        <v>0.15955</v>
      </c>
      <c r="E64" s="35">
        <v>197</v>
      </c>
      <c r="F64" s="35">
        <v>126</v>
      </c>
      <c r="G64" s="35">
        <v>38</v>
      </c>
      <c r="H64" s="35">
        <v>11</v>
      </c>
      <c r="I64" s="35">
        <v>9</v>
      </c>
      <c r="J64" s="35">
        <v>2</v>
      </c>
      <c r="K64" s="35">
        <v>14</v>
      </c>
      <c r="L64" s="35">
        <v>11</v>
      </c>
      <c r="M64" s="35">
        <v>8</v>
      </c>
      <c r="N64" s="35">
        <v>24</v>
      </c>
      <c r="O64" s="35">
        <v>0</v>
      </c>
      <c r="P64" s="35">
        <v>5</v>
      </c>
      <c r="Q64" s="35">
        <v>445</v>
      </c>
      <c r="R64" s="35">
        <v>713</v>
      </c>
      <c r="S64" s="36">
        <v>0.62409999999999999</v>
      </c>
    </row>
    <row r="65" spans="1:19" s="9" customFormat="1" ht="13.15" customHeight="1" x14ac:dyDescent="0.25">
      <c r="A65" s="14">
        <v>45</v>
      </c>
      <c r="B65" s="11">
        <v>276</v>
      </c>
      <c r="C65" s="8" t="s">
        <v>15</v>
      </c>
      <c r="D65" s="26">
        <v>0.22197</v>
      </c>
      <c r="E65" s="6">
        <v>214</v>
      </c>
      <c r="F65" s="6">
        <v>117</v>
      </c>
      <c r="G65" s="6">
        <v>37</v>
      </c>
      <c r="H65" s="6">
        <v>11</v>
      </c>
      <c r="I65" s="6">
        <v>6</v>
      </c>
      <c r="J65" s="6">
        <v>4</v>
      </c>
      <c r="K65" s="6">
        <v>9</v>
      </c>
      <c r="L65" s="6">
        <v>13</v>
      </c>
      <c r="M65" s="6">
        <v>7</v>
      </c>
      <c r="N65" s="6">
        <v>13</v>
      </c>
      <c r="O65" s="6">
        <v>0</v>
      </c>
      <c r="P65" s="6">
        <v>6</v>
      </c>
      <c r="Q65" s="6">
        <v>437</v>
      </c>
      <c r="R65" s="6">
        <v>713</v>
      </c>
      <c r="S65" s="23">
        <v>0.6129</v>
      </c>
    </row>
    <row r="66" spans="1:19" s="9" customFormat="1" ht="13.15" customHeight="1" x14ac:dyDescent="0.25">
      <c r="A66" s="31">
        <v>46</v>
      </c>
      <c r="B66" s="32">
        <v>276</v>
      </c>
      <c r="C66" s="33" t="s">
        <v>16</v>
      </c>
      <c r="D66" s="34">
        <v>9.1109999999999997E-2</v>
      </c>
      <c r="E66" s="35">
        <v>194</v>
      </c>
      <c r="F66" s="35">
        <v>153</v>
      </c>
      <c r="G66" s="35">
        <v>36</v>
      </c>
      <c r="H66" s="35">
        <v>6</v>
      </c>
      <c r="I66" s="35">
        <v>3</v>
      </c>
      <c r="J66" s="35">
        <v>2</v>
      </c>
      <c r="K66" s="35">
        <v>8</v>
      </c>
      <c r="L66" s="35">
        <v>12</v>
      </c>
      <c r="M66" s="35">
        <v>5</v>
      </c>
      <c r="N66" s="35">
        <v>23</v>
      </c>
      <c r="O66" s="35">
        <v>0</v>
      </c>
      <c r="P66" s="35">
        <v>8</v>
      </c>
      <c r="Q66" s="35">
        <v>450</v>
      </c>
      <c r="R66" s="35">
        <v>713</v>
      </c>
      <c r="S66" s="36">
        <v>0.63109999999999999</v>
      </c>
    </row>
    <row r="67" spans="1:19" s="9" customFormat="1" ht="13.15" customHeight="1" x14ac:dyDescent="0.25">
      <c r="A67" s="14">
        <v>47</v>
      </c>
      <c r="B67" s="11">
        <v>276</v>
      </c>
      <c r="C67" s="8" t="s">
        <v>17</v>
      </c>
      <c r="D67" s="26">
        <v>0.13567000000000001</v>
      </c>
      <c r="E67" s="6">
        <v>213</v>
      </c>
      <c r="F67" s="6">
        <v>151</v>
      </c>
      <c r="G67" s="6">
        <v>33</v>
      </c>
      <c r="H67" s="6">
        <v>2</v>
      </c>
      <c r="I67" s="6">
        <v>1</v>
      </c>
      <c r="J67" s="6">
        <v>2</v>
      </c>
      <c r="K67" s="6">
        <v>14</v>
      </c>
      <c r="L67" s="6">
        <v>13</v>
      </c>
      <c r="M67" s="6">
        <v>5</v>
      </c>
      <c r="N67" s="6">
        <v>22</v>
      </c>
      <c r="O67" s="6">
        <v>0</v>
      </c>
      <c r="P67" s="6">
        <v>1</v>
      </c>
      <c r="Q67" s="6">
        <v>457</v>
      </c>
      <c r="R67" s="6">
        <v>713</v>
      </c>
      <c r="S67" s="23">
        <v>0.6409999999999999</v>
      </c>
    </row>
    <row r="68" spans="1:19" s="9" customFormat="1" ht="13.15" customHeight="1" x14ac:dyDescent="0.25">
      <c r="A68" s="31">
        <v>48</v>
      </c>
      <c r="B68" s="32">
        <v>276</v>
      </c>
      <c r="C68" s="33" t="s">
        <v>18</v>
      </c>
      <c r="D68" s="34">
        <v>0.18995999999999999</v>
      </c>
      <c r="E68" s="35">
        <v>224</v>
      </c>
      <c r="F68" s="35">
        <v>137</v>
      </c>
      <c r="G68" s="35">
        <v>32</v>
      </c>
      <c r="H68" s="35">
        <v>1</v>
      </c>
      <c r="I68" s="35">
        <v>5</v>
      </c>
      <c r="J68" s="35">
        <v>2</v>
      </c>
      <c r="K68" s="35">
        <v>10</v>
      </c>
      <c r="L68" s="35">
        <v>15</v>
      </c>
      <c r="M68" s="35">
        <v>4</v>
      </c>
      <c r="N68" s="35">
        <v>19</v>
      </c>
      <c r="O68" s="35">
        <v>1</v>
      </c>
      <c r="P68" s="35">
        <v>8</v>
      </c>
      <c r="Q68" s="35">
        <v>458</v>
      </c>
      <c r="R68" s="35">
        <v>713</v>
      </c>
      <c r="S68" s="36">
        <v>0.64239999999999997</v>
      </c>
    </row>
    <row r="69" spans="1:19" s="9" customFormat="1" ht="13.15" customHeight="1" x14ac:dyDescent="0.25">
      <c r="A69" s="14">
        <v>49</v>
      </c>
      <c r="B69" s="11">
        <v>276</v>
      </c>
      <c r="C69" s="8" t="s">
        <v>19</v>
      </c>
      <c r="D69" s="26">
        <v>0.25455</v>
      </c>
      <c r="E69" s="6">
        <v>227</v>
      </c>
      <c r="F69" s="6">
        <v>115</v>
      </c>
      <c r="G69" s="6">
        <v>33</v>
      </c>
      <c r="H69" s="6">
        <v>3</v>
      </c>
      <c r="I69" s="6">
        <v>4</v>
      </c>
      <c r="J69" s="6">
        <v>3</v>
      </c>
      <c r="K69" s="6">
        <v>12</v>
      </c>
      <c r="L69" s="6">
        <v>11</v>
      </c>
      <c r="M69" s="6">
        <v>6</v>
      </c>
      <c r="N69" s="6">
        <v>20</v>
      </c>
      <c r="O69" s="6">
        <v>1</v>
      </c>
      <c r="P69" s="6">
        <v>5</v>
      </c>
      <c r="Q69" s="6">
        <v>440</v>
      </c>
      <c r="R69" s="6">
        <v>713</v>
      </c>
      <c r="S69" s="23">
        <v>0.61709999999999998</v>
      </c>
    </row>
    <row r="70" spans="1:19" s="9" customFormat="1" ht="13.15" customHeight="1" x14ac:dyDescent="0.25">
      <c r="A70" s="31">
        <v>50</v>
      </c>
      <c r="B70" s="32">
        <v>276</v>
      </c>
      <c r="C70" s="33" t="s">
        <v>20</v>
      </c>
      <c r="D70" s="34">
        <v>0.16628999999999999</v>
      </c>
      <c r="E70" s="35">
        <v>210</v>
      </c>
      <c r="F70" s="35">
        <v>136</v>
      </c>
      <c r="G70" s="35">
        <v>43</v>
      </c>
      <c r="H70" s="35">
        <v>4</v>
      </c>
      <c r="I70" s="35">
        <v>1</v>
      </c>
      <c r="J70" s="35">
        <v>0</v>
      </c>
      <c r="K70" s="35">
        <v>15</v>
      </c>
      <c r="L70" s="35">
        <v>10</v>
      </c>
      <c r="M70" s="35">
        <v>7</v>
      </c>
      <c r="N70" s="35">
        <v>13</v>
      </c>
      <c r="O70" s="35">
        <v>0</v>
      </c>
      <c r="P70" s="35">
        <v>6</v>
      </c>
      <c r="Q70" s="35">
        <v>445</v>
      </c>
      <c r="R70" s="35">
        <v>713</v>
      </c>
      <c r="S70" s="36">
        <v>0.62409999999999999</v>
      </c>
    </row>
    <row r="71" spans="1:19" s="9" customFormat="1" ht="13.15" customHeight="1" x14ac:dyDescent="0.25">
      <c r="A71" s="14">
        <v>51</v>
      </c>
      <c r="B71" s="11">
        <v>276</v>
      </c>
      <c r="C71" s="8" t="s">
        <v>21</v>
      </c>
      <c r="D71" s="26">
        <v>0.14516000000000001</v>
      </c>
      <c r="E71" s="6">
        <v>204</v>
      </c>
      <c r="F71" s="6">
        <v>141</v>
      </c>
      <c r="G71" s="6">
        <v>29</v>
      </c>
      <c r="H71" s="6">
        <v>4</v>
      </c>
      <c r="I71" s="6">
        <v>4</v>
      </c>
      <c r="J71" s="6">
        <v>3</v>
      </c>
      <c r="K71" s="6">
        <v>12</v>
      </c>
      <c r="L71" s="6">
        <v>6</v>
      </c>
      <c r="M71" s="6">
        <v>2</v>
      </c>
      <c r="N71" s="6">
        <v>19</v>
      </c>
      <c r="O71" s="6">
        <v>0</v>
      </c>
      <c r="P71" s="6">
        <v>10</v>
      </c>
      <c r="Q71" s="6">
        <v>434</v>
      </c>
      <c r="R71" s="6">
        <v>713</v>
      </c>
      <c r="S71" s="23">
        <v>0.60870000000000002</v>
      </c>
    </row>
    <row r="72" spans="1:19" s="9" customFormat="1" ht="13.15" customHeight="1" x14ac:dyDescent="0.25">
      <c r="A72" s="48" t="s">
        <v>74</v>
      </c>
      <c r="B72" s="49">
        <f>B71</f>
        <v>276</v>
      </c>
      <c r="C72" s="50" t="s">
        <v>59</v>
      </c>
      <c r="D72" s="51">
        <f>(LARGE(E72:P72,1)-LARGE(E72:P72,2))/Q72</f>
        <v>0.16636891469405984</v>
      </c>
      <c r="E72" s="179">
        <f>SUM(E62:E71)</f>
        <v>2109</v>
      </c>
      <c r="F72" s="180">
        <f t="shared" ref="F72:L72" si="28">SUM(F62:F71)</f>
        <v>1364</v>
      </c>
      <c r="G72" s="52">
        <f>SUM(G62:G71)</f>
        <v>354</v>
      </c>
      <c r="H72" s="52">
        <f>SUM(H62:H71)</f>
        <v>57</v>
      </c>
      <c r="I72" s="52">
        <f t="shared" si="28"/>
        <v>38</v>
      </c>
      <c r="J72" s="52">
        <f t="shared" si="28"/>
        <v>23</v>
      </c>
      <c r="K72" s="52">
        <f t="shared" si="28"/>
        <v>109</v>
      </c>
      <c r="L72" s="52">
        <f t="shared" si="28"/>
        <v>116</v>
      </c>
      <c r="M72" s="52">
        <f t="shared" ref="M72:Q72" si="29">SUM(M62:M71)</f>
        <v>56</v>
      </c>
      <c r="N72" s="52">
        <f t="shared" si="29"/>
        <v>186</v>
      </c>
      <c r="O72" s="52">
        <f t="shared" si="29"/>
        <v>2</v>
      </c>
      <c r="P72" s="52">
        <f t="shared" si="29"/>
        <v>64</v>
      </c>
      <c r="Q72" s="52">
        <f t="shared" si="29"/>
        <v>4478</v>
      </c>
      <c r="R72" s="52">
        <f>SUM(R62:R71)</f>
        <v>7130</v>
      </c>
      <c r="S72" s="53">
        <f>Q72/R72</f>
        <v>0.62805049088359044</v>
      </c>
    </row>
    <row r="73" spans="1:19" s="9" customFormat="1" ht="13.15" customHeight="1" x14ac:dyDescent="0.25">
      <c r="A73" s="31">
        <v>52</v>
      </c>
      <c r="B73" s="32">
        <v>277</v>
      </c>
      <c r="C73" s="33" t="s">
        <v>123</v>
      </c>
      <c r="D73" s="34">
        <v>1.095E-2</v>
      </c>
      <c r="E73" s="35">
        <v>110</v>
      </c>
      <c r="F73" s="35">
        <v>113</v>
      </c>
      <c r="G73" s="35">
        <v>24</v>
      </c>
      <c r="H73" s="35">
        <v>0</v>
      </c>
      <c r="I73" s="35">
        <v>0</v>
      </c>
      <c r="J73" s="35">
        <v>3</v>
      </c>
      <c r="K73" s="35">
        <v>3</v>
      </c>
      <c r="L73" s="35">
        <v>8</v>
      </c>
      <c r="M73" s="35">
        <v>3</v>
      </c>
      <c r="N73" s="35">
        <v>1</v>
      </c>
      <c r="O73" s="35">
        <v>0</v>
      </c>
      <c r="P73" s="35">
        <v>9</v>
      </c>
      <c r="Q73" s="35">
        <v>274</v>
      </c>
      <c r="R73" s="35">
        <v>613</v>
      </c>
      <c r="S73" s="36">
        <v>0.44700000000000001</v>
      </c>
    </row>
    <row r="74" spans="1:19" s="9" customFormat="1" ht="13.15" customHeight="1" x14ac:dyDescent="0.25">
      <c r="A74" s="14">
        <v>53</v>
      </c>
      <c r="B74" s="11">
        <v>277</v>
      </c>
      <c r="C74" s="8" t="s">
        <v>13</v>
      </c>
      <c r="D74" s="26">
        <v>4.0739999999999998E-2</v>
      </c>
      <c r="E74" s="6">
        <v>112</v>
      </c>
      <c r="F74" s="6">
        <v>101</v>
      </c>
      <c r="G74" s="6">
        <v>19</v>
      </c>
      <c r="H74" s="6">
        <v>6</v>
      </c>
      <c r="I74" s="6">
        <v>3</v>
      </c>
      <c r="J74" s="6">
        <v>2</v>
      </c>
      <c r="K74" s="6">
        <v>1</v>
      </c>
      <c r="L74" s="6">
        <v>9</v>
      </c>
      <c r="M74" s="6">
        <v>5</v>
      </c>
      <c r="N74" s="6">
        <v>3</v>
      </c>
      <c r="O74" s="6">
        <v>0</v>
      </c>
      <c r="P74" s="6">
        <v>9</v>
      </c>
      <c r="Q74" s="6">
        <v>270</v>
      </c>
      <c r="R74" s="6">
        <v>612</v>
      </c>
      <c r="S74" s="23">
        <v>0.44119999999999998</v>
      </c>
    </row>
    <row r="75" spans="1:19" s="9" customFormat="1" ht="13.15" customHeight="1" x14ac:dyDescent="0.25">
      <c r="A75" s="48" t="s">
        <v>74</v>
      </c>
      <c r="B75" s="49">
        <f>B74</f>
        <v>277</v>
      </c>
      <c r="C75" s="50" t="s">
        <v>50</v>
      </c>
      <c r="D75" s="51">
        <f>(LARGE(E75:P75,1)-LARGE(E75:P75,2))/Q75</f>
        <v>1.4705882352941176E-2</v>
      </c>
      <c r="E75" s="179">
        <f>SUM(E73:E74)</f>
        <v>222</v>
      </c>
      <c r="F75" s="180">
        <f t="shared" ref="F75:L75" si="30">SUM(F73:F74)</f>
        <v>214</v>
      </c>
      <c r="G75" s="52">
        <f>SUM(G73:G74)</f>
        <v>43</v>
      </c>
      <c r="H75" s="52">
        <f>SUM(H73:H74)</f>
        <v>6</v>
      </c>
      <c r="I75" s="52">
        <f t="shared" si="30"/>
        <v>3</v>
      </c>
      <c r="J75" s="52">
        <f t="shared" si="30"/>
        <v>5</v>
      </c>
      <c r="K75" s="52">
        <f t="shared" si="30"/>
        <v>4</v>
      </c>
      <c r="L75" s="52">
        <f t="shared" si="30"/>
        <v>17</v>
      </c>
      <c r="M75" s="52">
        <f t="shared" ref="M75:Q75" si="31">SUM(M73:M74)</f>
        <v>8</v>
      </c>
      <c r="N75" s="52">
        <f t="shared" si="31"/>
        <v>4</v>
      </c>
      <c r="O75" s="52">
        <f t="shared" si="31"/>
        <v>0</v>
      </c>
      <c r="P75" s="52">
        <f t="shared" si="31"/>
        <v>18</v>
      </c>
      <c r="Q75" s="52">
        <f t="shared" si="31"/>
        <v>544</v>
      </c>
      <c r="R75" s="52">
        <f>SUM(R73:R74)</f>
        <v>1225</v>
      </c>
      <c r="S75" s="53">
        <f>Q75/R75</f>
        <v>0.44408163265306122</v>
      </c>
    </row>
    <row r="76" spans="1:19" s="9" customFormat="1" ht="13.15" customHeight="1" x14ac:dyDescent="0.25">
      <c r="A76" s="31">
        <v>54</v>
      </c>
      <c r="B76" s="32">
        <v>278</v>
      </c>
      <c r="C76" s="33" t="s">
        <v>123</v>
      </c>
      <c r="D76" s="34">
        <v>0.10266</v>
      </c>
      <c r="E76" s="35">
        <v>79</v>
      </c>
      <c r="F76" s="35">
        <v>106</v>
      </c>
      <c r="G76" s="35">
        <v>46</v>
      </c>
      <c r="H76" s="35">
        <v>3</v>
      </c>
      <c r="I76" s="35">
        <v>2</v>
      </c>
      <c r="J76" s="35">
        <v>1</v>
      </c>
      <c r="K76" s="35">
        <v>4</v>
      </c>
      <c r="L76" s="35">
        <v>4</v>
      </c>
      <c r="M76" s="35">
        <v>1</v>
      </c>
      <c r="N76" s="35">
        <v>4</v>
      </c>
      <c r="O76" s="35">
        <v>0</v>
      </c>
      <c r="P76" s="35">
        <v>13</v>
      </c>
      <c r="Q76" s="35">
        <v>263</v>
      </c>
      <c r="R76" s="35">
        <v>546</v>
      </c>
      <c r="S76" s="36">
        <v>0.48170000000000002</v>
      </c>
    </row>
    <row r="77" spans="1:19" s="9" customFormat="1" ht="13.15" customHeight="1" x14ac:dyDescent="0.25">
      <c r="A77" s="14">
        <v>55</v>
      </c>
      <c r="B77" s="11">
        <v>278</v>
      </c>
      <c r="C77" s="8" t="s">
        <v>13</v>
      </c>
      <c r="D77" s="26">
        <v>0.10606</v>
      </c>
      <c r="E77" s="6">
        <v>89</v>
      </c>
      <c r="F77" s="6">
        <v>117</v>
      </c>
      <c r="G77" s="6">
        <v>27</v>
      </c>
      <c r="H77" s="6">
        <v>2</v>
      </c>
      <c r="I77" s="6">
        <v>0</v>
      </c>
      <c r="J77" s="6">
        <v>1</v>
      </c>
      <c r="K77" s="6">
        <v>2</v>
      </c>
      <c r="L77" s="6">
        <v>6</v>
      </c>
      <c r="M77" s="6">
        <v>0</v>
      </c>
      <c r="N77" s="6">
        <v>0</v>
      </c>
      <c r="O77" s="6">
        <v>9</v>
      </c>
      <c r="P77" s="6">
        <v>11</v>
      </c>
      <c r="Q77" s="6">
        <v>264</v>
      </c>
      <c r="R77" s="6">
        <v>545</v>
      </c>
      <c r="S77" s="23">
        <v>0.4844</v>
      </c>
    </row>
    <row r="78" spans="1:19" s="9" customFormat="1" ht="13.15" customHeight="1" x14ac:dyDescent="0.25">
      <c r="A78" s="31">
        <v>56</v>
      </c>
      <c r="B78" s="32">
        <v>278</v>
      </c>
      <c r="C78" s="33" t="s">
        <v>14</v>
      </c>
      <c r="D78" s="34">
        <v>2.6620000000000001E-2</v>
      </c>
      <c r="E78" s="35">
        <v>91</v>
      </c>
      <c r="F78" s="35">
        <v>98</v>
      </c>
      <c r="G78" s="35">
        <v>39</v>
      </c>
      <c r="H78" s="35">
        <v>4</v>
      </c>
      <c r="I78" s="35">
        <v>0</v>
      </c>
      <c r="J78" s="35">
        <v>2</v>
      </c>
      <c r="K78" s="35">
        <v>2</v>
      </c>
      <c r="L78" s="35">
        <v>6</v>
      </c>
      <c r="M78" s="35">
        <v>2</v>
      </c>
      <c r="N78" s="35">
        <v>7</v>
      </c>
      <c r="O78" s="35">
        <v>0</v>
      </c>
      <c r="P78" s="35">
        <v>12</v>
      </c>
      <c r="Q78" s="35">
        <v>263</v>
      </c>
      <c r="R78" s="35">
        <v>545</v>
      </c>
      <c r="S78" s="36">
        <v>0.48259999999999997</v>
      </c>
    </row>
    <row r="79" spans="1:19" s="9" customFormat="1" ht="13.15" customHeight="1" x14ac:dyDescent="0.25">
      <c r="A79" s="48" t="s">
        <v>74</v>
      </c>
      <c r="B79" s="49">
        <f>B78</f>
        <v>278</v>
      </c>
      <c r="C79" s="50" t="s">
        <v>51</v>
      </c>
      <c r="D79" s="51">
        <f>(LARGE(E79:P79,1)-LARGE(E79:P79,2))/Q79</f>
        <v>7.848101265822785E-2</v>
      </c>
      <c r="E79" s="180">
        <f>SUM(E76:E78)</f>
        <v>259</v>
      </c>
      <c r="F79" s="179">
        <f t="shared" ref="F79:L79" si="32">SUM(F76:F78)</f>
        <v>321</v>
      </c>
      <c r="G79" s="52">
        <f>SUM(G76:G78)</f>
        <v>112</v>
      </c>
      <c r="H79" s="52">
        <f>SUM(H76:H78)</f>
        <v>9</v>
      </c>
      <c r="I79" s="52">
        <f t="shared" si="32"/>
        <v>2</v>
      </c>
      <c r="J79" s="52">
        <f t="shared" si="32"/>
        <v>4</v>
      </c>
      <c r="K79" s="52">
        <f t="shared" si="32"/>
        <v>8</v>
      </c>
      <c r="L79" s="52">
        <f t="shared" si="32"/>
        <v>16</v>
      </c>
      <c r="M79" s="52">
        <f t="shared" ref="M79:R79" si="33">SUM(M76:M78)</f>
        <v>3</v>
      </c>
      <c r="N79" s="52">
        <f>SUM(N76:N78)</f>
        <v>11</v>
      </c>
      <c r="O79" s="52">
        <f t="shared" si="33"/>
        <v>9</v>
      </c>
      <c r="P79" s="52">
        <f t="shared" si="33"/>
        <v>36</v>
      </c>
      <c r="Q79" s="52">
        <f t="shared" si="33"/>
        <v>790</v>
      </c>
      <c r="R79" s="52">
        <f t="shared" si="33"/>
        <v>1636</v>
      </c>
      <c r="S79" s="53">
        <f>Q79/R79</f>
        <v>0.4828850855745721</v>
      </c>
    </row>
    <row r="80" spans="1:19" s="9" customFormat="1" ht="13.15" customHeight="1" x14ac:dyDescent="0.25">
      <c r="A80" s="14">
        <v>57</v>
      </c>
      <c r="B80" s="11">
        <v>279</v>
      </c>
      <c r="C80" s="8" t="s">
        <v>123</v>
      </c>
      <c r="D80" s="26">
        <v>1.9480000000000001E-2</v>
      </c>
      <c r="E80" s="6">
        <v>123</v>
      </c>
      <c r="F80" s="6">
        <v>117</v>
      </c>
      <c r="G80" s="6">
        <v>24</v>
      </c>
      <c r="H80" s="6">
        <v>3</v>
      </c>
      <c r="I80" s="6">
        <v>4</v>
      </c>
      <c r="J80" s="6">
        <v>3</v>
      </c>
      <c r="K80" s="6">
        <v>2</v>
      </c>
      <c r="L80" s="6">
        <v>8</v>
      </c>
      <c r="M80" s="6">
        <v>7</v>
      </c>
      <c r="N80" s="6">
        <v>9</v>
      </c>
      <c r="O80" s="6">
        <v>0</v>
      </c>
      <c r="P80" s="6">
        <v>8</v>
      </c>
      <c r="Q80" s="6">
        <v>308</v>
      </c>
      <c r="R80" s="6">
        <v>590</v>
      </c>
      <c r="S80" s="23">
        <v>0.52200000000000002</v>
      </c>
    </row>
    <row r="81" spans="1:19" s="9" customFormat="1" ht="13.15" customHeight="1" x14ac:dyDescent="0.25">
      <c r="A81" s="31">
        <v>58</v>
      </c>
      <c r="B81" s="32">
        <v>279</v>
      </c>
      <c r="C81" s="33" t="s">
        <v>13</v>
      </c>
      <c r="D81" s="34">
        <v>4.1669999999999999E-2</v>
      </c>
      <c r="E81" s="35">
        <v>121</v>
      </c>
      <c r="F81" s="35">
        <v>108</v>
      </c>
      <c r="G81" s="35">
        <v>32</v>
      </c>
      <c r="H81" s="35">
        <v>6</v>
      </c>
      <c r="I81" s="35">
        <v>0</v>
      </c>
      <c r="J81" s="35">
        <v>1</v>
      </c>
      <c r="K81" s="35">
        <v>3</v>
      </c>
      <c r="L81" s="35">
        <v>8</v>
      </c>
      <c r="M81" s="35">
        <v>8</v>
      </c>
      <c r="N81" s="35">
        <v>11</v>
      </c>
      <c r="O81" s="35">
        <v>0</v>
      </c>
      <c r="P81" s="35">
        <v>14</v>
      </c>
      <c r="Q81" s="35">
        <v>312</v>
      </c>
      <c r="R81" s="35">
        <v>590</v>
      </c>
      <c r="S81" s="36">
        <v>0.52880000000000005</v>
      </c>
    </row>
    <row r="82" spans="1:19" s="9" customFormat="1" ht="13.15" customHeight="1" x14ac:dyDescent="0.25">
      <c r="A82" s="48" t="s">
        <v>74</v>
      </c>
      <c r="B82" s="49">
        <f>B81</f>
        <v>279</v>
      </c>
      <c r="C82" s="50" t="s">
        <v>50</v>
      </c>
      <c r="D82" s="51">
        <f>(LARGE(E82:P82,1)-LARGE(E82:P82,2))/Q82</f>
        <v>3.0645161290322579E-2</v>
      </c>
      <c r="E82" s="179">
        <f>SUM(E80:E81)</f>
        <v>244</v>
      </c>
      <c r="F82" s="180">
        <f t="shared" ref="F82:L82" si="34">SUM(F80:F81)</f>
        <v>225</v>
      </c>
      <c r="G82" s="52">
        <f>SUM(G80:G81)</f>
        <v>56</v>
      </c>
      <c r="H82" s="52">
        <f>SUM(H80:H81)</f>
        <v>9</v>
      </c>
      <c r="I82" s="52">
        <f t="shared" si="34"/>
        <v>4</v>
      </c>
      <c r="J82" s="52">
        <f t="shared" si="34"/>
        <v>4</v>
      </c>
      <c r="K82" s="52">
        <f t="shared" si="34"/>
        <v>5</v>
      </c>
      <c r="L82" s="52">
        <f t="shared" si="34"/>
        <v>16</v>
      </c>
      <c r="M82" s="52">
        <f t="shared" ref="M82:Q82" si="35">SUM(M80:M81)</f>
        <v>15</v>
      </c>
      <c r="N82" s="52">
        <f t="shared" si="35"/>
        <v>20</v>
      </c>
      <c r="O82" s="52">
        <f t="shared" si="35"/>
        <v>0</v>
      </c>
      <c r="P82" s="52">
        <f t="shared" si="35"/>
        <v>22</v>
      </c>
      <c r="Q82" s="52">
        <f t="shared" si="35"/>
        <v>620</v>
      </c>
      <c r="R82" s="52">
        <f>SUM(R80:R81)</f>
        <v>1180</v>
      </c>
      <c r="S82" s="53">
        <f>Q82/R82</f>
        <v>0.52542372881355937</v>
      </c>
    </row>
    <row r="83" spans="1:19" s="9" customFormat="1" ht="13.15" customHeight="1" x14ac:dyDescent="0.25">
      <c r="A83" s="14">
        <v>59</v>
      </c>
      <c r="B83" s="11">
        <v>280</v>
      </c>
      <c r="C83" s="8" t="s">
        <v>123</v>
      </c>
      <c r="D83" s="26">
        <v>0.20627000000000001</v>
      </c>
      <c r="E83" s="6">
        <v>185</v>
      </c>
      <c r="F83" s="6">
        <v>106</v>
      </c>
      <c r="G83" s="6">
        <v>30</v>
      </c>
      <c r="H83" s="6">
        <v>7</v>
      </c>
      <c r="I83" s="6">
        <v>1</v>
      </c>
      <c r="J83" s="6">
        <v>1</v>
      </c>
      <c r="K83" s="6">
        <v>9</v>
      </c>
      <c r="L83" s="6">
        <v>16</v>
      </c>
      <c r="M83" s="6">
        <v>8</v>
      </c>
      <c r="N83" s="6">
        <v>8</v>
      </c>
      <c r="O83" s="6">
        <v>1</v>
      </c>
      <c r="P83" s="6">
        <v>11</v>
      </c>
      <c r="Q83" s="6">
        <v>383</v>
      </c>
      <c r="R83" s="6">
        <v>641</v>
      </c>
      <c r="S83" s="23">
        <v>0.59750000000000003</v>
      </c>
    </row>
    <row r="84" spans="1:19" s="9" customFormat="1" ht="13.15" customHeight="1" x14ac:dyDescent="0.25">
      <c r="A84" s="31">
        <v>60</v>
      </c>
      <c r="B84" s="32">
        <v>280</v>
      </c>
      <c r="C84" s="33" t="s">
        <v>13</v>
      </c>
      <c r="D84" s="34">
        <v>0.11538</v>
      </c>
      <c r="E84" s="35">
        <v>159</v>
      </c>
      <c r="F84" s="35">
        <v>117</v>
      </c>
      <c r="G84" s="35">
        <v>23</v>
      </c>
      <c r="H84" s="35">
        <v>5</v>
      </c>
      <c r="I84" s="35">
        <v>5</v>
      </c>
      <c r="J84" s="35">
        <v>1</v>
      </c>
      <c r="K84" s="35">
        <v>13</v>
      </c>
      <c r="L84" s="35">
        <v>12</v>
      </c>
      <c r="M84" s="35">
        <v>7</v>
      </c>
      <c r="N84" s="35">
        <v>13</v>
      </c>
      <c r="O84" s="35">
        <v>0</v>
      </c>
      <c r="P84" s="35">
        <v>9</v>
      </c>
      <c r="Q84" s="35">
        <v>364</v>
      </c>
      <c r="R84" s="35">
        <v>640</v>
      </c>
      <c r="S84" s="36">
        <v>0.56879999999999997</v>
      </c>
    </row>
    <row r="85" spans="1:19" s="9" customFormat="1" ht="13.15" customHeight="1" x14ac:dyDescent="0.25">
      <c r="A85" s="14">
        <v>61</v>
      </c>
      <c r="B85" s="11">
        <v>280</v>
      </c>
      <c r="C85" s="8" t="s">
        <v>14</v>
      </c>
      <c r="D85" s="26">
        <v>0.20380000000000001</v>
      </c>
      <c r="E85" s="6">
        <v>184</v>
      </c>
      <c r="F85" s="6">
        <v>109</v>
      </c>
      <c r="G85" s="6">
        <v>28</v>
      </c>
      <c r="H85" s="6">
        <v>1</v>
      </c>
      <c r="I85" s="6">
        <v>2</v>
      </c>
      <c r="J85" s="6">
        <v>0</v>
      </c>
      <c r="K85" s="6">
        <v>9</v>
      </c>
      <c r="L85" s="6">
        <v>13</v>
      </c>
      <c r="M85" s="6">
        <v>6</v>
      </c>
      <c r="N85" s="6">
        <v>7</v>
      </c>
      <c r="O85" s="6">
        <v>0</v>
      </c>
      <c r="P85" s="6">
        <v>9</v>
      </c>
      <c r="Q85" s="6">
        <v>368</v>
      </c>
      <c r="R85" s="6">
        <v>640</v>
      </c>
      <c r="S85" s="23">
        <v>0.57499999999999996</v>
      </c>
    </row>
    <row r="86" spans="1:19" s="9" customFormat="1" ht="13.15" customHeight="1" x14ac:dyDescent="0.25">
      <c r="A86" s="48" t="s">
        <v>74</v>
      </c>
      <c r="B86" s="49">
        <f>B85</f>
        <v>280</v>
      </c>
      <c r="C86" s="50" t="s">
        <v>51</v>
      </c>
      <c r="D86" s="51">
        <f>(LARGE(E86:P86,1)-LARGE(E86:P86,2))/Q86</f>
        <v>0.17578475336322871</v>
      </c>
      <c r="E86" s="179">
        <f>SUM(E83:E85)</f>
        <v>528</v>
      </c>
      <c r="F86" s="180">
        <f t="shared" ref="F86:L86" si="36">SUM(F83:F85)</f>
        <v>332</v>
      </c>
      <c r="G86" s="52">
        <f>SUM(G83:G85)</f>
        <v>81</v>
      </c>
      <c r="H86" s="52">
        <f>SUM(H83:H85)</f>
        <v>13</v>
      </c>
      <c r="I86" s="52">
        <f t="shared" si="36"/>
        <v>8</v>
      </c>
      <c r="J86" s="52">
        <f t="shared" si="36"/>
        <v>2</v>
      </c>
      <c r="K86" s="52">
        <f t="shared" si="36"/>
        <v>31</v>
      </c>
      <c r="L86" s="52">
        <f t="shared" si="36"/>
        <v>41</v>
      </c>
      <c r="M86" s="52">
        <f t="shared" ref="M86:R86" si="37">SUM(M83:M85)</f>
        <v>21</v>
      </c>
      <c r="N86" s="52">
        <f>SUM(N83:N85)</f>
        <v>28</v>
      </c>
      <c r="O86" s="52">
        <f t="shared" si="37"/>
        <v>1</v>
      </c>
      <c r="P86" s="52">
        <f t="shared" si="37"/>
        <v>29</v>
      </c>
      <c r="Q86" s="52">
        <f t="shared" si="37"/>
        <v>1115</v>
      </c>
      <c r="R86" s="52">
        <f t="shared" si="37"/>
        <v>1921</v>
      </c>
      <c r="S86" s="53">
        <f>Q86/R86</f>
        <v>0.58042686100989072</v>
      </c>
    </row>
    <row r="87" spans="1:19" s="9" customFormat="1" ht="13.15" customHeight="1" x14ac:dyDescent="0.25">
      <c r="A87" s="31">
        <v>62</v>
      </c>
      <c r="B87" s="32">
        <v>281</v>
      </c>
      <c r="C87" s="33" t="s">
        <v>123</v>
      </c>
      <c r="D87" s="34">
        <v>0.12787999999999999</v>
      </c>
      <c r="E87" s="35">
        <v>176</v>
      </c>
      <c r="F87" s="35">
        <v>126</v>
      </c>
      <c r="G87" s="35">
        <v>24</v>
      </c>
      <c r="H87" s="35">
        <v>8</v>
      </c>
      <c r="I87" s="35">
        <v>2</v>
      </c>
      <c r="J87" s="35">
        <v>3</v>
      </c>
      <c r="K87" s="35">
        <v>9</v>
      </c>
      <c r="L87" s="35">
        <v>14</v>
      </c>
      <c r="M87" s="35">
        <v>3</v>
      </c>
      <c r="N87" s="35">
        <v>18</v>
      </c>
      <c r="O87" s="35">
        <v>0</v>
      </c>
      <c r="P87" s="35">
        <v>8</v>
      </c>
      <c r="Q87" s="35">
        <v>391</v>
      </c>
      <c r="R87" s="35">
        <v>665</v>
      </c>
      <c r="S87" s="36">
        <v>0.58799999999999997</v>
      </c>
    </row>
    <row r="88" spans="1:19" s="9" customFormat="1" ht="13.15" customHeight="1" x14ac:dyDescent="0.25">
      <c r="A88" s="14">
        <v>63</v>
      </c>
      <c r="B88" s="11">
        <v>281</v>
      </c>
      <c r="C88" s="8" t="s">
        <v>13</v>
      </c>
      <c r="D88" s="26">
        <v>0.17962</v>
      </c>
      <c r="E88" s="6">
        <v>183</v>
      </c>
      <c r="F88" s="6">
        <v>116</v>
      </c>
      <c r="G88" s="6">
        <v>22</v>
      </c>
      <c r="H88" s="6">
        <v>3</v>
      </c>
      <c r="I88" s="6">
        <v>2</v>
      </c>
      <c r="J88" s="6">
        <v>6</v>
      </c>
      <c r="K88" s="6">
        <v>10</v>
      </c>
      <c r="L88" s="6">
        <v>11</v>
      </c>
      <c r="M88" s="6">
        <v>3</v>
      </c>
      <c r="N88" s="6">
        <v>10</v>
      </c>
      <c r="O88" s="6">
        <v>1</v>
      </c>
      <c r="P88" s="6">
        <v>6</v>
      </c>
      <c r="Q88" s="6">
        <v>373</v>
      </c>
      <c r="R88" s="6">
        <v>664</v>
      </c>
      <c r="S88" s="23">
        <v>0.56169999999999998</v>
      </c>
    </row>
    <row r="89" spans="1:19" s="9" customFormat="1" ht="13.15" customHeight="1" x14ac:dyDescent="0.25">
      <c r="A89" s="31">
        <v>64</v>
      </c>
      <c r="B89" s="32">
        <v>281</v>
      </c>
      <c r="C89" s="33" t="s">
        <v>14</v>
      </c>
      <c r="D89" s="34">
        <v>4.5560000000000003E-2</v>
      </c>
      <c r="E89" s="35">
        <v>171</v>
      </c>
      <c r="F89" s="35">
        <v>152</v>
      </c>
      <c r="G89" s="35">
        <v>35</v>
      </c>
      <c r="H89" s="35">
        <v>1</v>
      </c>
      <c r="I89" s="35">
        <v>4</v>
      </c>
      <c r="J89" s="35">
        <v>1</v>
      </c>
      <c r="K89" s="35">
        <v>9</v>
      </c>
      <c r="L89" s="35">
        <v>17</v>
      </c>
      <c r="M89" s="35">
        <v>4</v>
      </c>
      <c r="N89" s="35">
        <v>14</v>
      </c>
      <c r="O89" s="35">
        <v>0</v>
      </c>
      <c r="P89" s="35">
        <v>9</v>
      </c>
      <c r="Q89" s="35">
        <v>417</v>
      </c>
      <c r="R89" s="35">
        <v>664</v>
      </c>
      <c r="S89" s="36">
        <v>0.628</v>
      </c>
    </row>
    <row r="90" spans="1:19" s="9" customFormat="1" ht="13.15" customHeight="1" x14ac:dyDescent="0.25">
      <c r="A90" s="48" t="s">
        <v>74</v>
      </c>
      <c r="B90" s="49">
        <f>B89</f>
        <v>281</v>
      </c>
      <c r="C90" s="50" t="s">
        <v>51</v>
      </c>
      <c r="D90" s="51">
        <f>(LARGE(E90:P90,1)-LARGE(E90:P90,2))/Q90</f>
        <v>0.11515664690939881</v>
      </c>
      <c r="E90" s="179">
        <f>SUM(E87:E89)</f>
        <v>530</v>
      </c>
      <c r="F90" s="180">
        <f t="shared" ref="F90:L90" si="38">SUM(F87:F89)</f>
        <v>394</v>
      </c>
      <c r="G90" s="52">
        <f>SUM(G87:G89)</f>
        <v>81</v>
      </c>
      <c r="H90" s="52">
        <f>SUM(H87:H89)</f>
        <v>12</v>
      </c>
      <c r="I90" s="52">
        <f t="shared" si="38"/>
        <v>8</v>
      </c>
      <c r="J90" s="52">
        <f t="shared" si="38"/>
        <v>10</v>
      </c>
      <c r="K90" s="52">
        <f t="shared" si="38"/>
        <v>28</v>
      </c>
      <c r="L90" s="52">
        <f t="shared" si="38"/>
        <v>42</v>
      </c>
      <c r="M90" s="52">
        <f t="shared" ref="M90:R90" si="39">SUM(M87:M89)</f>
        <v>10</v>
      </c>
      <c r="N90" s="52">
        <f>SUM(N87:N89)</f>
        <v>42</v>
      </c>
      <c r="O90" s="52">
        <f t="shared" si="39"/>
        <v>1</v>
      </c>
      <c r="P90" s="52">
        <f t="shared" si="39"/>
        <v>23</v>
      </c>
      <c r="Q90" s="52">
        <f t="shared" si="39"/>
        <v>1181</v>
      </c>
      <c r="R90" s="52">
        <f t="shared" si="39"/>
        <v>1993</v>
      </c>
      <c r="S90" s="53">
        <f>Q90/R90</f>
        <v>0.59257400903161062</v>
      </c>
    </row>
    <row r="91" spans="1:19" s="9" customFormat="1" ht="13.15" customHeight="1" x14ac:dyDescent="0.25">
      <c r="A91" s="14">
        <v>65</v>
      </c>
      <c r="B91" s="11">
        <v>282</v>
      </c>
      <c r="C91" s="8" t="s">
        <v>123</v>
      </c>
      <c r="D91" s="26">
        <v>0.25269000000000003</v>
      </c>
      <c r="E91" s="6">
        <v>189</v>
      </c>
      <c r="F91" s="6">
        <v>95</v>
      </c>
      <c r="G91" s="6">
        <v>23</v>
      </c>
      <c r="H91" s="6">
        <v>5</v>
      </c>
      <c r="I91" s="6">
        <v>1</v>
      </c>
      <c r="J91" s="6">
        <v>2</v>
      </c>
      <c r="K91" s="6">
        <v>14</v>
      </c>
      <c r="L91" s="6">
        <v>14</v>
      </c>
      <c r="M91" s="6">
        <v>5</v>
      </c>
      <c r="N91" s="6">
        <v>11</v>
      </c>
      <c r="O91" s="6">
        <v>0</v>
      </c>
      <c r="P91" s="6">
        <v>13</v>
      </c>
      <c r="Q91" s="6">
        <v>372</v>
      </c>
      <c r="R91" s="6">
        <v>650</v>
      </c>
      <c r="S91" s="23">
        <v>0.57229999999999992</v>
      </c>
    </row>
    <row r="92" spans="1:19" s="9" customFormat="1" ht="13.15" customHeight="1" x14ac:dyDescent="0.25">
      <c r="A92" s="48" t="s">
        <v>74</v>
      </c>
      <c r="B92" s="49">
        <f>B91</f>
        <v>282</v>
      </c>
      <c r="C92" s="50" t="s">
        <v>54</v>
      </c>
      <c r="D92" s="51">
        <f>(LARGE(E92:P92,1)-LARGE(E92:P92,2))/Q92</f>
        <v>0.25268817204301075</v>
      </c>
      <c r="E92" s="179">
        <f>SUM(E91)</f>
        <v>189</v>
      </c>
      <c r="F92" s="180">
        <f t="shared" ref="F92:L92" si="40">SUM(F91)</f>
        <v>95</v>
      </c>
      <c r="G92" s="52">
        <f>SUM(G91)</f>
        <v>23</v>
      </c>
      <c r="H92" s="52">
        <f>SUM(H91)</f>
        <v>5</v>
      </c>
      <c r="I92" s="52">
        <f t="shared" si="40"/>
        <v>1</v>
      </c>
      <c r="J92" s="52">
        <f t="shared" si="40"/>
        <v>2</v>
      </c>
      <c r="K92" s="52">
        <f t="shared" si="40"/>
        <v>14</v>
      </c>
      <c r="L92" s="52">
        <f t="shared" si="40"/>
        <v>14</v>
      </c>
      <c r="M92" s="52">
        <f t="shared" ref="M92:R92" si="41">SUM(M91)</f>
        <v>5</v>
      </c>
      <c r="N92" s="52">
        <f t="shared" si="41"/>
        <v>11</v>
      </c>
      <c r="O92" s="52">
        <f t="shared" si="41"/>
        <v>0</v>
      </c>
      <c r="P92" s="52">
        <f t="shared" si="41"/>
        <v>13</v>
      </c>
      <c r="Q92" s="52">
        <f t="shared" si="41"/>
        <v>372</v>
      </c>
      <c r="R92" s="52">
        <f t="shared" si="41"/>
        <v>650</v>
      </c>
      <c r="S92" s="53">
        <f>Q92/R92</f>
        <v>0.5723076923076923</v>
      </c>
    </row>
    <row r="93" spans="1:19" s="9" customFormat="1" ht="13.15" customHeight="1" x14ac:dyDescent="0.25">
      <c r="A93" s="31">
        <v>66</v>
      </c>
      <c r="B93" s="32">
        <v>283</v>
      </c>
      <c r="C93" s="33" t="s">
        <v>123</v>
      </c>
      <c r="D93" s="34">
        <v>0.22402</v>
      </c>
      <c r="E93" s="35">
        <v>219</v>
      </c>
      <c r="F93" s="35">
        <v>122</v>
      </c>
      <c r="G93" s="35">
        <v>23</v>
      </c>
      <c r="H93" s="35">
        <v>7</v>
      </c>
      <c r="I93" s="35">
        <v>1</v>
      </c>
      <c r="J93" s="35">
        <v>1</v>
      </c>
      <c r="K93" s="35">
        <v>20</v>
      </c>
      <c r="L93" s="35">
        <v>18</v>
      </c>
      <c r="M93" s="35">
        <v>4</v>
      </c>
      <c r="N93" s="35">
        <v>10</v>
      </c>
      <c r="O93" s="35">
        <v>0</v>
      </c>
      <c r="P93" s="35">
        <v>8</v>
      </c>
      <c r="Q93" s="35">
        <v>433</v>
      </c>
      <c r="R93" s="35">
        <v>637</v>
      </c>
      <c r="S93" s="36">
        <v>0.67969999999999997</v>
      </c>
    </row>
    <row r="94" spans="1:19" s="9" customFormat="1" ht="13.15" customHeight="1" x14ac:dyDescent="0.25">
      <c r="A94" s="14">
        <v>67</v>
      </c>
      <c r="B94" s="11">
        <v>283</v>
      </c>
      <c r="C94" s="8" t="s">
        <v>13</v>
      </c>
      <c r="D94" s="26">
        <v>0.17777999999999999</v>
      </c>
      <c r="E94" s="6">
        <v>207</v>
      </c>
      <c r="F94" s="6">
        <v>127</v>
      </c>
      <c r="G94" s="6">
        <v>33</v>
      </c>
      <c r="H94" s="6">
        <v>6</v>
      </c>
      <c r="I94" s="6">
        <v>6</v>
      </c>
      <c r="J94" s="6">
        <v>3</v>
      </c>
      <c r="K94" s="6">
        <v>12</v>
      </c>
      <c r="L94" s="6">
        <v>23</v>
      </c>
      <c r="M94" s="6">
        <v>4</v>
      </c>
      <c r="N94" s="6">
        <v>22</v>
      </c>
      <c r="O94" s="6">
        <v>0</v>
      </c>
      <c r="P94" s="6">
        <v>7</v>
      </c>
      <c r="Q94" s="6">
        <v>450</v>
      </c>
      <c r="R94" s="6">
        <v>637</v>
      </c>
      <c r="S94" s="23">
        <v>0.70640000000000003</v>
      </c>
    </row>
    <row r="95" spans="1:19" s="9" customFormat="1" ht="13.15" customHeight="1" x14ac:dyDescent="0.25">
      <c r="A95" s="31">
        <v>68</v>
      </c>
      <c r="B95" s="32">
        <v>283</v>
      </c>
      <c r="C95" s="33" t="s">
        <v>14</v>
      </c>
      <c r="D95" s="34">
        <v>0.18956999999999999</v>
      </c>
      <c r="E95" s="35">
        <v>200</v>
      </c>
      <c r="F95" s="35">
        <v>120</v>
      </c>
      <c r="G95" s="35">
        <v>28</v>
      </c>
      <c r="H95" s="35">
        <v>7</v>
      </c>
      <c r="I95" s="35">
        <v>5</v>
      </c>
      <c r="J95" s="35">
        <v>1</v>
      </c>
      <c r="K95" s="35">
        <v>12</v>
      </c>
      <c r="L95" s="35">
        <v>19</v>
      </c>
      <c r="M95" s="35">
        <v>4</v>
      </c>
      <c r="N95" s="35">
        <v>18</v>
      </c>
      <c r="O95" s="35">
        <v>0</v>
      </c>
      <c r="P95" s="35">
        <v>8</v>
      </c>
      <c r="Q95" s="35">
        <v>422</v>
      </c>
      <c r="R95" s="35">
        <v>637</v>
      </c>
      <c r="S95" s="36">
        <v>0.66249999999999998</v>
      </c>
    </row>
    <row r="96" spans="1:19" s="9" customFormat="1" ht="13.15" customHeight="1" x14ac:dyDescent="0.25">
      <c r="A96" s="48" t="s">
        <v>74</v>
      </c>
      <c r="B96" s="49">
        <f>B95</f>
        <v>283</v>
      </c>
      <c r="C96" s="50" t="s">
        <v>51</v>
      </c>
      <c r="D96" s="51">
        <f>(LARGE(E96:P96,1)-LARGE(E96:P96,2))/Q96</f>
        <v>0.19693486590038314</v>
      </c>
      <c r="E96" s="179">
        <f>SUM(E93:E95)</f>
        <v>626</v>
      </c>
      <c r="F96" s="180">
        <f t="shared" ref="F96:L96" si="42">SUM(F93:F95)</f>
        <v>369</v>
      </c>
      <c r="G96" s="52">
        <f>SUM(G93:G95)</f>
        <v>84</v>
      </c>
      <c r="H96" s="52">
        <f>SUM(H93:H95)</f>
        <v>20</v>
      </c>
      <c r="I96" s="52">
        <f t="shared" si="42"/>
        <v>12</v>
      </c>
      <c r="J96" s="52">
        <f t="shared" si="42"/>
        <v>5</v>
      </c>
      <c r="K96" s="52">
        <f t="shared" si="42"/>
        <v>44</v>
      </c>
      <c r="L96" s="52">
        <f t="shared" si="42"/>
        <v>60</v>
      </c>
      <c r="M96" s="52">
        <f t="shared" ref="M96:R96" si="43">SUM(M93:M95)</f>
        <v>12</v>
      </c>
      <c r="N96" s="52">
        <f>SUM(N93:N95)</f>
        <v>50</v>
      </c>
      <c r="O96" s="52">
        <f t="shared" si="43"/>
        <v>0</v>
      </c>
      <c r="P96" s="52">
        <f t="shared" si="43"/>
        <v>23</v>
      </c>
      <c r="Q96" s="52">
        <f t="shared" si="43"/>
        <v>1305</v>
      </c>
      <c r="R96" s="52">
        <f t="shared" si="43"/>
        <v>1911</v>
      </c>
      <c r="S96" s="53">
        <f>Q96/R96</f>
        <v>0.68288854003139721</v>
      </c>
    </row>
    <row r="97" spans="1:19" s="9" customFormat="1" ht="13.15" customHeight="1" x14ac:dyDescent="0.25">
      <c r="A97" s="14">
        <v>69</v>
      </c>
      <c r="B97" s="11">
        <v>296</v>
      </c>
      <c r="C97" s="8" t="s">
        <v>123</v>
      </c>
      <c r="D97" s="26">
        <v>0.21961</v>
      </c>
      <c r="E97" s="6">
        <v>268</v>
      </c>
      <c r="F97" s="6">
        <v>156</v>
      </c>
      <c r="G97" s="6">
        <v>26</v>
      </c>
      <c r="H97" s="6">
        <v>3</v>
      </c>
      <c r="I97" s="6">
        <v>3</v>
      </c>
      <c r="J97" s="6">
        <v>0</v>
      </c>
      <c r="K97" s="6">
        <v>16</v>
      </c>
      <c r="L97" s="6">
        <v>11</v>
      </c>
      <c r="M97" s="6">
        <v>3</v>
      </c>
      <c r="N97" s="6">
        <v>18</v>
      </c>
      <c r="O97" s="6">
        <v>0</v>
      </c>
      <c r="P97" s="6">
        <v>6</v>
      </c>
      <c r="Q97" s="6">
        <v>510</v>
      </c>
      <c r="R97" s="6">
        <v>750</v>
      </c>
      <c r="S97" s="23">
        <v>0.68</v>
      </c>
    </row>
    <row r="98" spans="1:19" s="9" customFormat="1" ht="13.15" customHeight="1" x14ac:dyDescent="0.25">
      <c r="A98" s="31">
        <v>70</v>
      </c>
      <c r="B98" s="32">
        <v>296</v>
      </c>
      <c r="C98" s="33" t="s">
        <v>13</v>
      </c>
      <c r="D98" s="34">
        <v>0.24285999999999999</v>
      </c>
      <c r="E98" s="35">
        <v>263</v>
      </c>
      <c r="F98" s="35">
        <v>144</v>
      </c>
      <c r="G98" s="35">
        <v>27</v>
      </c>
      <c r="H98" s="35">
        <v>3</v>
      </c>
      <c r="I98" s="35">
        <v>0</v>
      </c>
      <c r="J98" s="35">
        <v>2</v>
      </c>
      <c r="K98" s="35">
        <v>11</v>
      </c>
      <c r="L98" s="35">
        <v>13</v>
      </c>
      <c r="M98" s="35">
        <v>4</v>
      </c>
      <c r="N98" s="35">
        <v>14</v>
      </c>
      <c r="O98" s="35">
        <v>0</v>
      </c>
      <c r="P98" s="35">
        <v>9</v>
      </c>
      <c r="Q98" s="35">
        <v>490</v>
      </c>
      <c r="R98" s="35">
        <v>750</v>
      </c>
      <c r="S98" s="36">
        <v>0.65329999999999999</v>
      </c>
    </row>
    <row r="99" spans="1:19" s="9" customFormat="1" ht="13.15" customHeight="1" x14ac:dyDescent="0.25">
      <c r="A99" s="14">
        <v>71</v>
      </c>
      <c r="B99" s="11">
        <v>296</v>
      </c>
      <c r="C99" s="8" t="s">
        <v>14</v>
      </c>
      <c r="D99" s="26">
        <v>0.18812000000000001</v>
      </c>
      <c r="E99" s="6">
        <v>253</v>
      </c>
      <c r="F99" s="6">
        <v>158</v>
      </c>
      <c r="G99" s="6">
        <v>36</v>
      </c>
      <c r="H99" s="6">
        <v>7</v>
      </c>
      <c r="I99" s="6">
        <v>2</v>
      </c>
      <c r="J99" s="6">
        <v>1</v>
      </c>
      <c r="K99" s="6">
        <v>13</v>
      </c>
      <c r="L99" s="6">
        <v>6</v>
      </c>
      <c r="M99" s="6">
        <v>0</v>
      </c>
      <c r="N99" s="6">
        <v>15</v>
      </c>
      <c r="O99" s="6">
        <v>1</v>
      </c>
      <c r="P99" s="6">
        <v>13</v>
      </c>
      <c r="Q99" s="6">
        <v>505</v>
      </c>
      <c r="R99" s="6">
        <v>750</v>
      </c>
      <c r="S99" s="23">
        <v>0.67330000000000001</v>
      </c>
    </row>
    <row r="100" spans="1:19" s="9" customFormat="1" ht="13.15" customHeight="1" x14ac:dyDescent="0.25">
      <c r="A100" s="48" t="s">
        <v>74</v>
      </c>
      <c r="B100" s="49">
        <f>B99</f>
        <v>296</v>
      </c>
      <c r="C100" s="50" t="s">
        <v>51</v>
      </c>
      <c r="D100" s="51">
        <f>(LARGE(E100:P100,1)-LARGE(E100:P100,2))/Q100</f>
        <v>0.21661129568106313</v>
      </c>
      <c r="E100" s="179">
        <f>SUM(E97:E99)</f>
        <v>784</v>
      </c>
      <c r="F100" s="180">
        <f t="shared" ref="F100:L100" si="44">SUM(F97:F99)</f>
        <v>458</v>
      </c>
      <c r="G100" s="52">
        <f>SUM(G97:G99)</f>
        <v>89</v>
      </c>
      <c r="H100" s="52">
        <f>SUM(H97:H99)</f>
        <v>13</v>
      </c>
      <c r="I100" s="52">
        <f t="shared" si="44"/>
        <v>5</v>
      </c>
      <c r="J100" s="52">
        <f t="shared" si="44"/>
        <v>3</v>
      </c>
      <c r="K100" s="52">
        <f t="shared" si="44"/>
        <v>40</v>
      </c>
      <c r="L100" s="52">
        <f t="shared" si="44"/>
        <v>30</v>
      </c>
      <c r="M100" s="52">
        <f t="shared" ref="M100:R100" si="45">SUM(M97:M99)</f>
        <v>7</v>
      </c>
      <c r="N100" s="52">
        <f>SUM(N97:N99)</f>
        <v>47</v>
      </c>
      <c r="O100" s="52">
        <f t="shared" si="45"/>
        <v>1</v>
      </c>
      <c r="P100" s="52">
        <f t="shared" si="45"/>
        <v>28</v>
      </c>
      <c r="Q100" s="52">
        <f t="shared" si="45"/>
        <v>1505</v>
      </c>
      <c r="R100" s="52">
        <f t="shared" si="45"/>
        <v>2250</v>
      </c>
      <c r="S100" s="53">
        <f>Q100/R100</f>
        <v>0.66888888888888887</v>
      </c>
    </row>
    <row r="101" spans="1:19" s="9" customFormat="1" ht="13.15" customHeight="1" x14ac:dyDescent="0.25">
      <c r="A101" s="31">
        <v>72</v>
      </c>
      <c r="B101" s="32">
        <v>297</v>
      </c>
      <c r="C101" s="33" t="s">
        <v>123</v>
      </c>
      <c r="D101" s="34">
        <v>0.13777</v>
      </c>
      <c r="E101" s="35">
        <v>200</v>
      </c>
      <c r="F101" s="35">
        <v>142</v>
      </c>
      <c r="G101" s="35">
        <v>30</v>
      </c>
      <c r="H101" s="35">
        <v>4</v>
      </c>
      <c r="I101" s="35">
        <v>3</v>
      </c>
      <c r="J101" s="35">
        <v>3</v>
      </c>
      <c r="K101" s="35">
        <v>9</v>
      </c>
      <c r="L101" s="35">
        <v>8</v>
      </c>
      <c r="M101" s="35">
        <v>8</v>
      </c>
      <c r="N101" s="35">
        <v>6</v>
      </c>
      <c r="O101" s="35">
        <v>0</v>
      </c>
      <c r="P101" s="35">
        <v>8</v>
      </c>
      <c r="Q101" s="35">
        <v>421</v>
      </c>
      <c r="R101" s="35">
        <v>662</v>
      </c>
      <c r="S101" s="36">
        <v>0.63600000000000001</v>
      </c>
    </row>
    <row r="102" spans="1:19" s="9" customFormat="1" ht="13.15" customHeight="1" x14ac:dyDescent="0.25">
      <c r="A102" s="14">
        <v>73</v>
      </c>
      <c r="B102" s="11">
        <v>297</v>
      </c>
      <c r="C102" s="8" t="s">
        <v>13</v>
      </c>
      <c r="D102" s="26">
        <v>0.11416</v>
      </c>
      <c r="E102" s="6">
        <v>208</v>
      </c>
      <c r="F102" s="6">
        <v>158</v>
      </c>
      <c r="G102" s="6">
        <v>23</v>
      </c>
      <c r="H102" s="6">
        <v>5</v>
      </c>
      <c r="I102" s="6">
        <v>3</v>
      </c>
      <c r="J102" s="6">
        <v>2</v>
      </c>
      <c r="K102" s="6">
        <v>11</v>
      </c>
      <c r="L102" s="6">
        <v>11</v>
      </c>
      <c r="M102" s="6">
        <v>5</v>
      </c>
      <c r="N102" s="6">
        <v>7</v>
      </c>
      <c r="O102" s="6">
        <v>0</v>
      </c>
      <c r="P102" s="6">
        <v>5</v>
      </c>
      <c r="Q102" s="6">
        <v>438</v>
      </c>
      <c r="R102" s="6">
        <v>662</v>
      </c>
      <c r="S102" s="23">
        <v>0.66159999999999997</v>
      </c>
    </row>
    <row r="103" spans="1:19" s="9" customFormat="1" ht="13.15" customHeight="1" x14ac:dyDescent="0.25">
      <c r="A103" s="48" t="s">
        <v>74</v>
      </c>
      <c r="B103" s="49">
        <f>B102</f>
        <v>297</v>
      </c>
      <c r="C103" s="50" t="s">
        <v>50</v>
      </c>
      <c r="D103" s="51">
        <f>(LARGE(E103:P103,1)-LARGE(E103:P103,2))/Q103</f>
        <v>0.12572759022118743</v>
      </c>
      <c r="E103" s="179">
        <f>SUM(E101:E102)</f>
        <v>408</v>
      </c>
      <c r="F103" s="180">
        <f t="shared" ref="F103:L103" si="46">SUM(F101:F102)</f>
        <v>300</v>
      </c>
      <c r="G103" s="52">
        <f>SUM(G101:G102)</f>
        <v>53</v>
      </c>
      <c r="H103" s="52">
        <f>SUM(H101:H102)</f>
        <v>9</v>
      </c>
      <c r="I103" s="52">
        <f t="shared" si="46"/>
        <v>6</v>
      </c>
      <c r="J103" s="52">
        <f t="shared" si="46"/>
        <v>5</v>
      </c>
      <c r="K103" s="52">
        <f t="shared" si="46"/>
        <v>20</v>
      </c>
      <c r="L103" s="52">
        <f t="shared" si="46"/>
        <v>19</v>
      </c>
      <c r="M103" s="52">
        <f t="shared" ref="M103:Q103" si="47">SUM(M101:M102)</f>
        <v>13</v>
      </c>
      <c r="N103" s="52">
        <f t="shared" si="47"/>
        <v>13</v>
      </c>
      <c r="O103" s="52">
        <f t="shared" si="47"/>
        <v>0</v>
      </c>
      <c r="P103" s="52">
        <f t="shared" si="47"/>
        <v>13</v>
      </c>
      <c r="Q103" s="52">
        <f t="shared" si="47"/>
        <v>859</v>
      </c>
      <c r="R103" s="52">
        <f>SUM(R101:R102)</f>
        <v>1324</v>
      </c>
      <c r="S103" s="53">
        <f>Q103/R103</f>
        <v>0.6487915407854985</v>
      </c>
    </row>
    <row r="104" spans="1:19" s="9" customFormat="1" ht="13.15" customHeight="1" x14ac:dyDescent="0.25">
      <c r="A104" s="31">
        <v>74</v>
      </c>
      <c r="B104" s="32">
        <v>298</v>
      </c>
      <c r="C104" s="33" t="s">
        <v>123</v>
      </c>
      <c r="D104" s="34">
        <v>0.12255000000000001</v>
      </c>
      <c r="E104" s="35">
        <v>190</v>
      </c>
      <c r="F104" s="35">
        <v>140</v>
      </c>
      <c r="G104" s="35">
        <v>22</v>
      </c>
      <c r="H104" s="35">
        <v>5</v>
      </c>
      <c r="I104" s="35">
        <v>1</v>
      </c>
      <c r="J104" s="35">
        <v>0</v>
      </c>
      <c r="K104" s="35">
        <v>12</v>
      </c>
      <c r="L104" s="35">
        <v>12</v>
      </c>
      <c r="M104" s="35">
        <v>4</v>
      </c>
      <c r="N104" s="35">
        <v>15</v>
      </c>
      <c r="O104" s="35">
        <v>0</v>
      </c>
      <c r="P104" s="35">
        <v>7</v>
      </c>
      <c r="Q104" s="35">
        <v>408</v>
      </c>
      <c r="R104" s="35">
        <v>675</v>
      </c>
      <c r="S104" s="36">
        <v>0.60439999999999994</v>
      </c>
    </row>
    <row r="105" spans="1:19" s="9" customFormat="1" ht="13.15" customHeight="1" x14ac:dyDescent="0.25">
      <c r="A105" s="14">
        <v>75</v>
      </c>
      <c r="B105" s="11">
        <v>298</v>
      </c>
      <c r="C105" s="8" t="s">
        <v>13</v>
      </c>
      <c r="D105" s="26">
        <v>7.3630000000000001E-2</v>
      </c>
      <c r="E105" s="6">
        <v>186</v>
      </c>
      <c r="F105" s="6">
        <v>155</v>
      </c>
      <c r="G105" s="6">
        <v>19</v>
      </c>
      <c r="H105" s="6">
        <v>7</v>
      </c>
      <c r="I105" s="6">
        <v>4</v>
      </c>
      <c r="J105" s="6">
        <v>2</v>
      </c>
      <c r="K105" s="6">
        <v>6</v>
      </c>
      <c r="L105" s="6">
        <v>11</v>
      </c>
      <c r="M105" s="6">
        <v>5</v>
      </c>
      <c r="N105" s="6">
        <v>11</v>
      </c>
      <c r="O105" s="6">
        <v>0</v>
      </c>
      <c r="P105" s="6">
        <v>15</v>
      </c>
      <c r="Q105" s="6">
        <v>421</v>
      </c>
      <c r="R105" s="6">
        <v>675</v>
      </c>
      <c r="S105" s="23">
        <v>0.62369999999999992</v>
      </c>
    </row>
    <row r="106" spans="1:19" s="9" customFormat="1" ht="13.15" customHeight="1" x14ac:dyDescent="0.25">
      <c r="A106" s="31">
        <v>76</v>
      </c>
      <c r="B106" s="32">
        <v>298</v>
      </c>
      <c r="C106" s="33" t="s">
        <v>14</v>
      </c>
      <c r="D106" s="34">
        <v>0.11737</v>
      </c>
      <c r="E106" s="35">
        <v>207</v>
      </c>
      <c r="F106" s="35">
        <v>157</v>
      </c>
      <c r="G106" s="35">
        <v>5</v>
      </c>
      <c r="H106" s="35">
        <v>2</v>
      </c>
      <c r="I106" s="35">
        <v>1</v>
      </c>
      <c r="J106" s="35">
        <v>1</v>
      </c>
      <c r="K106" s="35">
        <v>15</v>
      </c>
      <c r="L106" s="35">
        <v>17</v>
      </c>
      <c r="M106" s="35">
        <v>5</v>
      </c>
      <c r="N106" s="35">
        <v>11</v>
      </c>
      <c r="O106" s="35">
        <v>1</v>
      </c>
      <c r="P106" s="35">
        <v>4</v>
      </c>
      <c r="Q106" s="35">
        <v>426</v>
      </c>
      <c r="R106" s="35">
        <v>675</v>
      </c>
      <c r="S106" s="36">
        <v>0.63109999999999999</v>
      </c>
    </row>
    <row r="107" spans="1:19" s="9" customFormat="1" ht="13.15" customHeight="1" x14ac:dyDescent="0.25">
      <c r="A107" s="14">
        <v>77</v>
      </c>
      <c r="B107" s="11">
        <v>298</v>
      </c>
      <c r="C107" s="8" t="s">
        <v>15</v>
      </c>
      <c r="D107" s="26">
        <v>0.13691999999999999</v>
      </c>
      <c r="E107" s="6">
        <v>186</v>
      </c>
      <c r="F107" s="6">
        <v>130</v>
      </c>
      <c r="G107" s="6">
        <v>18</v>
      </c>
      <c r="H107" s="6">
        <v>7</v>
      </c>
      <c r="I107" s="6">
        <v>6</v>
      </c>
      <c r="J107" s="6">
        <v>3</v>
      </c>
      <c r="K107" s="6">
        <v>9</v>
      </c>
      <c r="L107" s="6">
        <v>18</v>
      </c>
      <c r="M107" s="6">
        <v>5</v>
      </c>
      <c r="N107" s="6">
        <v>20</v>
      </c>
      <c r="O107" s="6">
        <v>0</v>
      </c>
      <c r="P107" s="6">
        <v>7</v>
      </c>
      <c r="Q107" s="6">
        <v>409</v>
      </c>
      <c r="R107" s="6">
        <v>674</v>
      </c>
      <c r="S107" s="23">
        <v>0.60680000000000001</v>
      </c>
    </row>
    <row r="108" spans="1:19" s="9" customFormat="1" ht="13.15" customHeight="1" x14ac:dyDescent="0.25">
      <c r="A108" s="31">
        <v>78</v>
      </c>
      <c r="B108" s="32">
        <v>298</v>
      </c>
      <c r="C108" s="33" t="s">
        <v>16</v>
      </c>
      <c r="D108" s="34">
        <v>0.22195000000000001</v>
      </c>
      <c r="E108" s="35">
        <v>205</v>
      </c>
      <c r="F108" s="35">
        <v>116</v>
      </c>
      <c r="G108" s="35">
        <v>20</v>
      </c>
      <c r="H108" s="35">
        <v>4</v>
      </c>
      <c r="I108" s="35">
        <v>3</v>
      </c>
      <c r="J108" s="35">
        <v>0</v>
      </c>
      <c r="K108" s="35">
        <v>2</v>
      </c>
      <c r="L108" s="35">
        <v>20</v>
      </c>
      <c r="M108" s="35">
        <v>9</v>
      </c>
      <c r="N108" s="35">
        <v>12</v>
      </c>
      <c r="O108" s="35">
        <v>0</v>
      </c>
      <c r="P108" s="35">
        <v>10</v>
      </c>
      <c r="Q108" s="35">
        <v>401</v>
      </c>
      <c r="R108" s="35">
        <v>674</v>
      </c>
      <c r="S108" s="36">
        <v>0.59499999999999997</v>
      </c>
    </row>
    <row r="109" spans="1:19" s="9" customFormat="1" ht="13.15" customHeight="1" x14ac:dyDescent="0.25">
      <c r="A109" s="14">
        <v>79</v>
      </c>
      <c r="B109" s="11">
        <v>298</v>
      </c>
      <c r="C109" s="8" t="s">
        <v>17</v>
      </c>
      <c r="D109" s="26">
        <v>0.1019</v>
      </c>
      <c r="E109" s="6">
        <v>197</v>
      </c>
      <c r="F109" s="6">
        <v>154</v>
      </c>
      <c r="G109" s="6">
        <v>18</v>
      </c>
      <c r="H109" s="6">
        <v>2</v>
      </c>
      <c r="I109" s="6">
        <v>0</v>
      </c>
      <c r="J109" s="6">
        <v>3</v>
      </c>
      <c r="K109" s="6">
        <v>6</v>
      </c>
      <c r="L109" s="6">
        <v>17</v>
      </c>
      <c r="M109" s="6">
        <v>5</v>
      </c>
      <c r="N109" s="6">
        <v>11</v>
      </c>
      <c r="O109" s="6">
        <v>0</v>
      </c>
      <c r="P109" s="6">
        <v>9</v>
      </c>
      <c r="Q109" s="6">
        <v>422</v>
      </c>
      <c r="R109" s="6">
        <v>674</v>
      </c>
      <c r="S109" s="23">
        <v>0.62609999999999999</v>
      </c>
    </row>
    <row r="110" spans="1:19" s="9" customFormat="1" ht="13.15" customHeight="1" x14ac:dyDescent="0.25">
      <c r="A110" s="48" t="s">
        <v>74</v>
      </c>
      <c r="B110" s="49">
        <f>B109</f>
        <v>298</v>
      </c>
      <c r="C110" s="50" t="s">
        <v>52</v>
      </c>
      <c r="D110" s="51">
        <f>(LARGE(E110:P110,1)-LARGE(E110:P110,2))/Q110</f>
        <v>0.1282669883393647</v>
      </c>
      <c r="E110" s="179">
        <f>SUM(E104:E109)</f>
        <v>1171</v>
      </c>
      <c r="F110" s="180">
        <f t="shared" ref="F110:L110" si="48">SUM(F104:F109)</f>
        <v>852</v>
      </c>
      <c r="G110" s="52">
        <f>SUM(G104:G109)</f>
        <v>102</v>
      </c>
      <c r="H110" s="52">
        <f>SUM(H104:H109)</f>
        <v>27</v>
      </c>
      <c r="I110" s="52">
        <f t="shared" si="48"/>
        <v>15</v>
      </c>
      <c r="J110" s="52">
        <f t="shared" si="48"/>
        <v>9</v>
      </c>
      <c r="K110" s="52">
        <f t="shared" si="48"/>
        <v>50</v>
      </c>
      <c r="L110" s="52">
        <f t="shared" si="48"/>
        <v>95</v>
      </c>
      <c r="M110" s="52">
        <f t="shared" ref="M110:R110" si="49">SUM(M104:M109)</f>
        <v>33</v>
      </c>
      <c r="N110" s="52">
        <f t="shared" si="49"/>
        <v>80</v>
      </c>
      <c r="O110" s="52">
        <f t="shared" si="49"/>
        <v>1</v>
      </c>
      <c r="P110" s="52">
        <f t="shared" si="49"/>
        <v>52</v>
      </c>
      <c r="Q110" s="52">
        <f t="shared" si="49"/>
        <v>2487</v>
      </c>
      <c r="R110" s="52">
        <f t="shared" si="49"/>
        <v>4047</v>
      </c>
      <c r="S110" s="53">
        <f>Q110/R110</f>
        <v>0.61452928094885095</v>
      </c>
    </row>
    <row r="111" spans="1:19" s="9" customFormat="1" ht="13.15" customHeight="1" x14ac:dyDescent="0.25">
      <c r="A111" s="31">
        <v>80</v>
      </c>
      <c r="B111" s="32">
        <v>299</v>
      </c>
      <c r="C111" s="33" t="s">
        <v>123</v>
      </c>
      <c r="D111" s="34">
        <v>1.453E-2</v>
      </c>
      <c r="E111" s="35">
        <v>141</v>
      </c>
      <c r="F111" s="35">
        <v>136</v>
      </c>
      <c r="G111" s="35">
        <v>34</v>
      </c>
      <c r="H111" s="35">
        <v>4</v>
      </c>
      <c r="I111" s="35">
        <v>2</v>
      </c>
      <c r="J111" s="35">
        <v>0</v>
      </c>
      <c r="K111" s="35">
        <v>2</v>
      </c>
      <c r="L111" s="35">
        <v>10</v>
      </c>
      <c r="M111" s="35">
        <v>0</v>
      </c>
      <c r="N111" s="35">
        <v>5</v>
      </c>
      <c r="O111" s="35">
        <v>0</v>
      </c>
      <c r="P111" s="35">
        <v>10</v>
      </c>
      <c r="Q111" s="35">
        <v>344</v>
      </c>
      <c r="R111" s="35">
        <v>647</v>
      </c>
      <c r="S111" s="36">
        <v>0.53170000000000006</v>
      </c>
    </row>
    <row r="112" spans="1:19" s="9" customFormat="1" ht="13.15" customHeight="1" x14ac:dyDescent="0.25">
      <c r="A112" s="14">
        <v>81</v>
      </c>
      <c r="B112" s="11">
        <v>299</v>
      </c>
      <c r="C112" s="8" t="s">
        <v>13</v>
      </c>
      <c r="D112" s="26">
        <v>8.4029999999999994E-2</v>
      </c>
      <c r="E112" s="6">
        <v>154</v>
      </c>
      <c r="F112" s="6">
        <v>124</v>
      </c>
      <c r="G112" s="6">
        <v>32</v>
      </c>
      <c r="H112" s="6">
        <v>9</v>
      </c>
      <c r="I112" s="6">
        <v>3</v>
      </c>
      <c r="J112" s="6">
        <v>5</v>
      </c>
      <c r="K112" s="6">
        <v>7</v>
      </c>
      <c r="L112" s="6">
        <v>7</v>
      </c>
      <c r="M112" s="6">
        <v>1</v>
      </c>
      <c r="N112" s="6">
        <v>11</v>
      </c>
      <c r="O112" s="6">
        <v>0</v>
      </c>
      <c r="P112" s="6">
        <v>4</v>
      </c>
      <c r="Q112" s="6">
        <v>357</v>
      </c>
      <c r="R112" s="6">
        <v>647</v>
      </c>
      <c r="S112" s="23">
        <v>0.55179999999999996</v>
      </c>
    </row>
    <row r="113" spans="1:19" s="9" customFormat="1" ht="13.15" customHeight="1" x14ac:dyDescent="0.25">
      <c r="A113" s="48" t="s">
        <v>74</v>
      </c>
      <c r="B113" s="49">
        <f>B112</f>
        <v>299</v>
      </c>
      <c r="C113" s="50" t="s">
        <v>50</v>
      </c>
      <c r="D113" s="51">
        <f>(LARGE(E113:P113,1)-LARGE(E113:P113,2))/Q113</f>
        <v>4.9928673323823107E-2</v>
      </c>
      <c r="E113" s="179">
        <f>SUM(E111:E112)</f>
        <v>295</v>
      </c>
      <c r="F113" s="180">
        <f t="shared" ref="F113:L113" si="50">SUM(F111:F112)</f>
        <v>260</v>
      </c>
      <c r="G113" s="52">
        <f>SUM(G111:G112)</f>
        <v>66</v>
      </c>
      <c r="H113" s="52">
        <f>SUM(H111:H112)</f>
        <v>13</v>
      </c>
      <c r="I113" s="52">
        <f t="shared" si="50"/>
        <v>5</v>
      </c>
      <c r="J113" s="52">
        <f t="shared" si="50"/>
        <v>5</v>
      </c>
      <c r="K113" s="52">
        <f t="shared" si="50"/>
        <v>9</v>
      </c>
      <c r="L113" s="52">
        <f t="shared" si="50"/>
        <v>17</v>
      </c>
      <c r="M113" s="52">
        <f t="shared" ref="M113:Q113" si="51">SUM(M111:M112)</f>
        <v>1</v>
      </c>
      <c r="N113" s="52">
        <f t="shared" si="51"/>
        <v>16</v>
      </c>
      <c r="O113" s="52">
        <f t="shared" si="51"/>
        <v>0</v>
      </c>
      <c r="P113" s="52">
        <f t="shared" si="51"/>
        <v>14</v>
      </c>
      <c r="Q113" s="52">
        <f t="shared" si="51"/>
        <v>701</v>
      </c>
      <c r="R113" s="52">
        <f>SUM(R111:R112)</f>
        <v>1294</v>
      </c>
      <c r="S113" s="53">
        <f>Q113/R113</f>
        <v>0.54173106646058733</v>
      </c>
    </row>
    <row r="114" spans="1:19" s="9" customFormat="1" ht="13.15" customHeight="1" x14ac:dyDescent="0.25">
      <c r="A114" s="57">
        <v>82</v>
      </c>
      <c r="B114" s="58">
        <v>300</v>
      </c>
      <c r="C114" s="59" t="s">
        <v>123</v>
      </c>
      <c r="D114" s="39">
        <v>6.9070000000000006E-2</v>
      </c>
      <c r="E114" s="60">
        <v>141</v>
      </c>
      <c r="F114" s="60">
        <v>118</v>
      </c>
      <c r="G114" s="60">
        <v>32</v>
      </c>
      <c r="H114" s="60">
        <v>8</v>
      </c>
      <c r="I114" s="60">
        <v>2</v>
      </c>
      <c r="J114" s="60">
        <v>1</v>
      </c>
      <c r="K114" s="60">
        <v>4</v>
      </c>
      <c r="L114" s="60">
        <v>7</v>
      </c>
      <c r="M114" s="60">
        <v>1</v>
      </c>
      <c r="N114" s="60">
        <v>9</v>
      </c>
      <c r="O114" s="60">
        <v>0</v>
      </c>
      <c r="P114" s="60">
        <v>10</v>
      </c>
      <c r="Q114" s="60">
        <v>333</v>
      </c>
      <c r="R114" s="60">
        <v>673</v>
      </c>
      <c r="S114" s="47">
        <v>0.49479999999999996</v>
      </c>
    </row>
    <row r="115" spans="1:19" s="9" customFormat="1" ht="13.15" customHeight="1" x14ac:dyDescent="0.25">
      <c r="A115" s="12">
        <v>83</v>
      </c>
      <c r="B115" s="10">
        <v>300</v>
      </c>
      <c r="C115" s="7" t="s">
        <v>13</v>
      </c>
      <c r="D115" s="25">
        <v>0.16264999999999999</v>
      </c>
      <c r="E115" s="160">
        <v>157</v>
      </c>
      <c r="F115" s="160">
        <v>103</v>
      </c>
      <c r="G115" s="160">
        <v>27</v>
      </c>
      <c r="H115" s="160">
        <v>3</v>
      </c>
      <c r="I115" s="160">
        <v>3</v>
      </c>
      <c r="J115" s="160">
        <v>1</v>
      </c>
      <c r="K115" s="160">
        <v>5</v>
      </c>
      <c r="L115" s="160">
        <v>9</v>
      </c>
      <c r="M115" s="37">
        <v>1</v>
      </c>
      <c r="N115" s="37">
        <v>13</v>
      </c>
      <c r="O115" s="37">
        <v>0</v>
      </c>
      <c r="P115" s="37">
        <v>10</v>
      </c>
      <c r="Q115" s="37">
        <v>332</v>
      </c>
      <c r="R115" s="37">
        <v>672</v>
      </c>
      <c r="S115" s="38">
        <v>0.49399999999999999</v>
      </c>
    </row>
    <row r="116" spans="1:19" s="9" customFormat="1" ht="13.15" customHeight="1" x14ac:dyDescent="0.25">
      <c r="A116" s="48" t="s">
        <v>74</v>
      </c>
      <c r="B116" s="49">
        <f>B115</f>
        <v>300</v>
      </c>
      <c r="C116" s="50" t="s">
        <v>50</v>
      </c>
      <c r="D116" s="51">
        <f>(LARGE(E116:P116,1)-LARGE(E116:P116,2))/Q116</f>
        <v>0.11578947368421053</v>
      </c>
      <c r="E116" s="179">
        <f>SUM(E114:E115)</f>
        <v>298</v>
      </c>
      <c r="F116" s="180">
        <f>SUM(F114:F115)</f>
        <v>221</v>
      </c>
      <c r="G116" s="52">
        <f>SUM(G114:G115)</f>
        <v>59</v>
      </c>
      <c r="H116" s="52">
        <f>SUM(H114:H115)</f>
        <v>11</v>
      </c>
      <c r="I116" s="52">
        <f t="shared" ref="I116:L116" si="52">SUM(I114:I115)</f>
        <v>5</v>
      </c>
      <c r="J116" s="52">
        <f t="shared" si="52"/>
        <v>2</v>
      </c>
      <c r="K116" s="52">
        <f t="shared" si="52"/>
        <v>9</v>
      </c>
      <c r="L116" s="52">
        <f t="shared" si="52"/>
        <v>16</v>
      </c>
      <c r="M116" s="52">
        <f t="shared" ref="M116:Q116" si="53">SUM(M114:M115)</f>
        <v>2</v>
      </c>
      <c r="N116" s="52">
        <f t="shared" si="53"/>
        <v>22</v>
      </c>
      <c r="O116" s="52">
        <f t="shared" si="53"/>
        <v>0</v>
      </c>
      <c r="P116" s="52">
        <f t="shared" si="53"/>
        <v>20</v>
      </c>
      <c r="Q116" s="52">
        <f t="shared" si="53"/>
        <v>665</v>
      </c>
      <c r="R116" s="52">
        <f>SUM(R114:R115)</f>
        <v>1345</v>
      </c>
      <c r="S116" s="53">
        <f>Q116/R116</f>
        <v>0.49442379182156132</v>
      </c>
    </row>
    <row r="117" spans="1:19" s="9" customFormat="1" ht="13.15" customHeight="1" x14ac:dyDescent="0.25">
      <c r="A117" s="31">
        <v>84</v>
      </c>
      <c r="B117" s="32">
        <v>301</v>
      </c>
      <c r="C117" s="33" t="s">
        <v>123</v>
      </c>
      <c r="D117" s="34">
        <v>0.12032</v>
      </c>
      <c r="E117" s="35">
        <v>168</v>
      </c>
      <c r="F117" s="35">
        <v>123</v>
      </c>
      <c r="G117" s="35">
        <v>28</v>
      </c>
      <c r="H117" s="35">
        <v>7</v>
      </c>
      <c r="I117" s="35">
        <v>4</v>
      </c>
      <c r="J117" s="35">
        <v>0</v>
      </c>
      <c r="K117" s="35">
        <v>11</v>
      </c>
      <c r="L117" s="35">
        <v>8</v>
      </c>
      <c r="M117" s="35">
        <v>8</v>
      </c>
      <c r="N117" s="35">
        <v>10</v>
      </c>
      <c r="O117" s="35">
        <v>0</v>
      </c>
      <c r="P117" s="35">
        <v>7</v>
      </c>
      <c r="Q117" s="35">
        <v>374</v>
      </c>
      <c r="R117" s="35">
        <v>718</v>
      </c>
      <c r="S117" s="36">
        <v>0.52090000000000003</v>
      </c>
    </row>
    <row r="118" spans="1:19" s="9" customFormat="1" ht="13.15" customHeight="1" x14ac:dyDescent="0.25">
      <c r="A118" s="14">
        <v>85</v>
      </c>
      <c r="B118" s="11">
        <v>301</v>
      </c>
      <c r="C118" s="8" t="s">
        <v>13</v>
      </c>
      <c r="D118" s="26">
        <v>0.12082</v>
      </c>
      <c r="E118" s="6">
        <v>181</v>
      </c>
      <c r="F118" s="6">
        <v>134</v>
      </c>
      <c r="G118" s="6">
        <v>27</v>
      </c>
      <c r="H118" s="6">
        <v>5</v>
      </c>
      <c r="I118" s="6">
        <v>1</v>
      </c>
      <c r="J118" s="6">
        <v>1</v>
      </c>
      <c r="K118" s="6">
        <v>4</v>
      </c>
      <c r="L118" s="6">
        <v>14</v>
      </c>
      <c r="M118" s="6">
        <v>6</v>
      </c>
      <c r="N118" s="6">
        <v>6</v>
      </c>
      <c r="O118" s="6">
        <v>0</v>
      </c>
      <c r="P118" s="6">
        <v>10</v>
      </c>
      <c r="Q118" s="6">
        <v>389</v>
      </c>
      <c r="R118" s="6">
        <v>718</v>
      </c>
      <c r="S118" s="23">
        <v>0.54179999999999995</v>
      </c>
    </row>
    <row r="119" spans="1:19" s="9" customFormat="1" ht="13.15" customHeight="1" x14ac:dyDescent="0.25">
      <c r="A119" s="31">
        <v>86</v>
      </c>
      <c r="B119" s="32">
        <v>301</v>
      </c>
      <c r="C119" s="33" t="s">
        <v>14</v>
      </c>
      <c r="D119" s="34">
        <v>0.13350999999999999</v>
      </c>
      <c r="E119" s="35">
        <v>168</v>
      </c>
      <c r="F119" s="35">
        <v>119</v>
      </c>
      <c r="G119" s="35">
        <v>33</v>
      </c>
      <c r="H119" s="35">
        <v>4</v>
      </c>
      <c r="I119" s="35">
        <v>0</v>
      </c>
      <c r="J119" s="35">
        <v>1</v>
      </c>
      <c r="K119" s="35">
        <v>10</v>
      </c>
      <c r="L119" s="35">
        <v>10</v>
      </c>
      <c r="M119" s="35">
        <v>6</v>
      </c>
      <c r="N119" s="35">
        <v>6</v>
      </c>
      <c r="O119" s="35">
        <v>0</v>
      </c>
      <c r="P119" s="35">
        <v>10</v>
      </c>
      <c r="Q119" s="35">
        <v>367</v>
      </c>
      <c r="R119" s="35">
        <v>718</v>
      </c>
      <c r="S119" s="36">
        <v>0.5111</v>
      </c>
    </row>
    <row r="120" spans="1:19" s="9" customFormat="1" ht="13.15" customHeight="1" x14ac:dyDescent="0.25">
      <c r="A120" s="14">
        <v>87</v>
      </c>
      <c r="B120" s="11">
        <v>301</v>
      </c>
      <c r="C120" s="8" t="s">
        <v>15</v>
      </c>
      <c r="D120" s="26">
        <v>2.3879999999999998E-2</v>
      </c>
      <c r="E120" s="6">
        <v>137</v>
      </c>
      <c r="F120" s="6">
        <v>129</v>
      </c>
      <c r="G120" s="6">
        <v>21</v>
      </c>
      <c r="H120" s="6">
        <v>6</v>
      </c>
      <c r="I120" s="6">
        <v>5</v>
      </c>
      <c r="J120" s="6">
        <v>1</v>
      </c>
      <c r="K120" s="6">
        <v>6</v>
      </c>
      <c r="L120" s="6">
        <v>10</v>
      </c>
      <c r="M120" s="6">
        <v>3</v>
      </c>
      <c r="N120" s="6">
        <v>12</v>
      </c>
      <c r="O120" s="6">
        <v>0</v>
      </c>
      <c r="P120" s="6">
        <v>5</v>
      </c>
      <c r="Q120" s="6">
        <v>335</v>
      </c>
      <c r="R120" s="6">
        <v>718</v>
      </c>
      <c r="S120" s="23">
        <v>0.46659999999999996</v>
      </c>
    </row>
    <row r="121" spans="1:19" s="9" customFormat="1" ht="13.15" customHeight="1" x14ac:dyDescent="0.25">
      <c r="A121" s="31">
        <v>88</v>
      </c>
      <c r="B121" s="32">
        <v>301</v>
      </c>
      <c r="C121" s="33" t="s">
        <v>16</v>
      </c>
      <c r="D121" s="34">
        <v>0.17857000000000001</v>
      </c>
      <c r="E121" s="35">
        <v>181</v>
      </c>
      <c r="F121" s="35">
        <v>116</v>
      </c>
      <c r="G121" s="35">
        <v>28</v>
      </c>
      <c r="H121" s="35">
        <v>5</v>
      </c>
      <c r="I121" s="35">
        <v>3</v>
      </c>
      <c r="J121" s="35">
        <v>1</v>
      </c>
      <c r="K121" s="35">
        <v>3</v>
      </c>
      <c r="L121" s="35">
        <v>15</v>
      </c>
      <c r="M121" s="35">
        <v>0</v>
      </c>
      <c r="N121" s="35">
        <v>8</v>
      </c>
      <c r="O121" s="35">
        <v>0</v>
      </c>
      <c r="P121" s="35">
        <v>4</v>
      </c>
      <c r="Q121" s="35">
        <v>364</v>
      </c>
      <c r="R121" s="35">
        <v>718</v>
      </c>
      <c r="S121" s="36">
        <v>0.50700000000000001</v>
      </c>
    </row>
    <row r="122" spans="1:19" s="9" customFormat="1" ht="13.15" customHeight="1" x14ac:dyDescent="0.25">
      <c r="A122" s="14">
        <v>89</v>
      </c>
      <c r="B122" s="11">
        <v>301</v>
      </c>
      <c r="C122" s="8" t="s">
        <v>17</v>
      </c>
      <c r="D122" s="26">
        <v>0.12363</v>
      </c>
      <c r="E122" s="6">
        <v>166</v>
      </c>
      <c r="F122" s="6">
        <v>121</v>
      </c>
      <c r="G122" s="6">
        <v>29</v>
      </c>
      <c r="H122" s="6">
        <v>5</v>
      </c>
      <c r="I122" s="6">
        <v>1</v>
      </c>
      <c r="J122" s="6">
        <v>1</v>
      </c>
      <c r="K122" s="6">
        <v>6</v>
      </c>
      <c r="L122" s="6">
        <v>13</v>
      </c>
      <c r="M122" s="6">
        <v>2</v>
      </c>
      <c r="N122" s="6">
        <v>13</v>
      </c>
      <c r="O122" s="6">
        <v>0</v>
      </c>
      <c r="P122" s="6">
        <v>7</v>
      </c>
      <c r="Q122" s="6">
        <v>364</v>
      </c>
      <c r="R122" s="6">
        <v>717</v>
      </c>
      <c r="S122" s="23">
        <v>0.50770000000000004</v>
      </c>
    </row>
    <row r="123" spans="1:19" s="9" customFormat="1" ht="13.15" customHeight="1" x14ac:dyDescent="0.25">
      <c r="A123" s="31">
        <v>90</v>
      </c>
      <c r="B123" s="32">
        <v>301</v>
      </c>
      <c r="C123" s="33" t="s">
        <v>18</v>
      </c>
      <c r="D123" s="34">
        <v>0.19597999999999999</v>
      </c>
      <c r="E123" s="35">
        <v>197</v>
      </c>
      <c r="F123" s="35">
        <v>119</v>
      </c>
      <c r="G123" s="35">
        <v>32</v>
      </c>
      <c r="H123" s="35">
        <v>4</v>
      </c>
      <c r="I123" s="35">
        <v>1</v>
      </c>
      <c r="J123" s="35">
        <v>1</v>
      </c>
      <c r="K123" s="35">
        <v>3</v>
      </c>
      <c r="L123" s="35">
        <v>13</v>
      </c>
      <c r="M123" s="35">
        <v>6</v>
      </c>
      <c r="N123" s="35">
        <v>6</v>
      </c>
      <c r="O123" s="35">
        <v>1</v>
      </c>
      <c r="P123" s="35">
        <v>15</v>
      </c>
      <c r="Q123" s="35">
        <v>398</v>
      </c>
      <c r="R123" s="35">
        <v>717</v>
      </c>
      <c r="S123" s="36">
        <v>0.55509999999999993</v>
      </c>
    </row>
    <row r="124" spans="1:19" s="9" customFormat="1" ht="13.15" customHeight="1" x14ac:dyDescent="0.25">
      <c r="A124" s="14">
        <v>91</v>
      </c>
      <c r="B124" s="11">
        <v>301</v>
      </c>
      <c r="C124" s="8" t="s">
        <v>19</v>
      </c>
      <c r="D124" s="26">
        <v>5.2339999999999998E-2</v>
      </c>
      <c r="E124" s="6">
        <v>155</v>
      </c>
      <c r="F124" s="6">
        <v>136</v>
      </c>
      <c r="G124" s="6">
        <v>19</v>
      </c>
      <c r="H124" s="6">
        <v>8</v>
      </c>
      <c r="I124" s="6">
        <v>2</v>
      </c>
      <c r="J124" s="6">
        <v>1</v>
      </c>
      <c r="K124" s="6">
        <v>7</v>
      </c>
      <c r="L124" s="6">
        <v>13</v>
      </c>
      <c r="M124" s="6">
        <v>3</v>
      </c>
      <c r="N124" s="6">
        <v>12</v>
      </c>
      <c r="O124" s="6">
        <v>0</v>
      </c>
      <c r="P124" s="6">
        <v>7</v>
      </c>
      <c r="Q124" s="6">
        <v>363</v>
      </c>
      <c r="R124" s="6">
        <v>717</v>
      </c>
      <c r="S124" s="23">
        <v>0.50629999999999997</v>
      </c>
    </row>
    <row r="125" spans="1:19" s="9" customFormat="1" ht="13.15" customHeight="1" x14ac:dyDescent="0.25">
      <c r="A125" s="48" t="s">
        <v>74</v>
      </c>
      <c r="B125" s="49">
        <f>B124</f>
        <v>301</v>
      </c>
      <c r="C125" s="50" t="s">
        <v>48</v>
      </c>
      <c r="D125" s="51">
        <f>(LARGE(E125:P125,1)-LARGE(E125:P125,2))/Q125</f>
        <v>0.12051455653351388</v>
      </c>
      <c r="E125" s="179">
        <f>SUM(E117:E124)</f>
        <v>1353</v>
      </c>
      <c r="F125" s="180">
        <f>SUM(F117:F124)</f>
        <v>997</v>
      </c>
      <c r="G125" s="52">
        <f>SUM(G117:G124)</f>
        <v>217</v>
      </c>
      <c r="H125" s="52">
        <f>SUM(H117:H124)</f>
        <v>44</v>
      </c>
      <c r="I125" s="52">
        <f t="shared" ref="I125:L125" si="54">SUM(I117:I124)</f>
        <v>17</v>
      </c>
      <c r="J125" s="52">
        <f t="shared" si="54"/>
        <v>7</v>
      </c>
      <c r="K125" s="52">
        <f t="shared" si="54"/>
        <v>50</v>
      </c>
      <c r="L125" s="52">
        <f t="shared" si="54"/>
        <v>96</v>
      </c>
      <c r="M125" s="52">
        <f t="shared" ref="M125:R125" si="55">SUM(M117:M124)</f>
        <v>34</v>
      </c>
      <c r="N125" s="52">
        <f t="shared" si="55"/>
        <v>73</v>
      </c>
      <c r="O125" s="52">
        <f t="shared" si="55"/>
        <v>1</v>
      </c>
      <c r="P125" s="52">
        <f t="shared" si="55"/>
        <v>65</v>
      </c>
      <c r="Q125" s="52">
        <f t="shared" si="55"/>
        <v>2954</v>
      </c>
      <c r="R125" s="52">
        <f t="shared" si="55"/>
        <v>5741</v>
      </c>
      <c r="S125" s="53">
        <f>Q125/R125</f>
        <v>0.51454450444173494</v>
      </c>
    </row>
    <row r="126" spans="1:19" s="9" customFormat="1" ht="13.15" customHeight="1" x14ac:dyDescent="0.25">
      <c r="A126" s="31">
        <v>92</v>
      </c>
      <c r="B126" s="32">
        <v>302</v>
      </c>
      <c r="C126" s="33" t="s">
        <v>123</v>
      </c>
      <c r="D126" s="34">
        <v>0.20297000000000001</v>
      </c>
      <c r="E126" s="35">
        <v>202</v>
      </c>
      <c r="F126" s="35">
        <v>120</v>
      </c>
      <c r="G126" s="35">
        <v>30</v>
      </c>
      <c r="H126" s="35">
        <v>7</v>
      </c>
      <c r="I126" s="35">
        <v>3</v>
      </c>
      <c r="J126" s="35">
        <v>2</v>
      </c>
      <c r="K126" s="35">
        <v>5</v>
      </c>
      <c r="L126" s="35">
        <v>12</v>
      </c>
      <c r="M126" s="35">
        <v>6</v>
      </c>
      <c r="N126" s="35">
        <v>8</v>
      </c>
      <c r="O126" s="35">
        <v>1</v>
      </c>
      <c r="P126" s="35">
        <v>8</v>
      </c>
      <c r="Q126" s="35">
        <v>404</v>
      </c>
      <c r="R126" s="35">
        <v>729</v>
      </c>
      <c r="S126" s="36">
        <v>0.55420000000000003</v>
      </c>
    </row>
    <row r="127" spans="1:19" s="9" customFormat="1" ht="13.15" customHeight="1" x14ac:dyDescent="0.25">
      <c r="A127" s="14">
        <v>93</v>
      </c>
      <c r="B127" s="11">
        <v>302</v>
      </c>
      <c r="C127" s="8" t="s">
        <v>13</v>
      </c>
      <c r="D127" s="26">
        <v>4.6399999999999997E-2</v>
      </c>
      <c r="E127" s="6">
        <v>182</v>
      </c>
      <c r="F127" s="6">
        <v>162</v>
      </c>
      <c r="G127" s="6">
        <v>23</v>
      </c>
      <c r="H127" s="6">
        <v>7</v>
      </c>
      <c r="I127" s="6">
        <v>4</v>
      </c>
      <c r="J127" s="6">
        <v>3</v>
      </c>
      <c r="K127" s="6">
        <v>17</v>
      </c>
      <c r="L127" s="6">
        <v>12</v>
      </c>
      <c r="M127" s="6">
        <v>2</v>
      </c>
      <c r="N127" s="6">
        <v>13</v>
      </c>
      <c r="O127" s="6">
        <v>0</v>
      </c>
      <c r="P127" s="6">
        <v>6</v>
      </c>
      <c r="Q127" s="6">
        <v>431</v>
      </c>
      <c r="R127" s="6">
        <v>729</v>
      </c>
      <c r="S127" s="23">
        <v>0.59119999999999995</v>
      </c>
    </row>
    <row r="128" spans="1:19" s="9" customFormat="1" ht="13.15" customHeight="1" x14ac:dyDescent="0.25">
      <c r="A128" s="31">
        <v>94</v>
      </c>
      <c r="B128" s="32">
        <v>302</v>
      </c>
      <c r="C128" s="33" t="s">
        <v>14</v>
      </c>
      <c r="D128" s="34">
        <v>0.12766</v>
      </c>
      <c r="E128" s="35">
        <v>198</v>
      </c>
      <c r="F128" s="35">
        <v>144</v>
      </c>
      <c r="G128" s="35">
        <v>23</v>
      </c>
      <c r="H128" s="35">
        <v>5</v>
      </c>
      <c r="I128" s="35">
        <v>3</v>
      </c>
      <c r="J128" s="35">
        <v>1</v>
      </c>
      <c r="K128" s="35">
        <v>14</v>
      </c>
      <c r="L128" s="35">
        <v>10</v>
      </c>
      <c r="M128" s="35">
        <v>7</v>
      </c>
      <c r="N128" s="35">
        <v>13</v>
      </c>
      <c r="O128" s="35">
        <v>0</v>
      </c>
      <c r="P128" s="35">
        <v>5</v>
      </c>
      <c r="Q128" s="35">
        <v>423</v>
      </c>
      <c r="R128" s="35">
        <v>729</v>
      </c>
      <c r="S128" s="36">
        <v>0.58020000000000005</v>
      </c>
    </row>
    <row r="129" spans="1:19" s="9" customFormat="1" ht="13.15" customHeight="1" x14ac:dyDescent="0.25">
      <c r="A129" s="14">
        <v>95</v>
      </c>
      <c r="B129" s="11">
        <v>302</v>
      </c>
      <c r="C129" s="8" t="s">
        <v>15</v>
      </c>
      <c r="D129" s="26">
        <v>5.9810000000000002E-2</v>
      </c>
      <c r="E129" s="6">
        <v>180</v>
      </c>
      <c r="F129" s="6">
        <v>155</v>
      </c>
      <c r="G129" s="6">
        <v>27</v>
      </c>
      <c r="H129" s="6">
        <v>4</v>
      </c>
      <c r="I129" s="6">
        <v>3</v>
      </c>
      <c r="J129" s="6">
        <v>1</v>
      </c>
      <c r="K129" s="6">
        <v>12</v>
      </c>
      <c r="L129" s="6">
        <v>17</v>
      </c>
      <c r="M129" s="6">
        <v>3</v>
      </c>
      <c r="N129" s="6">
        <v>5</v>
      </c>
      <c r="O129" s="6">
        <v>0</v>
      </c>
      <c r="P129" s="6">
        <v>11</v>
      </c>
      <c r="Q129" s="6">
        <v>418</v>
      </c>
      <c r="R129" s="6">
        <v>728</v>
      </c>
      <c r="S129" s="23">
        <v>0.57420000000000004</v>
      </c>
    </row>
    <row r="130" spans="1:19" s="9" customFormat="1" ht="13.15" customHeight="1" x14ac:dyDescent="0.25">
      <c r="A130" s="31">
        <v>96</v>
      </c>
      <c r="B130" s="32">
        <v>302</v>
      </c>
      <c r="C130" s="33" t="s">
        <v>16</v>
      </c>
      <c r="D130" s="34">
        <v>0.23230000000000001</v>
      </c>
      <c r="E130" s="35">
        <v>238</v>
      </c>
      <c r="F130" s="35">
        <v>133</v>
      </c>
      <c r="G130" s="35">
        <v>31</v>
      </c>
      <c r="H130" s="35">
        <v>9</v>
      </c>
      <c r="I130" s="35">
        <v>2</v>
      </c>
      <c r="J130" s="35">
        <v>4</v>
      </c>
      <c r="K130" s="35">
        <v>6</v>
      </c>
      <c r="L130" s="35">
        <v>8</v>
      </c>
      <c r="M130" s="35">
        <v>4</v>
      </c>
      <c r="N130" s="35">
        <v>9</v>
      </c>
      <c r="O130" s="35">
        <v>0</v>
      </c>
      <c r="P130" s="35">
        <v>8</v>
      </c>
      <c r="Q130" s="35">
        <v>452</v>
      </c>
      <c r="R130" s="35">
        <v>728</v>
      </c>
      <c r="S130" s="36">
        <v>0.62090000000000001</v>
      </c>
    </row>
    <row r="131" spans="1:19" s="9" customFormat="1" ht="13.15" customHeight="1" x14ac:dyDescent="0.25">
      <c r="A131" s="14">
        <v>97</v>
      </c>
      <c r="B131" s="11">
        <v>302</v>
      </c>
      <c r="C131" s="8" t="s">
        <v>17</v>
      </c>
      <c r="D131" s="26">
        <v>0.20832999999999999</v>
      </c>
      <c r="E131" s="6">
        <v>214</v>
      </c>
      <c r="F131" s="6">
        <v>124</v>
      </c>
      <c r="G131" s="6">
        <v>24</v>
      </c>
      <c r="H131" s="6">
        <v>5</v>
      </c>
      <c r="I131" s="6">
        <v>4</v>
      </c>
      <c r="J131" s="6">
        <v>3</v>
      </c>
      <c r="K131" s="6">
        <v>12</v>
      </c>
      <c r="L131" s="6">
        <v>20</v>
      </c>
      <c r="M131" s="6">
        <v>3</v>
      </c>
      <c r="N131" s="6">
        <v>11</v>
      </c>
      <c r="O131" s="6">
        <v>0</v>
      </c>
      <c r="P131" s="6">
        <v>12</v>
      </c>
      <c r="Q131" s="6">
        <v>432</v>
      </c>
      <c r="R131" s="6">
        <v>728</v>
      </c>
      <c r="S131" s="23">
        <v>0.59340000000000004</v>
      </c>
    </row>
    <row r="132" spans="1:19" s="9" customFormat="1" ht="13.15" customHeight="1" x14ac:dyDescent="0.25">
      <c r="A132" s="31">
        <v>98</v>
      </c>
      <c r="B132" s="32">
        <v>302</v>
      </c>
      <c r="C132" s="33" t="s">
        <v>18</v>
      </c>
      <c r="D132" s="34">
        <v>0.12174</v>
      </c>
      <c r="E132" s="35">
        <v>205</v>
      </c>
      <c r="F132" s="35">
        <v>149</v>
      </c>
      <c r="G132" s="35">
        <v>36</v>
      </c>
      <c r="H132" s="35">
        <v>4</v>
      </c>
      <c r="I132" s="35">
        <v>5</v>
      </c>
      <c r="J132" s="35">
        <v>1</v>
      </c>
      <c r="K132" s="35">
        <v>13</v>
      </c>
      <c r="L132" s="35">
        <v>14</v>
      </c>
      <c r="M132" s="35">
        <v>8</v>
      </c>
      <c r="N132" s="35">
        <v>10</v>
      </c>
      <c r="O132" s="35">
        <v>0</v>
      </c>
      <c r="P132" s="35">
        <v>15</v>
      </c>
      <c r="Q132" s="35">
        <v>460</v>
      </c>
      <c r="R132" s="35">
        <v>728</v>
      </c>
      <c r="S132" s="36">
        <v>0.63190000000000002</v>
      </c>
    </row>
    <row r="133" spans="1:19" s="9" customFormat="1" ht="13.15" customHeight="1" x14ac:dyDescent="0.25">
      <c r="A133" s="14">
        <v>99</v>
      </c>
      <c r="B133" s="11">
        <v>302</v>
      </c>
      <c r="C133" s="8" t="s">
        <v>19</v>
      </c>
      <c r="D133" s="26">
        <v>7.1760000000000004E-2</v>
      </c>
      <c r="E133" s="6">
        <v>194</v>
      </c>
      <c r="F133" s="6">
        <v>163</v>
      </c>
      <c r="G133" s="6">
        <v>16</v>
      </c>
      <c r="H133" s="6">
        <v>3</v>
      </c>
      <c r="I133" s="6">
        <v>2</v>
      </c>
      <c r="J133" s="6">
        <v>0</v>
      </c>
      <c r="K133" s="6">
        <v>12</v>
      </c>
      <c r="L133" s="6">
        <v>16</v>
      </c>
      <c r="M133" s="6">
        <v>6</v>
      </c>
      <c r="N133" s="6">
        <v>9</v>
      </c>
      <c r="O133" s="6">
        <v>0</v>
      </c>
      <c r="P133" s="6">
        <v>11</v>
      </c>
      <c r="Q133" s="6">
        <v>432</v>
      </c>
      <c r="R133" s="6">
        <v>728</v>
      </c>
      <c r="S133" s="23">
        <v>0.59340000000000004</v>
      </c>
    </row>
    <row r="134" spans="1:19" s="9" customFormat="1" ht="13.15" customHeight="1" x14ac:dyDescent="0.25">
      <c r="A134" s="48" t="s">
        <v>74</v>
      </c>
      <c r="B134" s="49">
        <f>B133</f>
        <v>302</v>
      </c>
      <c r="C134" s="50" t="s">
        <v>48</v>
      </c>
      <c r="D134" s="51">
        <f>(LARGE(E134:P134,1)-LARGE(E134:P134,2))/Q134</f>
        <v>0.13412514484356894</v>
      </c>
      <c r="E134" s="179">
        <f>SUM(E126:E133)</f>
        <v>1613</v>
      </c>
      <c r="F134" s="180">
        <f>SUM(F126:F133)</f>
        <v>1150</v>
      </c>
      <c r="G134" s="52">
        <f>SUM(G126:G133)</f>
        <v>210</v>
      </c>
      <c r="H134" s="52">
        <f>SUM(H126:H133)</f>
        <v>44</v>
      </c>
      <c r="I134" s="52">
        <f t="shared" ref="I134:L134" si="56">SUM(I126:I133)</f>
        <v>26</v>
      </c>
      <c r="J134" s="52">
        <f t="shared" si="56"/>
        <v>15</v>
      </c>
      <c r="K134" s="52">
        <f t="shared" si="56"/>
        <v>91</v>
      </c>
      <c r="L134" s="52">
        <f t="shared" si="56"/>
        <v>109</v>
      </c>
      <c r="M134" s="52">
        <f t="shared" ref="M134:R134" si="57">SUM(M126:M133)</f>
        <v>39</v>
      </c>
      <c r="N134" s="52">
        <f t="shared" si="57"/>
        <v>78</v>
      </c>
      <c r="O134" s="52">
        <f t="shared" si="57"/>
        <v>1</v>
      </c>
      <c r="P134" s="52">
        <f t="shared" si="57"/>
        <v>76</v>
      </c>
      <c r="Q134" s="52">
        <f t="shared" si="57"/>
        <v>3452</v>
      </c>
      <c r="R134" s="52">
        <f t="shared" si="57"/>
        <v>5827</v>
      </c>
      <c r="S134" s="53">
        <f>Q134/R134</f>
        <v>0.59241462158915392</v>
      </c>
    </row>
    <row r="135" spans="1:19" s="9" customFormat="1" ht="13.15" customHeight="1" x14ac:dyDescent="0.25">
      <c r="A135" s="31">
        <v>100</v>
      </c>
      <c r="B135" s="32">
        <v>384</v>
      </c>
      <c r="C135" s="33" t="s">
        <v>123</v>
      </c>
      <c r="D135" s="34">
        <v>0.18182000000000001</v>
      </c>
      <c r="E135" s="35">
        <v>235</v>
      </c>
      <c r="F135" s="35">
        <v>157</v>
      </c>
      <c r="G135" s="35">
        <v>5</v>
      </c>
      <c r="H135" s="35">
        <v>6</v>
      </c>
      <c r="I135" s="35">
        <v>1</v>
      </c>
      <c r="J135" s="35">
        <v>0</v>
      </c>
      <c r="K135" s="35">
        <v>3</v>
      </c>
      <c r="L135" s="35">
        <v>8</v>
      </c>
      <c r="M135" s="35">
        <v>3</v>
      </c>
      <c r="N135" s="35">
        <v>4</v>
      </c>
      <c r="O135" s="35">
        <v>0</v>
      </c>
      <c r="P135" s="35">
        <v>7</v>
      </c>
      <c r="Q135" s="35">
        <v>429</v>
      </c>
      <c r="R135" s="35">
        <v>703</v>
      </c>
      <c r="S135" s="36">
        <v>0.61020000000000008</v>
      </c>
    </row>
    <row r="136" spans="1:19" s="9" customFormat="1" ht="13.15" customHeight="1" x14ac:dyDescent="0.25">
      <c r="A136" s="48" t="s">
        <v>74</v>
      </c>
      <c r="B136" s="49">
        <f>B135</f>
        <v>384</v>
      </c>
      <c r="C136" s="50" t="s">
        <v>54</v>
      </c>
      <c r="D136" s="51">
        <f>(LARGE(E136:P136,1)-LARGE(E136:P136,2))/Q136</f>
        <v>0.18181818181818182</v>
      </c>
      <c r="E136" s="179">
        <f>SUM(E135)</f>
        <v>235</v>
      </c>
      <c r="F136" s="180">
        <f>SUM(F135)</f>
        <v>157</v>
      </c>
      <c r="G136" s="52">
        <f>SUM(G135)</f>
        <v>5</v>
      </c>
      <c r="H136" s="52">
        <f>SUM(H135)</f>
        <v>6</v>
      </c>
      <c r="I136" s="52">
        <f t="shared" ref="I136:L136" si="58">SUM(I135)</f>
        <v>1</v>
      </c>
      <c r="J136" s="52">
        <f t="shared" si="58"/>
        <v>0</v>
      </c>
      <c r="K136" s="52">
        <f t="shared" si="58"/>
        <v>3</v>
      </c>
      <c r="L136" s="52">
        <f t="shared" si="58"/>
        <v>8</v>
      </c>
      <c r="M136" s="52">
        <f t="shared" ref="M136:R136" si="59">SUM(M135)</f>
        <v>3</v>
      </c>
      <c r="N136" s="52">
        <f t="shared" si="59"/>
        <v>4</v>
      </c>
      <c r="O136" s="52">
        <f t="shared" si="59"/>
        <v>0</v>
      </c>
      <c r="P136" s="52">
        <f t="shared" si="59"/>
        <v>7</v>
      </c>
      <c r="Q136" s="52">
        <f t="shared" si="59"/>
        <v>429</v>
      </c>
      <c r="R136" s="52">
        <f t="shared" si="59"/>
        <v>703</v>
      </c>
      <c r="S136" s="53">
        <f>Q136/R136</f>
        <v>0.6102418207681366</v>
      </c>
    </row>
    <row r="137" spans="1:19" s="9" customFormat="1" ht="13.15" customHeight="1" x14ac:dyDescent="0.25">
      <c r="A137" s="14">
        <v>101</v>
      </c>
      <c r="B137" s="11">
        <v>385</v>
      </c>
      <c r="C137" s="8" t="s">
        <v>123</v>
      </c>
      <c r="D137" s="26">
        <v>0.11897000000000001</v>
      </c>
      <c r="E137" s="6">
        <v>104</v>
      </c>
      <c r="F137" s="6">
        <v>141</v>
      </c>
      <c r="G137" s="6">
        <v>25</v>
      </c>
      <c r="H137" s="6">
        <v>6</v>
      </c>
      <c r="I137" s="6">
        <v>4</v>
      </c>
      <c r="J137" s="6">
        <v>1</v>
      </c>
      <c r="K137" s="6">
        <v>3</v>
      </c>
      <c r="L137" s="6">
        <v>12</v>
      </c>
      <c r="M137" s="6">
        <v>0</v>
      </c>
      <c r="N137" s="6">
        <v>3</v>
      </c>
      <c r="O137" s="6">
        <v>0</v>
      </c>
      <c r="P137" s="6">
        <v>12</v>
      </c>
      <c r="Q137" s="6">
        <v>311</v>
      </c>
      <c r="R137" s="6">
        <v>670</v>
      </c>
      <c r="S137" s="23">
        <v>0.4642</v>
      </c>
    </row>
    <row r="138" spans="1:19" s="9" customFormat="1" ht="13.15" customHeight="1" x14ac:dyDescent="0.25">
      <c r="A138" s="31">
        <v>102</v>
      </c>
      <c r="B138" s="32">
        <v>385</v>
      </c>
      <c r="C138" s="33" t="s">
        <v>13</v>
      </c>
      <c r="D138" s="34">
        <v>0.20513000000000001</v>
      </c>
      <c r="E138" s="35">
        <v>95</v>
      </c>
      <c r="F138" s="35">
        <v>159</v>
      </c>
      <c r="G138" s="35">
        <v>20</v>
      </c>
      <c r="H138" s="35">
        <v>6</v>
      </c>
      <c r="I138" s="35">
        <v>3</v>
      </c>
      <c r="J138" s="35">
        <v>0</v>
      </c>
      <c r="K138" s="35">
        <v>2</v>
      </c>
      <c r="L138" s="35">
        <v>4</v>
      </c>
      <c r="M138" s="35">
        <v>6</v>
      </c>
      <c r="N138" s="35">
        <v>4</v>
      </c>
      <c r="O138" s="35">
        <v>0</v>
      </c>
      <c r="P138" s="35">
        <v>13</v>
      </c>
      <c r="Q138" s="35">
        <v>312</v>
      </c>
      <c r="R138" s="35">
        <v>669</v>
      </c>
      <c r="S138" s="36">
        <v>0.46639999999999998</v>
      </c>
    </row>
    <row r="139" spans="1:19" s="9" customFormat="1" ht="13.15" customHeight="1" x14ac:dyDescent="0.25">
      <c r="A139" s="14">
        <v>103</v>
      </c>
      <c r="B139" s="11">
        <v>385</v>
      </c>
      <c r="C139" s="8" t="s">
        <v>14</v>
      </c>
      <c r="D139" s="26">
        <v>0.17571999999999999</v>
      </c>
      <c r="E139" s="6">
        <v>102</v>
      </c>
      <c r="F139" s="6">
        <v>157</v>
      </c>
      <c r="G139" s="6">
        <v>21</v>
      </c>
      <c r="H139" s="6">
        <v>3</v>
      </c>
      <c r="I139" s="6">
        <v>0</v>
      </c>
      <c r="J139" s="6">
        <v>1</v>
      </c>
      <c r="K139" s="6">
        <v>4</v>
      </c>
      <c r="L139" s="6">
        <v>7</v>
      </c>
      <c r="M139" s="6">
        <v>3</v>
      </c>
      <c r="N139" s="6">
        <v>4</v>
      </c>
      <c r="O139" s="6">
        <v>0</v>
      </c>
      <c r="P139" s="6">
        <v>11</v>
      </c>
      <c r="Q139" s="6">
        <v>313</v>
      </c>
      <c r="R139" s="6">
        <v>669</v>
      </c>
      <c r="S139" s="23">
        <v>0.46789999999999998</v>
      </c>
    </row>
    <row r="140" spans="1:19" s="9" customFormat="1" ht="13.15" customHeight="1" x14ac:dyDescent="0.25">
      <c r="A140" s="31">
        <v>104</v>
      </c>
      <c r="B140" s="32">
        <v>385</v>
      </c>
      <c r="C140" s="33" t="s">
        <v>15</v>
      </c>
      <c r="D140" s="34">
        <v>0.15976000000000001</v>
      </c>
      <c r="E140" s="35">
        <v>112</v>
      </c>
      <c r="F140" s="35">
        <v>166</v>
      </c>
      <c r="G140" s="35">
        <v>22</v>
      </c>
      <c r="H140" s="35">
        <v>2</v>
      </c>
      <c r="I140" s="35">
        <v>7</v>
      </c>
      <c r="J140" s="35">
        <v>2</v>
      </c>
      <c r="K140" s="35">
        <v>6</v>
      </c>
      <c r="L140" s="35">
        <v>2</v>
      </c>
      <c r="M140" s="35">
        <v>3</v>
      </c>
      <c r="N140" s="35">
        <v>6</v>
      </c>
      <c r="O140" s="35">
        <v>0</v>
      </c>
      <c r="P140" s="35">
        <v>10</v>
      </c>
      <c r="Q140" s="35">
        <v>338</v>
      </c>
      <c r="R140" s="35">
        <v>669</v>
      </c>
      <c r="S140" s="36">
        <v>0.50519999999999998</v>
      </c>
    </row>
    <row r="141" spans="1:19" s="9" customFormat="1" ht="13.15" customHeight="1" x14ac:dyDescent="0.25">
      <c r="A141" s="14">
        <v>105</v>
      </c>
      <c r="B141" s="11">
        <v>385</v>
      </c>
      <c r="C141" s="8" t="s">
        <v>25</v>
      </c>
      <c r="D141" s="26">
        <v>5.0849999999999999E-2</v>
      </c>
      <c r="E141" s="6">
        <v>119</v>
      </c>
      <c r="F141" s="6">
        <v>134</v>
      </c>
      <c r="G141" s="6">
        <v>13</v>
      </c>
      <c r="H141" s="6">
        <v>6</v>
      </c>
      <c r="I141" s="6">
        <v>1</v>
      </c>
      <c r="J141" s="6">
        <v>1</v>
      </c>
      <c r="K141" s="6">
        <v>2</v>
      </c>
      <c r="L141" s="6">
        <v>8</v>
      </c>
      <c r="M141" s="6">
        <v>1</v>
      </c>
      <c r="N141" s="6">
        <v>5</v>
      </c>
      <c r="O141" s="6">
        <v>0</v>
      </c>
      <c r="P141" s="6">
        <v>5</v>
      </c>
      <c r="Q141" s="6">
        <v>295</v>
      </c>
      <c r="R141" s="6">
        <v>621</v>
      </c>
      <c r="S141" s="23">
        <v>0.47499999999999998</v>
      </c>
    </row>
    <row r="142" spans="1:19" s="9" customFormat="1" ht="13.15" customHeight="1" x14ac:dyDescent="0.25">
      <c r="A142" s="31">
        <v>106</v>
      </c>
      <c r="B142" s="32">
        <v>385</v>
      </c>
      <c r="C142" s="33" t="s">
        <v>35</v>
      </c>
      <c r="D142" s="34">
        <v>5.9650000000000002E-2</v>
      </c>
      <c r="E142" s="35">
        <v>111</v>
      </c>
      <c r="F142" s="35">
        <v>128</v>
      </c>
      <c r="G142" s="35">
        <v>8</v>
      </c>
      <c r="H142" s="35">
        <v>2</v>
      </c>
      <c r="I142" s="35">
        <v>0</v>
      </c>
      <c r="J142" s="35">
        <v>1</v>
      </c>
      <c r="K142" s="35">
        <v>3</v>
      </c>
      <c r="L142" s="35">
        <v>14</v>
      </c>
      <c r="M142" s="35">
        <v>2</v>
      </c>
      <c r="N142" s="35">
        <v>7</v>
      </c>
      <c r="O142" s="35">
        <v>0</v>
      </c>
      <c r="P142" s="35">
        <v>9</v>
      </c>
      <c r="Q142" s="35">
        <v>285</v>
      </c>
      <c r="R142" s="35">
        <v>621</v>
      </c>
      <c r="S142" s="36">
        <v>0.45890000000000003</v>
      </c>
    </row>
    <row r="143" spans="1:19" s="9" customFormat="1" ht="13.15" customHeight="1" x14ac:dyDescent="0.25">
      <c r="A143" s="14">
        <v>107</v>
      </c>
      <c r="B143" s="11">
        <v>385</v>
      </c>
      <c r="C143" s="8" t="s">
        <v>36</v>
      </c>
      <c r="D143" s="26">
        <v>8.4690000000000001E-2</v>
      </c>
      <c r="E143" s="6">
        <v>112</v>
      </c>
      <c r="F143" s="6">
        <v>138</v>
      </c>
      <c r="G143" s="6">
        <v>18</v>
      </c>
      <c r="H143" s="6">
        <v>7</v>
      </c>
      <c r="I143" s="6">
        <v>0</v>
      </c>
      <c r="J143" s="6">
        <v>1</v>
      </c>
      <c r="K143" s="6">
        <v>9</v>
      </c>
      <c r="L143" s="6">
        <v>10</v>
      </c>
      <c r="M143" s="6">
        <v>1</v>
      </c>
      <c r="N143" s="6">
        <v>4</v>
      </c>
      <c r="O143" s="6">
        <v>0</v>
      </c>
      <c r="P143" s="6">
        <v>7</v>
      </c>
      <c r="Q143" s="6">
        <v>307</v>
      </c>
      <c r="R143" s="6">
        <v>621</v>
      </c>
      <c r="S143" s="23">
        <v>0.49439999999999995</v>
      </c>
    </row>
    <row r="144" spans="1:19" s="9" customFormat="1" ht="13.15" customHeight="1" x14ac:dyDescent="0.25">
      <c r="A144" s="31">
        <v>108</v>
      </c>
      <c r="B144" s="32">
        <v>385</v>
      </c>
      <c r="C144" s="33" t="s">
        <v>37</v>
      </c>
      <c r="D144" s="34">
        <v>5.0849999999999999E-2</v>
      </c>
      <c r="E144" s="35">
        <v>119</v>
      </c>
      <c r="F144" s="35">
        <v>134</v>
      </c>
      <c r="G144" s="35">
        <v>13</v>
      </c>
      <c r="H144" s="35">
        <v>6</v>
      </c>
      <c r="I144" s="35">
        <v>1</v>
      </c>
      <c r="J144" s="35">
        <v>1</v>
      </c>
      <c r="K144" s="35">
        <v>2</v>
      </c>
      <c r="L144" s="35">
        <v>8</v>
      </c>
      <c r="M144" s="35">
        <v>1</v>
      </c>
      <c r="N144" s="35">
        <v>5</v>
      </c>
      <c r="O144" s="35">
        <v>0</v>
      </c>
      <c r="P144" s="35">
        <v>5</v>
      </c>
      <c r="Q144" s="35">
        <v>295</v>
      </c>
      <c r="R144" s="35">
        <v>621</v>
      </c>
      <c r="S144" s="36">
        <v>0.47499999999999998</v>
      </c>
    </row>
    <row r="145" spans="1:19" s="9" customFormat="1" ht="13.15" customHeight="1" x14ac:dyDescent="0.25">
      <c r="A145" s="14">
        <v>109</v>
      </c>
      <c r="B145" s="11">
        <v>385</v>
      </c>
      <c r="C145" s="8" t="s">
        <v>38</v>
      </c>
      <c r="D145" s="26">
        <v>9.2719999999999997E-2</v>
      </c>
      <c r="E145" s="6">
        <v>136</v>
      </c>
      <c r="F145" s="6">
        <v>108</v>
      </c>
      <c r="G145" s="6">
        <v>22</v>
      </c>
      <c r="H145" s="6">
        <v>6</v>
      </c>
      <c r="I145" s="6">
        <v>0</v>
      </c>
      <c r="J145" s="6">
        <v>1</v>
      </c>
      <c r="K145" s="6">
        <v>2</v>
      </c>
      <c r="L145" s="6">
        <v>10</v>
      </c>
      <c r="M145" s="6">
        <v>1</v>
      </c>
      <c r="N145" s="6">
        <v>9</v>
      </c>
      <c r="O145" s="6">
        <v>0</v>
      </c>
      <c r="P145" s="6">
        <v>7</v>
      </c>
      <c r="Q145" s="6">
        <v>302</v>
      </c>
      <c r="R145" s="6">
        <v>620</v>
      </c>
      <c r="S145" s="23">
        <v>0.48710000000000003</v>
      </c>
    </row>
    <row r="146" spans="1:19" s="9" customFormat="1" ht="13.15" customHeight="1" x14ac:dyDescent="0.25">
      <c r="A146" s="48" t="s">
        <v>74</v>
      </c>
      <c r="B146" s="49">
        <f>B145</f>
        <v>385</v>
      </c>
      <c r="C146" s="50" t="s">
        <v>58</v>
      </c>
      <c r="D146" s="51">
        <f>(LARGE(E146:P146,1)-LARGE(E146:P146,2))/Q146</f>
        <v>9.2458303118201593E-2</v>
      </c>
      <c r="E146" s="180">
        <f>SUM(E137:E145)</f>
        <v>1010</v>
      </c>
      <c r="F146" s="179">
        <f>SUM(F137:F145)</f>
        <v>1265</v>
      </c>
      <c r="G146" s="52">
        <f>SUM(G137:G145)</f>
        <v>162</v>
      </c>
      <c r="H146" s="52">
        <f>SUM(H137:H145)</f>
        <v>44</v>
      </c>
      <c r="I146" s="52">
        <f t="shared" ref="I146:L146" si="60">SUM(I137:I145)</f>
        <v>16</v>
      </c>
      <c r="J146" s="52">
        <f t="shared" si="60"/>
        <v>9</v>
      </c>
      <c r="K146" s="52">
        <f t="shared" si="60"/>
        <v>33</v>
      </c>
      <c r="L146" s="52">
        <f t="shared" si="60"/>
        <v>75</v>
      </c>
      <c r="M146" s="52">
        <f t="shared" ref="M146:Q146" si="61">SUM(M137:M145)</f>
        <v>18</v>
      </c>
      <c r="N146" s="52">
        <f t="shared" si="61"/>
        <v>47</v>
      </c>
      <c r="O146" s="52">
        <f t="shared" si="61"/>
        <v>0</v>
      </c>
      <c r="P146" s="52">
        <f t="shared" si="61"/>
        <v>79</v>
      </c>
      <c r="Q146" s="52">
        <f t="shared" si="61"/>
        <v>2758</v>
      </c>
      <c r="R146" s="52">
        <f>SUM(R137:R145)</f>
        <v>5781</v>
      </c>
      <c r="S146" s="53">
        <f>Q146/R146</f>
        <v>0.4770800899498357</v>
      </c>
    </row>
    <row r="147" spans="1:19" s="9" customFormat="1" ht="13.15" customHeight="1" x14ac:dyDescent="0.25">
      <c r="A147" s="31">
        <v>110</v>
      </c>
      <c r="B147" s="32">
        <v>391</v>
      </c>
      <c r="C147" s="33" t="s">
        <v>123</v>
      </c>
      <c r="D147" s="34">
        <v>4.249E-2</v>
      </c>
      <c r="E147" s="35">
        <v>152</v>
      </c>
      <c r="F147" s="35">
        <v>137</v>
      </c>
      <c r="G147" s="35">
        <v>17</v>
      </c>
      <c r="H147" s="35">
        <v>11</v>
      </c>
      <c r="I147" s="35">
        <v>0</v>
      </c>
      <c r="J147" s="35">
        <v>1</v>
      </c>
      <c r="K147" s="35">
        <v>8</v>
      </c>
      <c r="L147" s="35">
        <v>12</v>
      </c>
      <c r="M147" s="35">
        <v>3</v>
      </c>
      <c r="N147" s="35">
        <v>9</v>
      </c>
      <c r="O147" s="35">
        <v>1</v>
      </c>
      <c r="P147" s="35">
        <v>2</v>
      </c>
      <c r="Q147" s="35">
        <v>353</v>
      </c>
      <c r="R147" s="35">
        <v>582</v>
      </c>
      <c r="S147" s="36">
        <v>0.60650000000000004</v>
      </c>
    </row>
    <row r="148" spans="1:19" s="9" customFormat="1" ht="13.15" customHeight="1" x14ac:dyDescent="0.25">
      <c r="A148" s="14">
        <v>111</v>
      </c>
      <c r="B148" s="11">
        <v>391</v>
      </c>
      <c r="C148" s="8" t="s">
        <v>13</v>
      </c>
      <c r="D148" s="26">
        <v>7.1230000000000002E-2</v>
      </c>
      <c r="E148" s="6">
        <v>172</v>
      </c>
      <c r="F148" s="6">
        <v>146</v>
      </c>
      <c r="G148" s="6">
        <v>8</v>
      </c>
      <c r="H148" s="6">
        <v>9</v>
      </c>
      <c r="I148" s="6">
        <v>1</v>
      </c>
      <c r="J148" s="6">
        <v>0</v>
      </c>
      <c r="K148" s="6">
        <v>3</v>
      </c>
      <c r="L148" s="6">
        <v>8</v>
      </c>
      <c r="M148" s="6">
        <v>2</v>
      </c>
      <c r="N148" s="6">
        <v>9</v>
      </c>
      <c r="O148" s="6">
        <v>0</v>
      </c>
      <c r="P148" s="6">
        <v>7</v>
      </c>
      <c r="Q148" s="6">
        <v>365</v>
      </c>
      <c r="R148" s="6">
        <v>581</v>
      </c>
      <c r="S148" s="23">
        <v>0.62819999999999998</v>
      </c>
    </row>
    <row r="149" spans="1:19" s="9" customFormat="1" ht="13.15" customHeight="1" x14ac:dyDescent="0.25">
      <c r="A149" s="48" t="s">
        <v>74</v>
      </c>
      <c r="B149" s="49">
        <f>B148</f>
        <v>391</v>
      </c>
      <c r="C149" s="50" t="s">
        <v>50</v>
      </c>
      <c r="D149" s="51">
        <f>(LARGE(E149:P149,1)-LARGE(E149:P149,2))/Q149</f>
        <v>5.7103064066852366E-2</v>
      </c>
      <c r="E149" s="179">
        <f>SUM(E147:E148)</f>
        <v>324</v>
      </c>
      <c r="F149" s="180">
        <f>SUM(F147:F148)</f>
        <v>283</v>
      </c>
      <c r="G149" s="52">
        <f>SUM(G147:G148)</f>
        <v>25</v>
      </c>
      <c r="H149" s="52">
        <f>SUM(H147:H148)</f>
        <v>20</v>
      </c>
      <c r="I149" s="52">
        <f t="shared" ref="I149:L149" si="62">SUM(I147:I148)</f>
        <v>1</v>
      </c>
      <c r="J149" s="52">
        <f t="shared" si="62"/>
        <v>1</v>
      </c>
      <c r="K149" s="52">
        <f t="shared" si="62"/>
        <v>11</v>
      </c>
      <c r="L149" s="52">
        <f t="shared" si="62"/>
        <v>20</v>
      </c>
      <c r="M149" s="52">
        <f t="shared" ref="M149:Q149" si="63">SUM(M147:M148)</f>
        <v>5</v>
      </c>
      <c r="N149" s="52">
        <f t="shared" si="63"/>
        <v>18</v>
      </c>
      <c r="O149" s="52">
        <f t="shared" si="63"/>
        <v>1</v>
      </c>
      <c r="P149" s="52">
        <f t="shared" si="63"/>
        <v>9</v>
      </c>
      <c r="Q149" s="52">
        <f t="shared" si="63"/>
        <v>718</v>
      </c>
      <c r="R149" s="52">
        <f>SUM(R147:R148)</f>
        <v>1163</v>
      </c>
      <c r="S149" s="53">
        <f>Q149/R149</f>
        <v>0.6173688736027515</v>
      </c>
    </row>
    <row r="150" spans="1:19" s="9" customFormat="1" ht="13.15" customHeight="1" x14ac:dyDescent="0.25">
      <c r="A150" s="31">
        <v>112</v>
      </c>
      <c r="B150" s="32">
        <v>392</v>
      </c>
      <c r="C150" s="33" t="s">
        <v>123</v>
      </c>
      <c r="D150" s="34">
        <v>0.23397000000000001</v>
      </c>
      <c r="E150" s="35">
        <v>97</v>
      </c>
      <c r="F150" s="35">
        <v>170</v>
      </c>
      <c r="G150" s="35">
        <v>24</v>
      </c>
      <c r="H150" s="35">
        <v>4</v>
      </c>
      <c r="I150" s="35">
        <v>0</v>
      </c>
      <c r="J150" s="35">
        <v>3</v>
      </c>
      <c r="K150" s="35">
        <v>3</v>
      </c>
      <c r="L150" s="35">
        <v>4</v>
      </c>
      <c r="M150" s="35">
        <v>1</v>
      </c>
      <c r="N150" s="35">
        <v>0</v>
      </c>
      <c r="O150" s="35">
        <v>0</v>
      </c>
      <c r="P150" s="35">
        <v>6</v>
      </c>
      <c r="Q150" s="35">
        <v>312</v>
      </c>
      <c r="R150" s="35">
        <v>559</v>
      </c>
      <c r="S150" s="36">
        <v>0.55810000000000004</v>
      </c>
    </row>
    <row r="151" spans="1:19" s="9" customFormat="1" ht="13.15" customHeight="1" x14ac:dyDescent="0.25">
      <c r="A151" s="14">
        <v>113</v>
      </c>
      <c r="B151" s="11">
        <v>392</v>
      </c>
      <c r="C151" s="8" t="s">
        <v>13</v>
      </c>
      <c r="D151" s="26">
        <v>0.22772000000000001</v>
      </c>
      <c r="E151" s="6">
        <v>96</v>
      </c>
      <c r="F151" s="6">
        <v>165</v>
      </c>
      <c r="G151" s="6">
        <v>19</v>
      </c>
      <c r="H151" s="6">
        <v>4</v>
      </c>
      <c r="I151" s="6">
        <v>0</v>
      </c>
      <c r="J151" s="6">
        <v>0</v>
      </c>
      <c r="K151" s="6">
        <v>2</v>
      </c>
      <c r="L151" s="6">
        <v>2</v>
      </c>
      <c r="M151" s="6">
        <v>1</v>
      </c>
      <c r="N151" s="6">
        <v>3</v>
      </c>
      <c r="O151" s="6">
        <v>0</v>
      </c>
      <c r="P151" s="6">
        <v>11</v>
      </c>
      <c r="Q151" s="6">
        <v>303</v>
      </c>
      <c r="R151" s="6">
        <v>559</v>
      </c>
      <c r="S151" s="23">
        <v>0.54200000000000004</v>
      </c>
    </row>
    <row r="152" spans="1:19" s="9" customFormat="1" ht="13.15" customHeight="1" x14ac:dyDescent="0.25">
      <c r="A152" s="48" t="s">
        <v>74</v>
      </c>
      <c r="B152" s="49">
        <f>B151</f>
        <v>392</v>
      </c>
      <c r="C152" s="50" t="s">
        <v>50</v>
      </c>
      <c r="D152" s="51">
        <f>(LARGE(E152:P152,1)-LARGE(E152:P152,2))/Q152</f>
        <v>0.23089430894308943</v>
      </c>
      <c r="E152" s="180">
        <f>SUM(E150:E151)</f>
        <v>193</v>
      </c>
      <c r="F152" s="179">
        <f>SUM(F150:F151)</f>
        <v>335</v>
      </c>
      <c r="G152" s="52">
        <f>SUM(G150:G151)</f>
        <v>43</v>
      </c>
      <c r="H152" s="52">
        <f>SUM(H150:H151)</f>
        <v>8</v>
      </c>
      <c r="I152" s="52">
        <f t="shared" ref="I152:L152" si="64">SUM(I150:I151)</f>
        <v>0</v>
      </c>
      <c r="J152" s="52">
        <f t="shared" si="64"/>
        <v>3</v>
      </c>
      <c r="K152" s="52">
        <f t="shared" si="64"/>
        <v>5</v>
      </c>
      <c r="L152" s="52">
        <f t="shared" si="64"/>
        <v>6</v>
      </c>
      <c r="M152" s="52">
        <f t="shared" ref="M152:Q152" si="65">SUM(M150:M151)</f>
        <v>2</v>
      </c>
      <c r="N152" s="52">
        <f t="shared" si="65"/>
        <v>3</v>
      </c>
      <c r="O152" s="52">
        <f t="shared" si="65"/>
        <v>0</v>
      </c>
      <c r="P152" s="52">
        <f t="shared" si="65"/>
        <v>17</v>
      </c>
      <c r="Q152" s="52">
        <f t="shared" si="65"/>
        <v>615</v>
      </c>
      <c r="R152" s="52">
        <f>SUM(R150:R151)</f>
        <v>1118</v>
      </c>
      <c r="S152" s="53">
        <f>Q152/R152</f>
        <v>0.55008944543828264</v>
      </c>
    </row>
    <row r="153" spans="1:19" s="9" customFormat="1" ht="13.15" customHeight="1" x14ac:dyDescent="0.25">
      <c r="A153" s="31">
        <v>114</v>
      </c>
      <c r="B153" s="32">
        <v>393</v>
      </c>
      <c r="C153" s="33" t="s">
        <v>123</v>
      </c>
      <c r="D153" s="34">
        <v>0.28877000000000003</v>
      </c>
      <c r="E153" s="35">
        <v>99</v>
      </c>
      <c r="F153" s="35">
        <v>207</v>
      </c>
      <c r="G153" s="35">
        <v>26</v>
      </c>
      <c r="H153" s="35">
        <v>9</v>
      </c>
      <c r="I153" s="35">
        <v>2</v>
      </c>
      <c r="J153" s="35">
        <v>3</v>
      </c>
      <c r="K153" s="35">
        <v>5</v>
      </c>
      <c r="L153" s="35">
        <v>3</v>
      </c>
      <c r="M153" s="35">
        <v>2</v>
      </c>
      <c r="N153" s="35">
        <v>5</v>
      </c>
      <c r="O153" s="35">
        <v>0</v>
      </c>
      <c r="P153" s="35">
        <v>13</v>
      </c>
      <c r="Q153" s="35">
        <v>374</v>
      </c>
      <c r="R153" s="35">
        <v>706</v>
      </c>
      <c r="S153" s="36">
        <v>0.52969999999999995</v>
      </c>
    </row>
    <row r="154" spans="1:19" s="9" customFormat="1" ht="13.15" customHeight="1" x14ac:dyDescent="0.25">
      <c r="A154" s="14">
        <v>115</v>
      </c>
      <c r="B154" s="11">
        <v>393</v>
      </c>
      <c r="C154" s="8" t="s">
        <v>13</v>
      </c>
      <c r="D154" s="26">
        <v>0.30238999999999999</v>
      </c>
      <c r="E154" s="6">
        <v>95</v>
      </c>
      <c r="F154" s="6">
        <v>209</v>
      </c>
      <c r="G154" s="6">
        <v>27</v>
      </c>
      <c r="H154" s="6">
        <v>12</v>
      </c>
      <c r="I154" s="6">
        <v>2</v>
      </c>
      <c r="J154" s="6">
        <v>4</v>
      </c>
      <c r="K154" s="6">
        <v>3</v>
      </c>
      <c r="L154" s="6">
        <v>5</v>
      </c>
      <c r="M154" s="6">
        <v>1</v>
      </c>
      <c r="N154" s="6">
        <v>2</v>
      </c>
      <c r="O154" s="6">
        <v>0</v>
      </c>
      <c r="P154" s="6">
        <v>17</v>
      </c>
      <c r="Q154" s="6">
        <v>377</v>
      </c>
      <c r="R154" s="6">
        <v>706</v>
      </c>
      <c r="S154" s="23">
        <v>0.53400000000000003</v>
      </c>
    </row>
    <row r="155" spans="1:19" s="9" customFormat="1" ht="13.15" customHeight="1" x14ac:dyDescent="0.25">
      <c r="A155" s="48" t="s">
        <v>74</v>
      </c>
      <c r="B155" s="49">
        <f>B154</f>
        <v>393</v>
      </c>
      <c r="C155" s="50" t="s">
        <v>50</v>
      </c>
      <c r="D155" s="51">
        <f>(LARGE(E155:P155,1)-LARGE(E155:P155,2))/Q155</f>
        <v>0.29560585885486018</v>
      </c>
      <c r="E155" s="180">
        <f>SUM(E153:E154)</f>
        <v>194</v>
      </c>
      <c r="F155" s="179">
        <f>SUM(F153:F154)</f>
        <v>416</v>
      </c>
      <c r="G155" s="52">
        <f>SUM(G153:G154)</f>
        <v>53</v>
      </c>
      <c r="H155" s="52">
        <f>SUM(H153:H154)</f>
        <v>21</v>
      </c>
      <c r="I155" s="52">
        <f t="shared" ref="I155:L155" si="66">SUM(I153:I154)</f>
        <v>4</v>
      </c>
      <c r="J155" s="52">
        <f t="shared" si="66"/>
        <v>7</v>
      </c>
      <c r="K155" s="52">
        <f t="shared" si="66"/>
        <v>8</v>
      </c>
      <c r="L155" s="52">
        <f t="shared" si="66"/>
        <v>8</v>
      </c>
      <c r="M155" s="52">
        <f t="shared" ref="M155:Q155" si="67">SUM(M153:M154)</f>
        <v>3</v>
      </c>
      <c r="N155" s="52">
        <f t="shared" si="67"/>
        <v>7</v>
      </c>
      <c r="O155" s="52">
        <f t="shared" si="67"/>
        <v>0</v>
      </c>
      <c r="P155" s="52">
        <f t="shared" si="67"/>
        <v>30</v>
      </c>
      <c r="Q155" s="52">
        <f t="shared" si="67"/>
        <v>751</v>
      </c>
      <c r="R155" s="52">
        <f>SUM(R153:R154)</f>
        <v>1412</v>
      </c>
      <c r="S155" s="53">
        <f>Q155/R155</f>
        <v>0.53186968838526916</v>
      </c>
    </row>
    <row r="156" spans="1:19" s="9" customFormat="1" ht="13.15" customHeight="1" x14ac:dyDescent="0.25">
      <c r="A156" s="31">
        <v>116</v>
      </c>
      <c r="B156" s="32">
        <v>394</v>
      </c>
      <c r="C156" s="33" t="s">
        <v>123</v>
      </c>
      <c r="D156" s="34">
        <v>6.1859999999999998E-2</v>
      </c>
      <c r="E156" s="35">
        <v>71</v>
      </c>
      <c r="F156" s="35">
        <v>83</v>
      </c>
      <c r="G156" s="35">
        <v>7</v>
      </c>
      <c r="H156" s="35">
        <v>9</v>
      </c>
      <c r="I156" s="35">
        <v>4</v>
      </c>
      <c r="J156" s="35">
        <v>3</v>
      </c>
      <c r="K156" s="35">
        <v>6</v>
      </c>
      <c r="L156" s="35">
        <v>2</v>
      </c>
      <c r="M156" s="35">
        <v>0</v>
      </c>
      <c r="N156" s="35">
        <v>1</v>
      </c>
      <c r="O156" s="35">
        <v>0</v>
      </c>
      <c r="P156" s="35">
        <v>8</v>
      </c>
      <c r="Q156" s="35">
        <v>194</v>
      </c>
      <c r="R156" s="35">
        <v>419</v>
      </c>
      <c r="S156" s="36">
        <v>0.46299999999999997</v>
      </c>
    </row>
    <row r="157" spans="1:19" s="9" customFormat="1" ht="13.15" customHeight="1" x14ac:dyDescent="0.25">
      <c r="A157" s="48" t="s">
        <v>74</v>
      </c>
      <c r="B157" s="49">
        <f>B156</f>
        <v>394</v>
      </c>
      <c r="C157" s="50" t="s">
        <v>54</v>
      </c>
      <c r="D157" s="51">
        <f>(LARGE(E157:P157,1)-LARGE(E157:P157,2))/Q157</f>
        <v>6.1855670103092786E-2</v>
      </c>
      <c r="E157" s="180">
        <f t="shared" ref="E157:L157" si="68">SUM(E156)</f>
        <v>71</v>
      </c>
      <c r="F157" s="179">
        <f>SUM(F156)</f>
        <v>83</v>
      </c>
      <c r="G157" s="52">
        <f>SUM(G156)</f>
        <v>7</v>
      </c>
      <c r="H157" s="52">
        <f>SUM(H156)</f>
        <v>9</v>
      </c>
      <c r="I157" s="52">
        <f t="shared" si="68"/>
        <v>4</v>
      </c>
      <c r="J157" s="52">
        <f t="shared" si="68"/>
        <v>3</v>
      </c>
      <c r="K157" s="52">
        <f t="shared" si="68"/>
        <v>6</v>
      </c>
      <c r="L157" s="52">
        <f t="shared" si="68"/>
        <v>2</v>
      </c>
      <c r="M157" s="52">
        <f t="shared" ref="M157:R157" si="69">SUM(M156)</f>
        <v>0</v>
      </c>
      <c r="N157" s="52">
        <f t="shared" si="69"/>
        <v>1</v>
      </c>
      <c r="O157" s="52">
        <f t="shared" si="69"/>
        <v>0</v>
      </c>
      <c r="P157" s="52">
        <f t="shared" si="69"/>
        <v>8</v>
      </c>
      <c r="Q157" s="52">
        <f t="shared" si="69"/>
        <v>194</v>
      </c>
      <c r="R157" s="52">
        <f t="shared" si="69"/>
        <v>419</v>
      </c>
      <c r="S157" s="53">
        <f>Q157/R157</f>
        <v>0.46300715990453462</v>
      </c>
    </row>
    <row r="158" spans="1:19" s="9" customFormat="1" ht="13.15" customHeight="1" x14ac:dyDescent="0.25">
      <c r="A158" s="14">
        <v>117</v>
      </c>
      <c r="B158" s="11">
        <v>395</v>
      </c>
      <c r="C158" s="8" t="s">
        <v>123</v>
      </c>
      <c r="D158" s="26">
        <v>0.35374</v>
      </c>
      <c r="E158" s="6">
        <v>74</v>
      </c>
      <c r="F158" s="6">
        <v>178</v>
      </c>
      <c r="G158" s="6">
        <v>12</v>
      </c>
      <c r="H158" s="6">
        <v>7</v>
      </c>
      <c r="I158" s="6">
        <v>1</v>
      </c>
      <c r="J158" s="6">
        <v>2</v>
      </c>
      <c r="K158" s="6">
        <v>0</v>
      </c>
      <c r="L158" s="6">
        <v>3</v>
      </c>
      <c r="M158" s="6">
        <v>4</v>
      </c>
      <c r="N158" s="6">
        <v>2</v>
      </c>
      <c r="O158" s="6">
        <v>0</v>
      </c>
      <c r="P158" s="6">
        <v>11</v>
      </c>
      <c r="Q158" s="6">
        <v>294</v>
      </c>
      <c r="R158" s="6">
        <v>623</v>
      </c>
      <c r="S158" s="23">
        <v>0.47189999999999999</v>
      </c>
    </row>
    <row r="159" spans="1:19" s="9" customFormat="1" ht="13.15" customHeight="1" x14ac:dyDescent="0.25">
      <c r="A159" s="31">
        <v>118</v>
      </c>
      <c r="B159" s="32">
        <v>395</v>
      </c>
      <c r="C159" s="33" t="s">
        <v>13</v>
      </c>
      <c r="D159" s="34">
        <v>0.11987</v>
      </c>
      <c r="E159" s="35">
        <v>118</v>
      </c>
      <c r="F159" s="35">
        <v>156</v>
      </c>
      <c r="G159" s="35">
        <v>8</v>
      </c>
      <c r="H159" s="35">
        <v>4</v>
      </c>
      <c r="I159" s="35">
        <v>0</v>
      </c>
      <c r="J159" s="35">
        <v>5</v>
      </c>
      <c r="K159" s="35">
        <v>6</v>
      </c>
      <c r="L159" s="35">
        <v>4</v>
      </c>
      <c r="M159" s="35">
        <v>1</v>
      </c>
      <c r="N159" s="35">
        <v>3</v>
      </c>
      <c r="O159" s="35">
        <v>0</v>
      </c>
      <c r="P159" s="35">
        <v>12</v>
      </c>
      <c r="Q159" s="35">
        <v>317</v>
      </c>
      <c r="R159" s="35">
        <v>622</v>
      </c>
      <c r="S159" s="36">
        <v>0.50960000000000005</v>
      </c>
    </row>
    <row r="160" spans="1:19" s="9" customFormat="1" ht="13.15" customHeight="1" x14ac:dyDescent="0.25">
      <c r="A160" s="48" t="s">
        <v>74</v>
      </c>
      <c r="B160" s="49">
        <f>B159</f>
        <v>395</v>
      </c>
      <c r="C160" s="50" t="s">
        <v>50</v>
      </c>
      <c r="D160" s="51">
        <f>(LARGE(E160:P160,1)-LARGE(E160:P160,2))/Q160</f>
        <v>0.23240589198036007</v>
      </c>
      <c r="E160" s="180">
        <f t="shared" ref="E160:L160" si="70">SUM(E158:E159)</f>
        <v>192</v>
      </c>
      <c r="F160" s="179">
        <f>SUM(F158:F159)</f>
        <v>334</v>
      </c>
      <c r="G160" s="52">
        <f>SUM(G158:G159)</f>
        <v>20</v>
      </c>
      <c r="H160" s="52">
        <f>SUM(H158:H159)</f>
        <v>11</v>
      </c>
      <c r="I160" s="52">
        <f t="shared" si="70"/>
        <v>1</v>
      </c>
      <c r="J160" s="52">
        <f t="shared" si="70"/>
        <v>7</v>
      </c>
      <c r="K160" s="52">
        <f t="shared" si="70"/>
        <v>6</v>
      </c>
      <c r="L160" s="52">
        <f t="shared" si="70"/>
        <v>7</v>
      </c>
      <c r="M160" s="52">
        <f t="shared" ref="M160:Q160" si="71">SUM(M158:M159)</f>
        <v>5</v>
      </c>
      <c r="N160" s="52">
        <f t="shared" si="71"/>
        <v>5</v>
      </c>
      <c r="O160" s="52">
        <f t="shared" si="71"/>
        <v>0</v>
      </c>
      <c r="P160" s="52">
        <f t="shared" si="71"/>
        <v>23</v>
      </c>
      <c r="Q160" s="52">
        <f t="shared" si="71"/>
        <v>611</v>
      </c>
      <c r="R160" s="52">
        <f>SUM(R158:R159)</f>
        <v>1245</v>
      </c>
      <c r="S160" s="53">
        <f>Q160/R160</f>
        <v>0.49076305220883532</v>
      </c>
    </row>
    <row r="161" spans="1:19" s="9" customFormat="1" ht="13.15" customHeight="1" x14ac:dyDescent="0.25">
      <c r="A161" s="14">
        <v>119</v>
      </c>
      <c r="B161" s="11">
        <v>396</v>
      </c>
      <c r="C161" s="8" t="s">
        <v>123</v>
      </c>
      <c r="D161" s="26">
        <v>0.21568999999999999</v>
      </c>
      <c r="E161" s="6">
        <v>193</v>
      </c>
      <c r="F161" s="6">
        <v>116</v>
      </c>
      <c r="G161" s="6">
        <v>13</v>
      </c>
      <c r="H161" s="6">
        <v>1</v>
      </c>
      <c r="I161" s="6">
        <v>1</v>
      </c>
      <c r="J161" s="6">
        <v>3</v>
      </c>
      <c r="K161" s="6">
        <v>3</v>
      </c>
      <c r="L161" s="6">
        <v>3</v>
      </c>
      <c r="M161" s="6">
        <v>4</v>
      </c>
      <c r="N161" s="6">
        <v>8</v>
      </c>
      <c r="O161" s="6">
        <v>0</v>
      </c>
      <c r="P161" s="6">
        <v>12</v>
      </c>
      <c r="Q161" s="6">
        <v>357</v>
      </c>
      <c r="R161" s="6">
        <v>554</v>
      </c>
      <c r="S161" s="23">
        <v>0.64439999999999997</v>
      </c>
    </row>
    <row r="162" spans="1:19" s="9" customFormat="1" ht="13.15" customHeight="1" x14ac:dyDescent="0.25">
      <c r="A162" s="48" t="s">
        <v>74</v>
      </c>
      <c r="B162" s="49">
        <f>B161</f>
        <v>396</v>
      </c>
      <c r="C162" s="50" t="s">
        <v>54</v>
      </c>
      <c r="D162" s="51">
        <f>(LARGE(E162:P162,1)-LARGE(E162:P162,2))/Q162</f>
        <v>0.21568627450980393</v>
      </c>
      <c r="E162" s="179">
        <f t="shared" ref="E162:L162" si="72">SUM(E161)</f>
        <v>193</v>
      </c>
      <c r="F162" s="180">
        <f>SUM(F161)</f>
        <v>116</v>
      </c>
      <c r="G162" s="52">
        <f>SUM(G161)</f>
        <v>13</v>
      </c>
      <c r="H162" s="52">
        <f>SUM(H161)</f>
        <v>1</v>
      </c>
      <c r="I162" s="52">
        <f t="shared" si="72"/>
        <v>1</v>
      </c>
      <c r="J162" s="52">
        <f t="shared" si="72"/>
        <v>3</v>
      </c>
      <c r="K162" s="52">
        <f t="shared" si="72"/>
        <v>3</v>
      </c>
      <c r="L162" s="52">
        <f t="shared" si="72"/>
        <v>3</v>
      </c>
      <c r="M162" s="52">
        <f t="shared" ref="M162:R162" si="73">SUM(M161)</f>
        <v>4</v>
      </c>
      <c r="N162" s="52">
        <f t="shared" si="73"/>
        <v>8</v>
      </c>
      <c r="O162" s="52">
        <f t="shared" si="73"/>
        <v>0</v>
      </c>
      <c r="P162" s="52">
        <f t="shared" si="73"/>
        <v>12</v>
      </c>
      <c r="Q162" s="52">
        <f t="shared" si="73"/>
        <v>357</v>
      </c>
      <c r="R162" s="52">
        <f t="shared" si="73"/>
        <v>554</v>
      </c>
      <c r="S162" s="53">
        <f>Q162/R162</f>
        <v>0.64440433212996395</v>
      </c>
    </row>
    <row r="163" spans="1:19" s="9" customFormat="1" ht="13.15" customHeight="1" x14ac:dyDescent="0.25">
      <c r="A163" s="31">
        <v>120</v>
      </c>
      <c r="B163" s="32">
        <v>397</v>
      </c>
      <c r="C163" s="33" t="s">
        <v>123</v>
      </c>
      <c r="D163" s="34">
        <v>9.2130000000000004E-2</v>
      </c>
      <c r="E163" s="35">
        <v>171</v>
      </c>
      <c r="F163" s="35">
        <v>212</v>
      </c>
      <c r="G163" s="35">
        <v>32</v>
      </c>
      <c r="H163" s="35">
        <v>3</v>
      </c>
      <c r="I163" s="35">
        <v>0</v>
      </c>
      <c r="J163" s="35">
        <v>1</v>
      </c>
      <c r="K163" s="35">
        <v>2</v>
      </c>
      <c r="L163" s="35">
        <v>7</v>
      </c>
      <c r="M163" s="35">
        <v>1</v>
      </c>
      <c r="N163" s="35">
        <v>6</v>
      </c>
      <c r="O163" s="35">
        <v>0</v>
      </c>
      <c r="P163" s="35">
        <v>10</v>
      </c>
      <c r="Q163" s="35">
        <v>445</v>
      </c>
      <c r="R163" s="35">
        <v>691</v>
      </c>
      <c r="S163" s="36">
        <v>0.64400000000000002</v>
      </c>
    </row>
    <row r="164" spans="1:19" s="9" customFormat="1" ht="13.15" customHeight="1" x14ac:dyDescent="0.25">
      <c r="A164" s="14">
        <v>121</v>
      </c>
      <c r="B164" s="11">
        <v>397</v>
      </c>
      <c r="C164" s="8" t="s">
        <v>13</v>
      </c>
      <c r="D164" s="26">
        <v>5.568E-2</v>
      </c>
      <c r="E164" s="6">
        <v>193</v>
      </c>
      <c r="F164" s="6">
        <v>169</v>
      </c>
      <c r="G164" s="6">
        <v>30</v>
      </c>
      <c r="H164" s="6">
        <v>4</v>
      </c>
      <c r="I164" s="6">
        <v>3</v>
      </c>
      <c r="J164" s="6">
        <v>0</v>
      </c>
      <c r="K164" s="6">
        <v>3</v>
      </c>
      <c r="L164" s="6">
        <v>3</v>
      </c>
      <c r="M164" s="6">
        <v>4</v>
      </c>
      <c r="N164" s="6">
        <v>5</v>
      </c>
      <c r="O164" s="6">
        <v>0</v>
      </c>
      <c r="P164" s="6">
        <v>17</v>
      </c>
      <c r="Q164" s="6">
        <v>431</v>
      </c>
      <c r="R164" s="6">
        <v>690</v>
      </c>
      <c r="S164" s="23">
        <v>0.62460000000000004</v>
      </c>
    </row>
    <row r="165" spans="1:19" s="9" customFormat="1" ht="13.15" customHeight="1" x14ac:dyDescent="0.25">
      <c r="A165" s="48" t="s">
        <v>74</v>
      </c>
      <c r="B165" s="49">
        <f>B164</f>
        <v>397</v>
      </c>
      <c r="C165" s="50" t="s">
        <v>50</v>
      </c>
      <c r="D165" s="51">
        <f>(LARGE(E165:P165,1)-LARGE(E165:P165,2))/Q165</f>
        <v>1.9406392694063926E-2</v>
      </c>
      <c r="E165" s="180">
        <f t="shared" ref="E165:L165" si="74">SUM(E163:E164)</f>
        <v>364</v>
      </c>
      <c r="F165" s="179">
        <f>SUM(F163:F164)</f>
        <v>381</v>
      </c>
      <c r="G165" s="52">
        <f>SUM(G163:G164)</f>
        <v>62</v>
      </c>
      <c r="H165" s="52">
        <f>SUM(H163:H164)</f>
        <v>7</v>
      </c>
      <c r="I165" s="52">
        <f t="shared" si="74"/>
        <v>3</v>
      </c>
      <c r="J165" s="52">
        <f t="shared" si="74"/>
        <v>1</v>
      </c>
      <c r="K165" s="52">
        <f t="shared" si="74"/>
        <v>5</v>
      </c>
      <c r="L165" s="52">
        <f t="shared" si="74"/>
        <v>10</v>
      </c>
      <c r="M165" s="52">
        <f t="shared" ref="M165:Q165" si="75">SUM(M163:M164)</f>
        <v>5</v>
      </c>
      <c r="N165" s="52">
        <f t="shared" si="75"/>
        <v>11</v>
      </c>
      <c r="O165" s="52">
        <f t="shared" si="75"/>
        <v>0</v>
      </c>
      <c r="P165" s="52">
        <f t="shared" si="75"/>
        <v>27</v>
      </c>
      <c r="Q165" s="52">
        <f t="shared" si="75"/>
        <v>876</v>
      </c>
      <c r="R165" s="52">
        <f>SUM(R163:R164)</f>
        <v>1381</v>
      </c>
      <c r="S165" s="53">
        <f>Q165/R165</f>
        <v>0.63432295438088337</v>
      </c>
    </row>
    <row r="166" spans="1:19" s="9" customFormat="1" ht="13.15" customHeight="1" x14ac:dyDescent="0.25">
      <c r="A166" s="31">
        <v>122</v>
      </c>
      <c r="B166" s="32">
        <v>402</v>
      </c>
      <c r="C166" s="33" t="s">
        <v>123</v>
      </c>
      <c r="D166" s="34">
        <v>3.1949999999999999E-2</v>
      </c>
      <c r="E166" s="35">
        <v>134</v>
      </c>
      <c r="F166" s="35">
        <v>144</v>
      </c>
      <c r="G166" s="35">
        <v>4</v>
      </c>
      <c r="H166" s="35">
        <v>4</v>
      </c>
      <c r="I166" s="35">
        <v>1</v>
      </c>
      <c r="J166" s="35">
        <v>2</v>
      </c>
      <c r="K166" s="35">
        <v>7</v>
      </c>
      <c r="L166" s="35">
        <v>5</v>
      </c>
      <c r="M166" s="35">
        <v>4</v>
      </c>
      <c r="N166" s="35">
        <v>3</v>
      </c>
      <c r="O166" s="35">
        <v>0</v>
      </c>
      <c r="P166" s="35">
        <v>5</v>
      </c>
      <c r="Q166" s="35">
        <v>313</v>
      </c>
      <c r="R166" s="35">
        <v>518</v>
      </c>
      <c r="S166" s="36">
        <v>0.60420000000000007</v>
      </c>
    </row>
    <row r="167" spans="1:19" s="9" customFormat="1" ht="13.15" customHeight="1" x14ac:dyDescent="0.25">
      <c r="A167" s="14">
        <v>123</v>
      </c>
      <c r="B167" s="11">
        <v>402</v>
      </c>
      <c r="C167" s="8" t="s">
        <v>13</v>
      </c>
      <c r="D167" s="26">
        <v>0.20909</v>
      </c>
      <c r="E167" s="6">
        <v>111</v>
      </c>
      <c r="F167" s="6">
        <v>180</v>
      </c>
      <c r="G167" s="6">
        <v>6</v>
      </c>
      <c r="H167" s="6">
        <v>6</v>
      </c>
      <c r="I167" s="6">
        <v>1</v>
      </c>
      <c r="J167" s="6">
        <v>0</v>
      </c>
      <c r="K167" s="6">
        <v>4</v>
      </c>
      <c r="L167" s="6">
        <v>2</v>
      </c>
      <c r="M167" s="6">
        <v>3</v>
      </c>
      <c r="N167" s="6">
        <v>1</v>
      </c>
      <c r="O167" s="6">
        <v>0</v>
      </c>
      <c r="P167" s="6">
        <v>16</v>
      </c>
      <c r="Q167" s="6">
        <v>330</v>
      </c>
      <c r="R167" s="6">
        <v>517</v>
      </c>
      <c r="S167" s="23">
        <v>0.63829999999999998</v>
      </c>
    </row>
    <row r="168" spans="1:19" s="9" customFormat="1" ht="13.15" customHeight="1" x14ac:dyDescent="0.25">
      <c r="A168" s="73" t="s">
        <v>74</v>
      </c>
      <c r="B168" s="74">
        <f>B167</f>
        <v>402</v>
      </c>
      <c r="C168" s="75" t="s">
        <v>50</v>
      </c>
      <c r="D168" s="76">
        <f>(LARGE(E168:P168,1)-LARGE(E168:P168,2))/Q168</f>
        <v>0.12286158631415241</v>
      </c>
      <c r="E168" s="180">
        <f t="shared" ref="E168:L168" si="76">SUM(E166:E167)</f>
        <v>245</v>
      </c>
      <c r="F168" s="179">
        <f>SUM(F166:F167)</f>
        <v>324</v>
      </c>
      <c r="G168" s="77">
        <f>SUM(G166:G167)</f>
        <v>10</v>
      </c>
      <c r="H168" s="77">
        <f>SUM(H166:H167)</f>
        <v>10</v>
      </c>
      <c r="I168" s="77">
        <f t="shared" si="76"/>
        <v>2</v>
      </c>
      <c r="J168" s="77">
        <f t="shared" si="76"/>
        <v>2</v>
      </c>
      <c r="K168" s="77">
        <f t="shared" si="76"/>
        <v>11</v>
      </c>
      <c r="L168" s="77">
        <f t="shared" si="76"/>
        <v>7</v>
      </c>
      <c r="M168" s="77">
        <f t="shared" ref="M168:Q168" si="77">SUM(M166:M167)</f>
        <v>7</v>
      </c>
      <c r="N168" s="77">
        <f t="shared" si="77"/>
        <v>4</v>
      </c>
      <c r="O168" s="77">
        <f t="shared" si="77"/>
        <v>0</v>
      </c>
      <c r="P168" s="77">
        <f t="shared" si="77"/>
        <v>21</v>
      </c>
      <c r="Q168" s="77">
        <f t="shared" si="77"/>
        <v>643</v>
      </c>
      <c r="R168" s="77">
        <f>SUM(R166:R167)</f>
        <v>1035</v>
      </c>
      <c r="S168" s="78">
        <f>Q168/R168</f>
        <v>0.62125603864734302</v>
      </c>
    </row>
    <row r="169" spans="1:19" s="9" customFormat="1" ht="13.15" customHeight="1" x14ac:dyDescent="0.25">
      <c r="A169" s="61">
        <v>124</v>
      </c>
      <c r="B169" s="62">
        <v>403</v>
      </c>
      <c r="C169" s="63" t="s">
        <v>123</v>
      </c>
      <c r="D169" s="64">
        <v>0.19642999999999999</v>
      </c>
      <c r="E169" s="65">
        <v>108</v>
      </c>
      <c r="F169" s="65">
        <v>174</v>
      </c>
      <c r="G169" s="65">
        <v>9</v>
      </c>
      <c r="H169" s="65">
        <v>10</v>
      </c>
      <c r="I169" s="65">
        <v>0</v>
      </c>
      <c r="J169" s="65">
        <v>2</v>
      </c>
      <c r="K169" s="65">
        <v>2</v>
      </c>
      <c r="L169" s="65">
        <v>11</v>
      </c>
      <c r="M169" s="65">
        <v>2</v>
      </c>
      <c r="N169" s="65">
        <v>6</v>
      </c>
      <c r="O169" s="65">
        <v>0</v>
      </c>
      <c r="P169" s="65">
        <v>12</v>
      </c>
      <c r="Q169" s="65">
        <v>336</v>
      </c>
      <c r="R169" s="65">
        <v>600</v>
      </c>
      <c r="S169" s="66">
        <v>0.56000000000000005</v>
      </c>
    </row>
    <row r="170" spans="1:19" s="9" customFormat="1" ht="13.15" customHeight="1" x14ac:dyDescent="0.25">
      <c r="A170" s="14">
        <v>125</v>
      </c>
      <c r="B170" s="11">
        <v>403</v>
      </c>
      <c r="C170" s="8" t="s">
        <v>13</v>
      </c>
      <c r="D170" s="26">
        <v>0.14163999999999999</v>
      </c>
      <c r="E170" s="6">
        <v>125</v>
      </c>
      <c r="F170" s="6">
        <v>175</v>
      </c>
      <c r="G170" s="6">
        <v>14</v>
      </c>
      <c r="H170" s="6">
        <v>5</v>
      </c>
      <c r="I170" s="6">
        <v>0</v>
      </c>
      <c r="J170" s="6">
        <v>2</v>
      </c>
      <c r="K170" s="6">
        <v>4</v>
      </c>
      <c r="L170" s="6">
        <v>7</v>
      </c>
      <c r="M170" s="6">
        <v>0</v>
      </c>
      <c r="N170" s="6">
        <v>5</v>
      </c>
      <c r="O170" s="6">
        <v>0</v>
      </c>
      <c r="P170" s="6">
        <v>16</v>
      </c>
      <c r="Q170" s="6">
        <v>353</v>
      </c>
      <c r="R170" s="6">
        <v>599</v>
      </c>
      <c r="S170" s="23">
        <v>0.58930000000000005</v>
      </c>
    </row>
    <row r="171" spans="1:19" s="9" customFormat="1" ht="13.15" customHeight="1" x14ac:dyDescent="0.25">
      <c r="A171" s="48" t="s">
        <v>74</v>
      </c>
      <c r="B171" s="49">
        <f>B170</f>
        <v>403</v>
      </c>
      <c r="C171" s="50" t="s">
        <v>50</v>
      </c>
      <c r="D171" s="51">
        <f>(LARGE(E171:P171,1)-LARGE(E171:P171,2))/Q171</f>
        <v>0.1683599419448476</v>
      </c>
      <c r="E171" s="180">
        <f t="shared" ref="E171:L171" si="78">SUM(E169:E170)</f>
        <v>233</v>
      </c>
      <c r="F171" s="179">
        <f>SUM(F169:F170)</f>
        <v>349</v>
      </c>
      <c r="G171" s="52">
        <f>SUM(G169:G170)</f>
        <v>23</v>
      </c>
      <c r="H171" s="52">
        <f>SUM(H169:H170)</f>
        <v>15</v>
      </c>
      <c r="I171" s="52">
        <f t="shared" si="78"/>
        <v>0</v>
      </c>
      <c r="J171" s="52">
        <f t="shared" si="78"/>
        <v>4</v>
      </c>
      <c r="K171" s="52">
        <f t="shared" si="78"/>
        <v>6</v>
      </c>
      <c r="L171" s="52">
        <f t="shared" si="78"/>
        <v>18</v>
      </c>
      <c r="M171" s="52">
        <f t="shared" ref="M171:Q171" si="79">SUM(M169:M170)</f>
        <v>2</v>
      </c>
      <c r="N171" s="52">
        <f t="shared" si="79"/>
        <v>11</v>
      </c>
      <c r="O171" s="52">
        <f t="shared" si="79"/>
        <v>0</v>
      </c>
      <c r="P171" s="52">
        <f t="shared" si="79"/>
        <v>28</v>
      </c>
      <c r="Q171" s="52">
        <f t="shared" si="79"/>
        <v>689</v>
      </c>
      <c r="R171" s="52">
        <f>SUM(R169:R170)</f>
        <v>1199</v>
      </c>
      <c r="S171" s="53">
        <f>Q171/R171</f>
        <v>0.57464553794829021</v>
      </c>
    </row>
    <row r="172" spans="1:19" s="9" customFormat="1" ht="13.15" customHeight="1" x14ac:dyDescent="0.25">
      <c r="A172" s="31">
        <v>126</v>
      </c>
      <c r="B172" s="32">
        <v>404</v>
      </c>
      <c r="C172" s="33" t="s">
        <v>123</v>
      </c>
      <c r="D172" s="34">
        <v>0.40156999999999998</v>
      </c>
      <c r="E172" s="35">
        <v>62</v>
      </c>
      <c r="F172" s="35">
        <v>164</v>
      </c>
      <c r="G172" s="35">
        <v>5</v>
      </c>
      <c r="H172" s="35">
        <v>7</v>
      </c>
      <c r="I172" s="35">
        <v>1</v>
      </c>
      <c r="J172" s="35">
        <v>1</v>
      </c>
      <c r="K172" s="35">
        <v>1</v>
      </c>
      <c r="L172" s="35">
        <v>2</v>
      </c>
      <c r="M172" s="35">
        <v>0</v>
      </c>
      <c r="N172" s="35">
        <v>0</v>
      </c>
      <c r="O172" s="35">
        <v>0</v>
      </c>
      <c r="P172" s="35">
        <v>11</v>
      </c>
      <c r="Q172" s="35">
        <v>254</v>
      </c>
      <c r="R172" s="35">
        <v>409</v>
      </c>
      <c r="S172" s="36">
        <v>0.621</v>
      </c>
    </row>
    <row r="173" spans="1:19" s="9" customFormat="1" ht="13.15" customHeight="1" x14ac:dyDescent="0.25">
      <c r="A173" s="48" t="s">
        <v>74</v>
      </c>
      <c r="B173" s="49">
        <f>B172</f>
        <v>404</v>
      </c>
      <c r="C173" s="50" t="s">
        <v>54</v>
      </c>
      <c r="D173" s="51">
        <f>(LARGE(E173:P173,1)-LARGE(E173:P173,2))/Q173</f>
        <v>0.40157480314960631</v>
      </c>
      <c r="E173" s="180">
        <f t="shared" ref="E173:L173" si="80">SUM(E172)</f>
        <v>62</v>
      </c>
      <c r="F173" s="179">
        <f>SUM(F172)</f>
        <v>164</v>
      </c>
      <c r="G173" s="52">
        <f>SUM(G172)</f>
        <v>5</v>
      </c>
      <c r="H173" s="52">
        <f>SUM(H172)</f>
        <v>7</v>
      </c>
      <c r="I173" s="52">
        <f t="shared" si="80"/>
        <v>1</v>
      </c>
      <c r="J173" s="52">
        <f t="shared" si="80"/>
        <v>1</v>
      </c>
      <c r="K173" s="52">
        <f t="shared" si="80"/>
        <v>1</v>
      </c>
      <c r="L173" s="52">
        <f t="shared" si="80"/>
        <v>2</v>
      </c>
      <c r="M173" s="52">
        <f t="shared" ref="M173:R173" si="81">SUM(M172)</f>
        <v>0</v>
      </c>
      <c r="N173" s="52">
        <f t="shared" si="81"/>
        <v>0</v>
      </c>
      <c r="O173" s="52">
        <f t="shared" si="81"/>
        <v>0</v>
      </c>
      <c r="P173" s="52">
        <f t="shared" si="81"/>
        <v>11</v>
      </c>
      <c r="Q173" s="52">
        <f t="shared" si="81"/>
        <v>254</v>
      </c>
      <c r="R173" s="52">
        <f t="shared" si="81"/>
        <v>409</v>
      </c>
      <c r="S173" s="53">
        <f>Q173/R173</f>
        <v>0.62102689486552565</v>
      </c>
    </row>
    <row r="174" spans="1:19" s="9" customFormat="1" ht="13.15" customHeight="1" x14ac:dyDescent="0.25">
      <c r="A174" s="14">
        <v>127</v>
      </c>
      <c r="B174" s="11">
        <v>405</v>
      </c>
      <c r="C174" s="8" t="s">
        <v>123</v>
      </c>
      <c r="D174" s="26">
        <v>4.3229999999999998E-2</v>
      </c>
      <c r="E174" s="6">
        <v>139</v>
      </c>
      <c r="F174" s="6">
        <v>154</v>
      </c>
      <c r="G174" s="6">
        <v>14</v>
      </c>
      <c r="H174" s="6">
        <v>7</v>
      </c>
      <c r="I174" s="6">
        <v>1</v>
      </c>
      <c r="J174" s="6">
        <v>3</v>
      </c>
      <c r="K174" s="6">
        <v>5</v>
      </c>
      <c r="L174" s="6">
        <v>4</v>
      </c>
      <c r="M174" s="6">
        <v>5</v>
      </c>
      <c r="N174" s="6">
        <v>1</v>
      </c>
      <c r="O174" s="6">
        <v>0</v>
      </c>
      <c r="P174" s="6">
        <v>14</v>
      </c>
      <c r="Q174" s="6">
        <v>347</v>
      </c>
      <c r="R174" s="6">
        <v>580</v>
      </c>
      <c r="S174" s="23">
        <v>0.59829999999999994</v>
      </c>
    </row>
    <row r="175" spans="1:19" s="9" customFormat="1" ht="13.15" customHeight="1" x14ac:dyDescent="0.25">
      <c r="A175" s="31">
        <v>128</v>
      </c>
      <c r="B175" s="32">
        <v>405</v>
      </c>
      <c r="C175" s="33" t="s">
        <v>13</v>
      </c>
      <c r="D175" s="34">
        <v>4.0750000000000001E-2</v>
      </c>
      <c r="E175" s="35">
        <v>143</v>
      </c>
      <c r="F175" s="35">
        <v>130</v>
      </c>
      <c r="G175" s="35">
        <v>18</v>
      </c>
      <c r="H175" s="35">
        <v>10</v>
      </c>
      <c r="I175" s="35">
        <v>2</v>
      </c>
      <c r="J175" s="35">
        <v>2</v>
      </c>
      <c r="K175" s="35">
        <v>6</v>
      </c>
      <c r="L175" s="35">
        <v>1</v>
      </c>
      <c r="M175" s="35">
        <v>1</v>
      </c>
      <c r="N175" s="35">
        <v>2</v>
      </c>
      <c r="O175" s="35">
        <v>0</v>
      </c>
      <c r="P175" s="35">
        <v>4</v>
      </c>
      <c r="Q175" s="35">
        <v>319</v>
      </c>
      <c r="R175" s="35">
        <v>580</v>
      </c>
      <c r="S175" s="36">
        <v>0.55000000000000004</v>
      </c>
    </row>
    <row r="176" spans="1:19" s="9" customFormat="1" ht="13.15" customHeight="1" x14ac:dyDescent="0.25">
      <c r="A176" s="48" t="s">
        <v>74</v>
      </c>
      <c r="B176" s="49">
        <f>B175</f>
        <v>405</v>
      </c>
      <c r="C176" s="50" t="s">
        <v>50</v>
      </c>
      <c r="D176" s="51">
        <f>(LARGE(E176:P176,1)-LARGE(E176:P176,2))/Q176</f>
        <v>3.003003003003003E-3</v>
      </c>
      <c r="E176" s="180">
        <f t="shared" ref="E176:L176" si="82">SUM(E174:E175)</f>
        <v>282</v>
      </c>
      <c r="F176" s="179">
        <f>SUM(F174:F175)</f>
        <v>284</v>
      </c>
      <c r="G176" s="52">
        <f>SUM(G174:G175)</f>
        <v>32</v>
      </c>
      <c r="H176" s="52">
        <f>SUM(H174:H175)</f>
        <v>17</v>
      </c>
      <c r="I176" s="52">
        <f t="shared" si="82"/>
        <v>3</v>
      </c>
      <c r="J176" s="52">
        <f t="shared" si="82"/>
        <v>5</v>
      </c>
      <c r="K176" s="52">
        <f t="shared" si="82"/>
        <v>11</v>
      </c>
      <c r="L176" s="52">
        <f t="shared" si="82"/>
        <v>5</v>
      </c>
      <c r="M176" s="52">
        <f t="shared" ref="M176:Q176" si="83">SUM(M174:M175)</f>
        <v>6</v>
      </c>
      <c r="N176" s="52">
        <f t="shared" si="83"/>
        <v>3</v>
      </c>
      <c r="O176" s="52">
        <f t="shared" si="83"/>
        <v>0</v>
      </c>
      <c r="P176" s="52">
        <f t="shared" si="83"/>
        <v>18</v>
      </c>
      <c r="Q176" s="52">
        <f t="shared" si="83"/>
        <v>666</v>
      </c>
      <c r="R176" s="52">
        <f>SUM(R174:R175)</f>
        <v>1160</v>
      </c>
      <c r="S176" s="53">
        <f>Q176/R176</f>
        <v>0.57413793103448274</v>
      </c>
    </row>
    <row r="177" spans="1:19" s="9" customFormat="1" ht="13.15" customHeight="1" x14ac:dyDescent="0.25">
      <c r="A177" s="14">
        <v>129</v>
      </c>
      <c r="B177" s="11">
        <v>410</v>
      </c>
      <c r="C177" s="8" t="s">
        <v>123</v>
      </c>
      <c r="D177" s="26">
        <v>0.29487000000000002</v>
      </c>
      <c r="E177" s="6">
        <v>91</v>
      </c>
      <c r="F177" s="6">
        <v>183</v>
      </c>
      <c r="G177" s="6">
        <v>6</v>
      </c>
      <c r="H177" s="6">
        <v>5</v>
      </c>
      <c r="I177" s="6">
        <v>0</v>
      </c>
      <c r="J177" s="6">
        <v>0</v>
      </c>
      <c r="K177" s="6">
        <v>4</v>
      </c>
      <c r="L177" s="6">
        <v>16</v>
      </c>
      <c r="M177" s="6">
        <v>0</v>
      </c>
      <c r="N177" s="6">
        <v>0</v>
      </c>
      <c r="O177" s="6">
        <v>0</v>
      </c>
      <c r="P177" s="6">
        <v>7</v>
      </c>
      <c r="Q177" s="6">
        <v>312</v>
      </c>
      <c r="R177" s="6">
        <v>564</v>
      </c>
      <c r="S177" s="23">
        <v>0.55320000000000003</v>
      </c>
    </row>
    <row r="178" spans="1:19" s="9" customFormat="1" ht="13.15" customHeight="1" x14ac:dyDescent="0.25">
      <c r="A178" s="31">
        <v>130</v>
      </c>
      <c r="B178" s="32">
        <v>410</v>
      </c>
      <c r="C178" s="33" t="s">
        <v>13</v>
      </c>
      <c r="D178" s="34">
        <v>0.42414000000000002</v>
      </c>
      <c r="E178" s="35">
        <v>66</v>
      </c>
      <c r="F178" s="35">
        <v>189</v>
      </c>
      <c r="G178" s="35">
        <v>3</v>
      </c>
      <c r="H178" s="35">
        <v>7</v>
      </c>
      <c r="I178" s="35">
        <v>0</v>
      </c>
      <c r="J178" s="35">
        <v>1</v>
      </c>
      <c r="K178" s="35">
        <v>3</v>
      </c>
      <c r="L178" s="35">
        <v>6</v>
      </c>
      <c r="M178" s="35">
        <v>2</v>
      </c>
      <c r="N178" s="35">
        <v>1</v>
      </c>
      <c r="O178" s="35">
        <v>0</v>
      </c>
      <c r="P178" s="35">
        <v>12</v>
      </c>
      <c r="Q178" s="35">
        <v>290</v>
      </c>
      <c r="R178" s="35">
        <v>563</v>
      </c>
      <c r="S178" s="36">
        <v>0.5151</v>
      </c>
    </row>
    <row r="179" spans="1:19" s="9" customFormat="1" ht="13.15" customHeight="1" x14ac:dyDescent="0.25">
      <c r="A179" s="14">
        <v>131</v>
      </c>
      <c r="B179" s="11">
        <v>410</v>
      </c>
      <c r="C179" s="8" t="s">
        <v>14</v>
      </c>
      <c r="D179" s="26">
        <v>0.42414000000000002</v>
      </c>
      <c r="E179" s="6">
        <v>66</v>
      </c>
      <c r="F179" s="6">
        <v>189</v>
      </c>
      <c r="G179" s="6">
        <v>3</v>
      </c>
      <c r="H179" s="6">
        <v>7</v>
      </c>
      <c r="I179" s="6">
        <v>0</v>
      </c>
      <c r="J179" s="6">
        <v>1</v>
      </c>
      <c r="K179" s="6">
        <v>3</v>
      </c>
      <c r="L179" s="6">
        <v>5</v>
      </c>
      <c r="M179" s="6">
        <v>2</v>
      </c>
      <c r="N179" s="6">
        <v>1</v>
      </c>
      <c r="O179" s="6">
        <v>0</v>
      </c>
      <c r="P179" s="6">
        <v>13</v>
      </c>
      <c r="Q179" s="6">
        <v>290</v>
      </c>
      <c r="R179" s="6">
        <v>563</v>
      </c>
      <c r="S179" s="23">
        <v>0.5151</v>
      </c>
    </row>
    <row r="180" spans="1:19" s="9" customFormat="1" ht="13.15" customHeight="1" x14ac:dyDescent="0.25">
      <c r="A180" s="48" t="s">
        <v>74</v>
      </c>
      <c r="B180" s="49">
        <f>B179</f>
        <v>410</v>
      </c>
      <c r="C180" s="50" t="s">
        <v>51</v>
      </c>
      <c r="D180" s="51">
        <f>(LARGE(E180:P180,1)-LARGE(E180:P180,2))/Q180</f>
        <v>0.37892376681614348</v>
      </c>
      <c r="E180" s="180">
        <f t="shared" ref="E180:L180" si="84">SUM(E177:E179)</f>
        <v>223</v>
      </c>
      <c r="F180" s="179">
        <f>SUM(F177:F179)</f>
        <v>561</v>
      </c>
      <c r="G180" s="52">
        <f>SUM(G177:G179)</f>
        <v>12</v>
      </c>
      <c r="H180" s="52">
        <f>SUM(H177:H179)</f>
        <v>19</v>
      </c>
      <c r="I180" s="52">
        <f t="shared" si="84"/>
        <v>0</v>
      </c>
      <c r="J180" s="52">
        <f t="shared" si="84"/>
        <v>2</v>
      </c>
      <c r="K180" s="52">
        <f t="shared" si="84"/>
        <v>10</v>
      </c>
      <c r="L180" s="52">
        <f t="shared" si="84"/>
        <v>27</v>
      </c>
      <c r="M180" s="52">
        <f t="shared" ref="M180:R180" si="85">SUM(M177:M179)</f>
        <v>4</v>
      </c>
      <c r="N180" s="52">
        <f>SUM(N177:N179)</f>
        <v>2</v>
      </c>
      <c r="O180" s="52">
        <f t="shared" si="85"/>
        <v>0</v>
      </c>
      <c r="P180" s="52">
        <f t="shared" si="85"/>
        <v>32</v>
      </c>
      <c r="Q180" s="52">
        <f t="shared" si="85"/>
        <v>892</v>
      </c>
      <c r="R180" s="52">
        <f t="shared" si="85"/>
        <v>1690</v>
      </c>
      <c r="S180" s="53">
        <f>Q180/R180</f>
        <v>0.52781065088757395</v>
      </c>
    </row>
    <row r="181" spans="1:19" s="9" customFormat="1" ht="13.15" customHeight="1" x14ac:dyDescent="0.25">
      <c r="A181" s="31">
        <v>132</v>
      </c>
      <c r="B181" s="32">
        <v>411</v>
      </c>
      <c r="C181" s="33" t="s">
        <v>123</v>
      </c>
      <c r="D181" s="34">
        <v>0.18121000000000001</v>
      </c>
      <c r="E181" s="35">
        <v>103</v>
      </c>
      <c r="F181" s="35">
        <v>157</v>
      </c>
      <c r="G181" s="35">
        <v>16</v>
      </c>
      <c r="H181" s="35">
        <v>1</v>
      </c>
      <c r="I181" s="35">
        <v>0</v>
      </c>
      <c r="J181" s="35">
        <v>1</v>
      </c>
      <c r="K181" s="35">
        <v>8</v>
      </c>
      <c r="L181" s="35">
        <v>0</v>
      </c>
      <c r="M181" s="35">
        <v>3</v>
      </c>
      <c r="N181" s="35">
        <v>0</v>
      </c>
      <c r="O181" s="35">
        <v>3</v>
      </c>
      <c r="P181" s="35">
        <v>6</v>
      </c>
      <c r="Q181" s="35">
        <v>298</v>
      </c>
      <c r="R181" s="35">
        <v>548</v>
      </c>
      <c r="S181" s="36">
        <v>0.54380000000000006</v>
      </c>
    </row>
    <row r="182" spans="1:19" s="9" customFormat="1" ht="13.15" customHeight="1" x14ac:dyDescent="0.25">
      <c r="A182" s="14">
        <v>133</v>
      </c>
      <c r="B182" s="11">
        <v>411</v>
      </c>
      <c r="C182" s="8" t="s">
        <v>13</v>
      </c>
      <c r="D182" s="26">
        <v>0.19017999999999999</v>
      </c>
      <c r="E182" s="6">
        <v>100</v>
      </c>
      <c r="F182" s="6">
        <v>162</v>
      </c>
      <c r="G182" s="6">
        <v>22</v>
      </c>
      <c r="H182" s="6">
        <v>13</v>
      </c>
      <c r="I182" s="6">
        <v>0</v>
      </c>
      <c r="J182" s="6">
        <v>0</v>
      </c>
      <c r="K182" s="6">
        <v>8</v>
      </c>
      <c r="L182" s="6">
        <v>10</v>
      </c>
      <c r="M182" s="6">
        <v>2</v>
      </c>
      <c r="N182" s="6">
        <v>3</v>
      </c>
      <c r="O182" s="6">
        <v>0</v>
      </c>
      <c r="P182" s="6">
        <v>6</v>
      </c>
      <c r="Q182" s="6">
        <v>326</v>
      </c>
      <c r="R182" s="6">
        <v>548</v>
      </c>
      <c r="S182" s="23">
        <v>0.59489999999999998</v>
      </c>
    </row>
    <row r="183" spans="1:19" s="9" customFormat="1" ht="13.15" customHeight="1" x14ac:dyDescent="0.25">
      <c r="A183" s="31">
        <v>134</v>
      </c>
      <c r="B183" s="32">
        <v>411</v>
      </c>
      <c r="C183" s="33" t="s">
        <v>14</v>
      </c>
      <c r="D183" s="34">
        <v>0.14768999999999999</v>
      </c>
      <c r="E183" s="35">
        <v>108</v>
      </c>
      <c r="F183" s="35">
        <v>156</v>
      </c>
      <c r="G183" s="35">
        <v>19</v>
      </c>
      <c r="H183" s="35">
        <v>5</v>
      </c>
      <c r="I183" s="35">
        <v>1</v>
      </c>
      <c r="J183" s="35">
        <v>4</v>
      </c>
      <c r="K183" s="35">
        <v>8</v>
      </c>
      <c r="L183" s="35">
        <v>10</v>
      </c>
      <c r="M183" s="35">
        <v>3</v>
      </c>
      <c r="N183" s="35">
        <v>1</v>
      </c>
      <c r="O183" s="35">
        <v>0</v>
      </c>
      <c r="P183" s="35">
        <v>10</v>
      </c>
      <c r="Q183" s="35">
        <v>325</v>
      </c>
      <c r="R183" s="35">
        <v>547</v>
      </c>
      <c r="S183" s="36">
        <v>0.59409999999999996</v>
      </c>
    </row>
    <row r="184" spans="1:19" s="9" customFormat="1" ht="13.15" customHeight="1" x14ac:dyDescent="0.25">
      <c r="A184" s="48" t="s">
        <v>74</v>
      </c>
      <c r="B184" s="49">
        <f>B183</f>
        <v>411</v>
      </c>
      <c r="C184" s="50" t="s">
        <v>51</v>
      </c>
      <c r="D184" s="51">
        <f>(LARGE(E184:P184,1)-LARGE(E184:P184,2))/Q184</f>
        <v>0.17281348788198103</v>
      </c>
      <c r="E184" s="180">
        <f>SUM(E181:E183)</f>
        <v>311</v>
      </c>
      <c r="F184" s="179">
        <f>SUM(F181:F183)</f>
        <v>475</v>
      </c>
      <c r="G184" s="52">
        <f>SUM(G181:G183)</f>
        <v>57</v>
      </c>
      <c r="H184" s="52">
        <f>SUM(H181:H183)</f>
        <v>19</v>
      </c>
      <c r="I184" s="52">
        <f t="shared" ref="I184:L184" si="86">SUM(I181:I183)</f>
        <v>1</v>
      </c>
      <c r="J184" s="52">
        <f t="shared" si="86"/>
        <v>5</v>
      </c>
      <c r="K184" s="52">
        <f t="shared" si="86"/>
        <v>24</v>
      </c>
      <c r="L184" s="52">
        <f t="shared" si="86"/>
        <v>20</v>
      </c>
      <c r="M184" s="52">
        <f t="shared" ref="M184:R184" si="87">SUM(M181:M183)</f>
        <v>8</v>
      </c>
      <c r="N184" s="52">
        <f>SUM(N181:N183)</f>
        <v>4</v>
      </c>
      <c r="O184" s="52">
        <f t="shared" si="87"/>
        <v>3</v>
      </c>
      <c r="P184" s="52">
        <f t="shared" si="87"/>
        <v>22</v>
      </c>
      <c r="Q184" s="52">
        <f t="shared" si="87"/>
        <v>949</v>
      </c>
      <c r="R184" s="52">
        <f t="shared" si="87"/>
        <v>1643</v>
      </c>
      <c r="S184" s="53">
        <f>Q184/R184</f>
        <v>0.57760194765672546</v>
      </c>
    </row>
    <row r="185" spans="1:19" s="9" customFormat="1" ht="13.15" customHeight="1" x14ac:dyDescent="0.25">
      <c r="A185" s="14">
        <v>135</v>
      </c>
      <c r="B185" s="11">
        <v>412</v>
      </c>
      <c r="C185" s="8" t="s">
        <v>123</v>
      </c>
      <c r="D185" s="26">
        <v>0.18817</v>
      </c>
      <c r="E185" s="6">
        <v>113</v>
      </c>
      <c r="F185" s="6">
        <v>183</v>
      </c>
      <c r="G185" s="6">
        <v>25</v>
      </c>
      <c r="H185" s="6">
        <v>20</v>
      </c>
      <c r="I185" s="6">
        <v>0</v>
      </c>
      <c r="J185" s="6">
        <v>1</v>
      </c>
      <c r="K185" s="6">
        <v>3</v>
      </c>
      <c r="L185" s="6">
        <v>7</v>
      </c>
      <c r="M185" s="6">
        <v>0</v>
      </c>
      <c r="N185" s="6">
        <v>2</v>
      </c>
      <c r="O185" s="6">
        <v>0</v>
      </c>
      <c r="P185" s="6">
        <v>18</v>
      </c>
      <c r="Q185" s="6">
        <v>372</v>
      </c>
      <c r="R185" s="6">
        <v>671</v>
      </c>
      <c r="S185" s="23">
        <v>0.5544</v>
      </c>
    </row>
    <row r="186" spans="1:19" s="9" customFormat="1" ht="13.15" customHeight="1" x14ac:dyDescent="0.25">
      <c r="A186" s="31">
        <v>136</v>
      </c>
      <c r="B186" s="32">
        <v>412</v>
      </c>
      <c r="C186" s="33" t="s">
        <v>13</v>
      </c>
      <c r="D186" s="34">
        <v>0.24285999999999999</v>
      </c>
      <c r="E186" s="35">
        <v>97</v>
      </c>
      <c r="F186" s="35">
        <v>182</v>
      </c>
      <c r="G186" s="35">
        <v>36</v>
      </c>
      <c r="H186" s="35">
        <v>5</v>
      </c>
      <c r="I186" s="35">
        <v>0</v>
      </c>
      <c r="J186" s="35">
        <v>5</v>
      </c>
      <c r="K186" s="35">
        <v>3</v>
      </c>
      <c r="L186" s="35">
        <v>11</v>
      </c>
      <c r="M186" s="35">
        <v>1</v>
      </c>
      <c r="N186" s="35">
        <v>2</v>
      </c>
      <c r="O186" s="35">
        <v>0</v>
      </c>
      <c r="P186" s="35">
        <v>8</v>
      </c>
      <c r="Q186" s="35">
        <v>350</v>
      </c>
      <c r="R186" s="35">
        <v>671</v>
      </c>
      <c r="S186" s="36">
        <v>0.52159999999999995</v>
      </c>
    </row>
    <row r="187" spans="1:19" s="9" customFormat="1" ht="13.15" customHeight="1" x14ac:dyDescent="0.25">
      <c r="A187" s="48" t="s">
        <v>74</v>
      </c>
      <c r="B187" s="49">
        <f>B186</f>
        <v>412</v>
      </c>
      <c r="C187" s="50" t="s">
        <v>50</v>
      </c>
      <c r="D187" s="51">
        <f>(LARGE(E187:P187,1)-LARGE(E187:P187,2))/Q187</f>
        <v>0.2146814404432133</v>
      </c>
      <c r="E187" s="180">
        <f t="shared" ref="E187:L187" si="88">SUM(E185:E186)</f>
        <v>210</v>
      </c>
      <c r="F187" s="179">
        <f>SUM(F185:F186)</f>
        <v>365</v>
      </c>
      <c r="G187" s="52">
        <f>SUM(G185:G186)</f>
        <v>61</v>
      </c>
      <c r="H187" s="52">
        <f>SUM(H185:H186)</f>
        <v>25</v>
      </c>
      <c r="I187" s="52">
        <f t="shared" si="88"/>
        <v>0</v>
      </c>
      <c r="J187" s="52">
        <f t="shared" si="88"/>
        <v>6</v>
      </c>
      <c r="K187" s="52">
        <f t="shared" si="88"/>
        <v>6</v>
      </c>
      <c r="L187" s="52">
        <f t="shared" si="88"/>
        <v>18</v>
      </c>
      <c r="M187" s="52">
        <f t="shared" ref="M187:Q187" si="89">SUM(M185:M186)</f>
        <v>1</v>
      </c>
      <c r="N187" s="52">
        <f t="shared" si="89"/>
        <v>4</v>
      </c>
      <c r="O187" s="52">
        <f t="shared" si="89"/>
        <v>0</v>
      </c>
      <c r="P187" s="52">
        <f t="shared" si="89"/>
        <v>26</v>
      </c>
      <c r="Q187" s="52">
        <f t="shared" si="89"/>
        <v>722</v>
      </c>
      <c r="R187" s="52">
        <f>SUM(R185:R186)</f>
        <v>1342</v>
      </c>
      <c r="S187" s="53">
        <f>Q187/R187</f>
        <v>0.53800298062593144</v>
      </c>
    </row>
    <row r="188" spans="1:19" s="9" customFormat="1" ht="13.15" customHeight="1" x14ac:dyDescent="0.25">
      <c r="A188" s="14">
        <v>137</v>
      </c>
      <c r="B188" s="11">
        <v>413</v>
      </c>
      <c r="C188" s="8" t="s">
        <v>123</v>
      </c>
      <c r="D188" s="26">
        <v>0.38340000000000002</v>
      </c>
      <c r="E188" s="6">
        <v>56</v>
      </c>
      <c r="F188" s="6">
        <v>153</v>
      </c>
      <c r="G188" s="6">
        <v>11</v>
      </c>
      <c r="H188" s="6">
        <v>13</v>
      </c>
      <c r="I188" s="6">
        <v>1</v>
      </c>
      <c r="J188" s="6">
        <v>0</v>
      </c>
      <c r="K188" s="6">
        <v>1</v>
      </c>
      <c r="L188" s="6">
        <v>8</v>
      </c>
      <c r="M188" s="6">
        <v>2</v>
      </c>
      <c r="N188" s="6">
        <v>5</v>
      </c>
      <c r="O188" s="6">
        <v>0</v>
      </c>
      <c r="P188" s="6">
        <v>3</v>
      </c>
      <c r="Q188" s="6">
        <v>253</v>
      </c>
      <c r="R188" s="6">
        <v>499</v>
      </c>
      <c r="S188" s="23">
        <v>0.50700000000000001</v>
      </c>
    </row>
    <row r="189" spans="1:19" s="9" customFormat="1" ht="13.15" customHeight="1" x14ac:dyDescent="0.25">
      <c r="A189" s="48" t="s">
        <v>74</v>
      </c>
      <c r="B189" s="49">
        <f>B188</f>
        <v>413</v>
      </c>
      <c r="C189" s="50" t="s">
        <v>54</v>
      </c>
      <c r="D189" s="51">
        <f>(LARGE(E189:P189,1)-LARGE(E189:P189,2))/Q189</f>
        <v>0.38339920948616601</v>
      </c>
      <c r="E189" s="180">
        <f t="shared" ref="E189:L189" si="90">SUM(E188)</f>
        <v>56</v>
      </c>
      <c r="F189" s="179">
        <f>SUM(F188)</f>
        <v>153</v>
      </c>
      <c r="G189" s="52">
        <f>SUM(G188)</f>
        <v>11</v>
      </c>
      <c r="H189" s="52">
        <f>SUM(H188)</f>
        <v>13</v>
      </c>
      <c r="I189" s="52">
        <f t="shared" si="90"/>
        <v>1</v>
      </c>
      <c r="J189" s="52">
        <f t="shared" si="90"/>
        <v>0</v>
      </c>
      <c r="K189" s="52">
        <f t="shared" si="90"/>
        <v>1</v>
      </c>
      <c r="L189" s="52">
        <f t="shared" si="90"/>
        <v>8</v>
      </c>
      <c r="M189" s="52">
        <f t="shared" ref="M189:R189" si="91">SUM(M188)</f>
        <v>2</v>
      </c>
      <c r="N189" s="52">
        <f t="shared" si="91"/>
        <v>5</v>
      </c>
      <c r="O189" s="52">
        <f t="shared" si="91"/>
        <v>0</v>
      </c>
      <c r="P189" s="52">
        <f t="shared" si="91"/>
        <v>3</v>
      </c>
      <c r="Q189" s="52">
        <f t="shared" si="91"/>
        <v>253</v>
      </c>
      <c r="R189" s="52">
        <f t="shared" si="91"/>
        <v>499</v>
      </c>
      <c r="S189" s="53">
        <f>Q189/R189</f>
        <v>0.50701402805611218</v>
      </c>
    </row>
    <row r="190" spans="1:19" s="9" customFormat="1" ht="13.15" customHeight="1" x14ac:dyDescent="0.25">
      <c r="A190" s="31">
        <v>138</v>
      </c>
      <c r="B190" s="32">
        <v>414</v>
      </c>
      <c r="C190" s="33" t="s">
        <v>123</v>
      </c>
      <c r="D190" s="34">
        <v>0.38630999999999999</v>
      </c>
      <c r="E190" s="35">
        <v>100</v>
      </c>
      <c r="F190" s="35">
        <v>258</v>
      </c>
      <c r="G190" s="35">
        <v>15</v>
      </c>
      <c r="H190" s="35">
        <v>4</v>
      </c>
      <c r="I190" s="35">
        <v>0</v>
      </c>
      <c r="J190" s="35">
        <v>5</v>
      </c>
      <c r="K190" s="35">
        <v>2</v>
      </c>
      <c r="L190" s="35">
        <v>10</v>
      </c>
      <c r="M190" s="35">
        <v>0</v>
      </c>
      <c r="N190" s="35">
        <v>4</v>
      </c>
      <c r="O190" s="35">
        <v>0</v>
      </c>
      <c r="P190" s="35">
        <v>11</v>
      </c>
      <c r="Q190" s="35">
        <v>409</v>
      </c>
      <c r="R190" s="35">
        <v>705</v>
      </c>
      <c r="S190" s="36">
        <v>0.58009999999999995</v>
      </c>
    </row>
    <row r="191" spans="1:19" s="9" customFormat="1" ht="13.15" customHeight="1" x14ac:dyDescent="0.25">
      <c r="A191" s="48" t="s">
        <v>74</v>
      </c>
      <c r="B191" s="49">
        <f>B190</f>
        <v>414</v>
      </c>
      <c r="C191" s="50" t="s">
        <v>54</v>
      </c>
      <c r="D191" s="51">
        <f>(LARGE(E191:P191,1)-LARGE(E191:P191,2))/Q191</f>
        <v>0.38630806845965771</v>
      </c>
      <c r="E191" s="180">
        <f t="shared" ref="E191:L191" si="92">SUM(E190)</f>
        <v>100</v>
      </c>
      <c r="F191" s="179">
        <f>SUM(F190)</f>
        <v>258</v>
      </c>
      <c r="G191" s="52">
        <f>SUM(G190)</f>
        <v>15</v>
      </c>
      <c r="H191" s="52">
        <f>SUM(H190)</f>
        <v>4</v>
      </c>
      <c r="I191" s="52">
        <f t="shared" si="92"/>
        <v>0</v>
      </c>
      <c r="J191" s="52">
        <f t="shared" si="92"/>
        <v>5</v>
      </c>
      <c r="K191" s="52">
        <f t="shared" si="92"/>
        <v>2</v>
      </c>
      <c r="L191" s="52">
        <f t="shared" si="92"/>
        <v>10</v>
      </c>
      <c r="M191" s="52">
        <f t="shared" ref="M191:R191" si="93">SUM(M190)</f>
        <v>0</v>
      </c>
      <c r="N191" s="52">
        <f t="shared" si="93"/>
        <v>4</v>
      </c>
      <c r="O191" s="52">
        <f t="shared" si="93"/>
        <v>0</v>
      </c>
      <c r="P191" s="52">
        <f t="shared" si="93"/>
        <v>11</v>
      </c>
      <c r="Q191" s="52">
        <f t="shared" si="93"/>
        <v>409</v>
      </c>
      <c r="R191" s="52">
        <f t="shared" si="93"/>
        <v>705</v>
      </c>
      <c r="S191" s="53">
        <f>Q191/R191</f>
        <v>0.58014184397163115</v>
      </c>
    </row>
    <row r="192" spans="1:19" s="9" customFormat="1" ht="13.15" customHeight="1" x14ac:dyDescent="0.25">
      <c r="A192" s="14">
        <v>139</v>
      </c>
      <c r="B192" s="11">
        <v>415</v>
      </c>
      <c r="C192" s="8" t="s">
        <v>123</v>
      </c>
      <c r="D192" s="26">
        <v>0.54166999999999998</v>
      </c>
      <c r="E192" s="6">
        <v>8</v>
      </c>
      <c r="F192" s="6">
        <v>47</v>
      </c>
      <c r="G192" s="6">
        <v>1</v>
      </c>
      <c r="H192" s="6">
        <v>1</v>
      </c>
      <c r="I192" s="6">
        <v>0</v>
      </c>
      <c r="J192" s="6">
        <v>0</v>
      </c>
      <c r="K192" s="6">
        <v>1</v>
      </c>
      <c r="L192" s="6">
        <v>6</v>
      </c>
      <c r="M192" s="6">
        <v>0</v>
      </c>
      <c r="N192" s="6">
        <v>3</v>
      </c>
      <c r="O192" s="6">
        <v>0</v>
      </c>
      <c r="P192" s="6">
        <v>5</v>
      </c>
      <c r="Q192" s="6">
        <v>72</v>
      </c>
      <c r="R192" s="6">
        <v>104</v>
      </c>
      <c r="S192" s="23">
        <v>0.69230000000000003</v>
      </c>
    </row>
    <row r="193" spans="1:20" s="9" customFormat="1" ht="13.15" customHeight="1" x14ac:dyDescent="0.25">
      <c r="A193" s="73" t="s">
        <v>74</v>
      </c>
      <c r="B193" s="74">
        <f>B192</f>
        <v>415</v>
      </c>
      <c r="C193" s="75" t="s">
        <v>54</v>
      </c>
      <c r="D193" s="76">
        <f>(LARGE(E193:P193,1)-LARGE(E193:P193,2))/Q193</f>
        <v>0.54166666666666663</v>
      </c>
      <c r="E193" s="180">
        <f t="shared" ref="E193:L193" si="94">SUM(E192)</f>
        <v>8</v>
      </c>
      <c r="F193" s="179">
        <f>SUM(F192)</f>
        <v>47</v>
      </c>
      <c r="G193" s="77">
        <f>SUM(G192)</f>
        <v>1</v>
      </c>
      <c r="H193" s="77">
        <f>SUM(H192)</f>
        <v>1</v>
      </c>
      <c r="I193" s="77">
        <f t="shared" si="94"/>
        <v>0</v>
      </c>
      <c r="J193" s="77">
        <f t="shared" si="94"/>
        <v>0</v>
      </c>
      <c r="K193" s="77">
        <f t="shared" si="94"/>
        <v>1</v>
      </c>
      <c r="L193" s="77">
        <f t="shared" si="94"/>
        <v>6</v>
      </c>
      <c r="M193" s="77">
        <f t="shared" ref="M193:R193" si="95">SUM(M192)</f>
        <v>0</v>
      </c>
      <c r="N193" s="77">
        <f t="shared" si="95"/>
        <v>3</v>
      </c>
      <c r="O193" s="77">
        <f t="shared" si="95"/>
        <v>0</v>
      </c>
      <c r="P193" s="77">
        <f t="shared" si="95"/>
        <v>5</v>
      </c>
      <c r="Q193" s="77">
        <f t="shared" si="95"/>
        <v>72</v>
      </c>
      <c r="R193" s="77">
        <f t="shared" si="95"/>
        <v>104</v>
      </c>
      <c r="S193" s="78">
        <f>Q193/R193</f>
        <v>0.69230769230769229</v>
      </c>
    </row>
    <row r="194" spans="1:20" s="9" customFormat="1" ht="18" customHeight="1" x14ac:dyDescent="0.25">
      <c r="A194" s="54"/>
      <c r="B194" s="55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43"/>
    </row>
    <row r="195" spans="1:20" ht="14.1" customHeight="1" x14ac:dyDescent="0.25">
      <c r="A195" s="255" t="s">
        <v>95</v>
      </c>
      <c r="B195" s="255" t="s">
        <v>96</v>
      </c>
      <c r="C195" s="255" t="s">
        <v>97</v>
      </c>
      <c r="D195" s="255" t="s">
        <v>0</v>
      </c>
      <c r="E195" s="261"/>
      <c r="F195" s="261"/>
      <c r="G195" s="261"/>
      <c r="H195" s="261"/>
      <c r="I195" s="261"/>
      <c r="J195" s="261"/>
      <c r="K195" s="261"/>
      <c r="L195" s="261"/>
      <c r="M195" s="261"/>
      <c r="N195" s="261"/>
      <c r="O195" s="261"/>
      <c r="P195" s="261"/>
      <c r="Q195" s="255" t="s">
        <v>1</v>
      </c>
      <c r="R195" s="255" t="s">
        <v>28</v>
      </c>
      <c r="S195" s="255"/>
    </row>
    <row r="196" spans="1:20" ht="40.15" customHeight="1" x14ac:dyDescent="0.25">
      <c r="A196" s="255"/>
      <c r="B196" s="255"/>
      <c r="C196" s="255"/>
      <c r="D196" s="255"/>
      <c r="E196" s="262"/>
      <c r="F196" s="262"/>
      <c r="G196" s="262"/>
      <c r="H196" s="262"/>
      <c r="I196" s="262"/>
      <c r="J196" s="262"/>
      <c r="K196" s="262"/>
      <c r="L196" s="262"/>
      <c r="M196" s="262"/>
      <c r="N196" s="262"/>
      <c r="O196" s="262"/>
      <c r="P196" s="262"/>
      <c r="Q196" s="255"/>
      <c r="R196" s="255"/>
      <c r="S196" s="255"/>
    </row>
    <row r="197" spans="1:20" ht="18" customHeight="1" x14ac:dyDescent="0.25">
      <c r="A197" s="255"/>
      <c r="B197" s="255"/>
      <c r="C197" s="255"/>
      <c r="D197" s="255"/>
      <c r="E197" s="19" t="s">
        <v>39</v>
      </c>
      <c r="F197" s="171" t="s">
        <v>3</v>
      </c>
      <c r="G197" s="171" t="s">
        <v>29</v>
      </c>
      <c r="H197" s="171" t="s">
        <v>5</v>
      </c>
      <c r="I197" s="171" t="s">
        <v>77</v>
      </c>
      <c r="J197" s="171" t="s">
        <v>31</v>
      </c>
      <c r="K197" s="20" t="s">
        <v>30</v>
      </c>
      <c r="L197" s="20" t="s">
        <v>32</v>
      </c>
      <c r="M197" s="20" t="s">
        <v>6</v>
      </c>
      <c r="N197" s="20" t="s">
        <v>74</v>
      </c>
      <c r="O197" s="20" t="s">
        <v>8</v>
      </c>
      <c r="P197" s="21" t="s">
        <v>9</v>
      </c>
      <c r="Q197" s="21" t="s">
        <v>11</v>
      </c>
      <c r="R197" s="20" t="s">
        <v>12</v>
      </c>
      <c r="S197" s="29" t="s">
        <v>27</v>
      </c>
    </row>
    <row r="198" spans="1:20" ht="18" customHeight="1" x14ac:dyDescent="0.25">
      <c r="A198" s="133" t="s">
        <v>74</v>
      </c>
      <c r="B198" s="194">
        <v>48</v>
      </c>
      <c r="C198" s="195">
        <v>139</v>
      </c>
      <c r="D198" s="173">
        <v>2509</v>
      </c>
      <c r="E198" s="45">
        <v>20970</v>
      </c>
      <c r="F198" s="46">
        <v>18461</v>
      </c>
      <c r="G198" s="170">
        <v>3058</v>
      </c>
      <c r="H198" s="170">
        <v>800</v>
      </c>
      <c r="I198" s="170">
        <v>283</v>
      </c>
      <c r="J198" s="170">
        <v>239</v>
      </c>
      <c r="K198" s="170">
        <v>896</v>
      </c>
      <c r="L198" s="170">
        <v>1350</v>
      </c>
      <c r="M198" s="170">
        <v>463</v>
      </c>
      <c r="N198" s="170">
        <v>1134</v>
      </c>
      <c r="O198" s="170">
        <v>22</v>
      </c>
      <c r="P198" s="170">
        <v>1237</v>
      </c>
      <c r="Q198" s="170">
        <v>48913</v>
      </c>
      <c r="R198" s="272">
        <v>87781</v>
      </c>
      <c r="S198" s="268">
        <f>Q198/R198</f>
        <v>0.55721625408687525</v>
      </c>
    </row>
    <row r="199" spans="1:20" ht="18" customHeight="1" x14ac:dyDescent="0.25">
      <c r="D199" s="174">
        <v>5.1295156706805962E-2</v>
      </c>
      <c r="E199" s="168">
        <v>0.42872038108478316</v>
      </c>
      <c r="F199" s="168">
        <v>0.37742522437797721</v>
      </c>
      <c r="G199" s="168">
        <v>6.251916668370372E-2</v>
      </c>
      <c r="H199" s="168">
        <v>1.6355570093840085E-2</v>
      </c>
      <c r="I199" s="168">
        <v>5.7857829206959298E-3</v>
      </c>
      <c r="J199" s="168">
        <v>4.8862265655347245E-3</v>
      </c>
      <c r="K199" s="168">
        <v>1.8318238505100892E-2</v>
      </c>
      <c r="L199" s="168">
        <v>2.7600024533355142E-2</v>
      </c>
      <c r="M199" s="168">
        <v>9.4657861918099485E-3</v>
      </c>
      <c r="N199" s="168">
        <v>2.3184020608018319E-2</v>
      </c>
      <c r="O199" s="168">
        <v>4.4977817758060231E-4</v>
      </c>
      <c r="P199" s="168">
        <v>2.5289800257600231E-2</v>
      </c>
      <c r="Q199" s="168">
        <v>1</v>
      </c>
      <c r="R199" s="273">
        <f>SUM(R194,R192,R190,R188,R185,R181,R177,R174,R172,R169,R166,R163,R161,R158,R156,R153,R150,R147,R137,R135,R126,R117,R114,R111,R104,R101,R97,R93,R91,R87,R83,R80,R76,R73,R62,R57,R53,R43,R39,R36,R33,R30,R28,R26,R22,R16,R11,R10)</f>
        <v>28107</v>
      </c>
      <c r="S199" s="269"/>
    </row>
    <row r="200" spans="1:20" x14ac:dyDescent="0.25">
      <c r="R200" s="28"/>
      <c r="S200"/>
      <c r="T200"/>
    </row>
    <row r="201" spans="1:20" ht="18" customHeight="1" x14ac:dyDescent="0.25">
      <c r="A201" s="265" t="s">
        <v>126</v>
      </c>
      <c r="B201" s="265"/>
      <c r="C201" s="265"/>
      <c r="D201" s="265"/>
      <c r="E201" s="265"/>
      <c r="F201" s="265"/>
      <c r="G201" s="265"/>
      <c r="H201" s="265"/>
      <c r="I201" s="265"/>
      <c r="J201" s="265"/>
      <c r="K201" s="265"/>
      <c r="L201" s="265"/>
      <c r="M201" s="265"/>
      <c r="N201" s="265"/>
      <c r="O201" s="265"/>
      <c r="P201" s="265"/>
      <c r="Q201" s="265"/>
      <c r="R201" s="265"/>
      <c r="S201" s="265"/>
      <c r="T201" s="192"/>
    </row>
    <row r="202" spans="1:20" ht="14.1" customHeight="1" x14ac:dyDescent="0.25">
      <c r="A202" s="255" t="s">
        <v>0</v>
      </c>
      <c r="B202" s="255"/>
      <c r="C202" s="255"/>
      <c r="D202" s="275"/>
      <c r="E202" s="261"/>
      <c r="F202" s="261"/>
      <c r="G202" s="261"/>
      <c r="H202" s="261"/>
      <c r="I202" s="261"/>
      <c r="J202" s="261"/>
      <c r="K202" s="261"/>
      <c r="L202" s="261"/>
      <c r="M202" s="261"/>
      <c r="N202" s="261"/>
      <c r="O202" s="261"/>
      <c r="P202" s="261"/>
      <c r="Q202" s="263" t="s">
        <v>1</v>
      </c>
      <c r="R202" s="270" t="s">
        <v>28</v>
      </c>
      <c r="S202" s="271"/>
      <c r="T202" s="190"/>
    </row>
    <row r="203" spans="1:20" ht="40.15" customHeight="1" x14ac:dyDescent="0.25">
      <c r="A203" s="255"/>
      <c r="B203" s="255"/>
      <c r="C203" s="255"/>
      <c r="D203" s="260"/>
      <c r="E203" s="262"/>
      <c r="F203" s="262"/>
      <c r="G203" s="262"/>
      <c r="H203" s="262"/>
      <c r="I203" s="262"/>
      <c r="J203" s="262"/>
      <c r="K203" s="262"/>
      <c r="L203" s="262"/>
      <c r="M203" s="262"/>
      <c r="N203" s="262"/>
      <c r="O203" s="262"/>
      <c r="P203" s="262"/>
      <c r="Q203" s="264"/>
      <c r="R203" s="266"/>
      <c r="S203" s="267"/>
      <c r="T203" s="190"/>
    </row>
    <row r="204" spans="1:20" ht="18" customHeight="1" x14ac:dyDescent="0.25">
      <c r="A204" s="255"/>
      <c r="B204" s="255"/>
      <c r="C204" s="255"/>
      <c r="D204" s="172" t="s">
        <v>2</v>
      </c>
      <c r="E204" s="87" t="s">
        <v>3</v>
      </c>
      <c r="F204" s="87" t="s">
        <v>4</v>
      </c>
      <c r="G204" s="171" t="s">
        <v>29</v>
      </c>
      <c r="H204" s="171" t="s">
        <v>5</v>
      </c>
      <c r="I204" s="172" t="s">
        <v>77</v>
      </c>
      <c r="J204" s="172" t="s">
        <v>31</v>
      </c>
      <c r="K204" s="87" t="s">
        <v>30</v>
      </c>
      <c r="L204" s="87" t="s">
        <v>32</v>
      </c>
      <c r="M204" s="87" t="s">
        <v>6</v>
      </c>
      <c r="N204" s="87" t="s">
        <v>74</v>
      </c>
      <c r="O204" s="20" t="s">
        <v>8</v>
      </c>
      <c r="P204" s="21" t="s">
        <v>9</v>
      </c>
      <c r="Q204" s="88" t="s">
        <v>11</v>
      </c>
      <c r="R204" s="87" t="s">
        <v>12</v>
      </c>
      <c r="S204" s="89" t="s">
        <v>27</v>
      </c>
      <c r="T204" s="191"/>
    </row>
    <row r="205" spans="1:20" ht="18" customHeight="1" x14ac:dyDescent="0.25">
      <c r="A205" s="253">
        <v>3316</v>
      </c>
      <c r="B205" s="253"/>
      <c r="C205" s="253"/>
      <c r="D205" s="177">
        <v>15145</v>
      </c>
      <c r="E205" s="45">
        <v>18461</v>
      </c>
      <c r="F205" s="170">
        <v>5825</v>
      </c>
      <c r="G205" s="170">
        <v>3058</v>
      </c>
      <c r="H205" s="170">
        <v>800</v>
      </c>
      <c r="I205" s="170">
        <v>283</v>
      </c>
      <c r="J205" s="170">
        <v>239</v>
      </c>
      <c r="K205" s="170">
        <v>896</v>
      </c>
      <c r="L205" s="170">
        <v>1350</v>
      </c>
      <c r="M205" s="170">
        <v>463</v>
      </c>
      <c r="N205" s="170">
        <v>1134</v>
      </c>
      <c r="O205" s="170">
        <v>22</v>
      </c>
      <c r="P205" s="170">
        <v>1237</v>
      </c>
      <c r="Q205" s="170">
        <v>48913</v>
      </c>
      <c r="R205" s="272">
        <f>R198</f>
        <v>87781</v>
      </c>
      <c r="S205" s="268">
        <f>S198</f>
        <v>0.55721625408687525</v>
      </c>
      <c r="T205" s="43"/>
    </row>
    <row r="206" spans="1:20" ht="18" customHeight="1" x14ac:dyDescent="0.25">
      <c r="A206" s="254">
        <v>6.7793838038967144E-2</v>
      </c>
      <c r="B206" s="254"/>
      <c r="C206" s="254"/>
      <c r="D206" s="176">
        <v>0.30963138633901011</v>
      </c>
      <c r="E206" s="168">
        <v>0.37742522437797721</v>
      </c>
      <c r="F206" s="168">
        <v>0.11908899474577311</v>
      </c>
      <c r="G206" s="168">
        <v>6.251916668370372E-2</v>
      </c>
      <c r="H206" s="168">
        <v>1.6355570093840085E-2</v>
      </c>
      <c r="I206" s="168">
        <v>5.7857829206959298E-3</v>
      </c>
      <c r="J206" s="168">
        <v>4.8862265655347245E-3</v>
      </c>
      <c r="K206" s="168">
        <v>1.8318238505100892E-2</v>
      </c>
      <c r="L206" s="168">
        <v>2.7600024533355142E-2</v>
      </c>
      <c r="M206" s="168">
        <v>9.4657861918099485E-3</v>
      </c>
      <c r="N206" s="168">
        <v>2.3184020608018319E-2</v>
      </c>
      <c r="O206" s="168">
        <v>4.4977817758060231E-4</v>
      </c>
      <c r="P206" s="168">
        <v>2.5289800257600231E-2</v>
      </c>
      <c r="Q206" s="168">
        <v>1</v>
      </c>
      <c r="R206" s="273"/>
      <c r="S206" s="269"/>
      <c r="T206" s="43"/>
    </row>
  </sheetData>
  <mergeCells count="58">
    <mergeCell ref="F202:F203"/>
    <mergeCell ref="H202:H203"/>
    <mergeCell ref="G202:G203"/>
    <mergeCell ref="J202:J203"/>
    <mergeCell ref="R202:S203"/>
    <mergeCell ref="Q202:Q203"/>
    <mergeCell ref="R205:R206"/>
    <mergeCell ref="S205:S206"/>
    <mergeCell ref="G195:G196"/>
    <mergeCell ref="I202:I203"/>
    <mergeCell ref="R195:S196"/>
    <mergeCell ref="R198:R199"/>
    <mergeCell ref="H195:H196"/>
    <mergeCell ref="I195:I196"/>
    <mergeCell ref="J195:J196"/>
    <mergeCell ref="R4:S5"/>
    <mergeCell ref="D195:D197"/>
    <mergeCell ref="E195:E196"/>
    <mergeCell ref="K195:K196"/>
    <mergeCell ref="L195:L196"/>
    <mergeCell ref="M195:M196"/>
    <mergeCell ref="N195:N196"/>
    <mergeCell ref="O195:O196"/>
    <mergeCell ref="P195:P196"/>
    <mergeCell ref="L4:L5"/>
    <mergeCell ref="M4:M5"/>
    <mergeCell ref="N4:N5"/>
    <mergeCell ref="O4:O5"/>
    <mergeCell ref="Q195:Q196"/>
    <mergeCell ref="F195:F196"/>
    <mergeCell ref="P4:P5"/>
    <mergeCell ref="Q4:Q5"/>
    <mergeCell ref="K4:K5"/>
    <mergeCell ref="A4:A5"/>
    <mergeCell ref="B4:C5"/>
    <mergeCell ref="D4:D6"/>
    <mergeCell ref="E4:E5"/>
    <mergeCell ref="J4:J5"/>
    <mergeCell ref="F4:F5"/>
    <mergeCell ref="H4:H5"/>
    <mergeCell ref="G4:G5"/>
    <mergeCell ref="I4:I5"/>
    <mergeCell ref="A195:A197"/>
    <mergeCell ref="B195:B197"/>
    <mergeCell ref="C195:C197"/>
    <mergeCell ref="A205:C205"/>
    <mergeCell ref="A206:C206"/>
    <mergeCell ref="A202:C204"/>
    <mergeCell ref="A201:S201"/>
    <mergeCell ref="K202:K203"/>
    <mergeCell ref="S198:S199"/>
    <mergeCell ref="D202:D203"/>
    <mergeCell ref="E202:E203"/>
    <mergeCell ref="L202:L203"/>
    <mergeCell ref="M202:M203"/>
    <mergeCell ref="N202:N203"/>
    <mergeCell ref="O202:O203"/>
    <mergeCell ref="P202:P203"/>
  </mergeCells>
  <pageMargins left="0.39370078740157483" right="0.19685039370078741" top="0.39370078740157483" bottom="0.19685039370078741" header="0.31496062992125984" footer="0.31496062992125984"/>
  <pageSetup paperSize="119" scale="68"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66CCFF"/>
  </sheetPr>
  <dimension ref="A1:R242"/>
  <sheetViews>
    <sheetView view="pageBreakPreview" zoomScaleNormal="96" zoomScaleSheetLayoutView="100" workbookViewId="0">
      <selection activeCell="T54" sqref="T54"/>
    </sheetView>
  </sheetViews>
  <sheetFormatPr baseColWidth="10" defaultRowHeight="15" x14ac:dyDescent="0.25"/>
  <cols>
    <col min="1" max="1" width="9.28515625" customWidth="1"/>
    <col min="2" max="2" width="15.140625" customWidth="1"/>
    <col min="3" max="3" width="26" customWidth="1"/>
    <col min="4" max="4" width="13" customWidth="1"/>
    <col min="5" max="15" width="9.28515625" customWidth="1"/>
    <col min="16" max="16" width="11.28515625" customWidth="1"/>
    <col min="17" max="17" width="10.42578125" customWidth="1"/>
    <col min="18" max="18" width="9.140625" style="28" customWidth="1"/>
    <col min="19" max="19" width="18.140625" customWidth="1"/>
  </cols>
  <sheetData>
    <row r="1" spans="1:18" ht="18.75" customHeight="1" x14ac:dyDescent="0.25">
      <c r="C1" s="1" t="s">
        <v>120</v>
      </c>
    </row>
    <row r="2" spans="1:18" ht="18.75" customHeight="1" x14ac:dyDescent="0.25">
      <c r="C2" s="2" t="s">
        <v>130</v>
      </c>
    </row>
    <row r="3" spans="1:18" ht="18.75" customHeight="1" x14ac:dyDescent="0.25">
      <c r="C3" s="3" t="s">
        <v>81</v>
      </c>
    </row>
    <row r="4" spans="1:18" ht="14.1" customHeight="1" x14ac:dyDescent="0.25">
      <c r="A4" s="256"/>
      <c r="B4" s="257" t="s">
        <v>99</v>
      </c>
      <c r="C4" s="258"/>
      <c r="D4" s="255" t="s">
        <v>0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3" t="s">
        <v>1</v>
      </c>
      <c r="Q4" s="270" t="s">
        <v>28</v>
      </c>
      <c r="R4" s="271"/>
    </row>
    <row r="5" spans="1:18" ht="40.15" customHeight="1" x14ac:dyDescent="0.25">
      <c r="A5" s="256"/>
      <c r="B5" s="258"/>
      <c r="C5" s="258"/>
      <c r="D5" s="255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4"/>
      <c r="Q5" s="266"/>
      <c r="R5" s="267"/>
    </row>
    <row r="6" spans="1:18" ht="15" customHeight="1" x14ac:dyDescent="0.25">
      <c r="A6" s="4" t="s">
        <v>26</v>
      </c>
      <c r="B6" s="224" t="s">
        <v>117</v>
      </c>
      <c r="C6" s="4" t="s">
        <v>10</v>
      </c>
      <c r="D6" s="255"/>
      <c r="E6" s="19" t="s">
        <v>39</v>
      </c>
      <c r="F6" s="171" t="s">
        <v>3</v>
      </c>
      <c r="G6" s="171" t="s">
        <v>29</v>
      </c>
      <c r="H6" s="171" t="s">
        <v>5</v>
      </c>
      <c r="I6" s="171" t="s">
        <v>31</v>
      </c>
      <c r="J6" s="20" t="s">
        <v>30</v>
      </c>
      <c r="K6" s="20" t="s">
        <v>32</v>
      </c>
      <c r="L6" s="20" t="s">
        <v>6</v>
      </c>
      <c r="M6" s="20" t="s">
        <v>73</v>
      </c>
      <c r="N6" s="20" t="s">
        <v>8</v>
      </c>
      <c r="O6" s="21" t="s">
        <v>9</v>
      </c>
      <c r="P6" s="21" t="s">
        <v>11</v>
      </c>
      <c r="Q6" s="20" t="s">
        <v>12</v>
      </c>
      <c r="R6" s="29" t="s">
        <v>27</v>
      </c>
    </row>
    <row r="7" spans="1:18" s="9" customFormat="1" ht="13.15" customHeight="1" x14ac:dyDescent="0.25">
      <c r="A7" s="12">
        <v>1</v>
      </c>
      <c r="B7" s="10">
        <v>199</v>
      </c>
      <c r="C7" s="7" t="s">
        <v>123</v>
      </c>
      <c r="D7" s="25">
        <v>0.19114</v>
      </c>
      <c r="E7" s="160">
        <v>173</v>
      </c>
      <c r="F7" s="160">
        <v>104</v>
      </c>
      <c r="G7" s="160">
        <v>25</v>
      </c>
      <c r="H7" s="160">
        <v>8</v>
      </c>
      <c r="I7" s="160">
        <v>1</v>
      </c>
      <c r="J7" s="160">
        <v>11</v>
      </c>
      <c r="K7" s="160">
        <v>12</v>
      </c>
      <c r="L7" s="5">
        <v>11</v>
      </c>
      <c r="M7" s="5">
        <v>8</v>
      </c>
      <c r="N7" s="5">
        <v>0</v>
      </c>
      <c r="O7" s="5">
        <v>8</v>
      </c>
      <c r="P7" s="5">
        <v>361</v>
      </c>
      <c r="Q7" s="5">
        <v>641</v>
      </c>
      <c r="R7" s="22">
        <v>0.56320000000000003</v>
      </c>
    </row>
    <row r="8" spans="1:18" s="9" customFormat="1" ht="13.15" customHeight="1" x14ac:dyDescent="0.25">
      <c r="A8" s="31">
        <v>2</v>
      </c>
      <c r="B8" s="32">
        <v>199</v>
      </c>
      <c r="C8" s="33" t="s">
        <v>13</v>
      </c>
      <c r="D8" s="34">
        <v>0.14474000000000001</v>
      </c>
      <c r="E8" s="35">
        <v>168</v>
      </c>
      <c r="F8" s="35">
        <v>113</v>
      </c>
      <c r="G8" s="35">
        <v>18</v>
      </c>
      <c r="H8" s="35">
        <v>10</v>
      </c>
      <c r="I8" s="35">
        <v>1</v>
      </c>
      <c r="J8" s="35">
        <v>18</v>
      </c>
      <c r="K8" s="35">
        <v>20</v>
      </c>
      <c r="L8" s="35">
        <v>10</v>
      </c>
      <c r="M8" s="35">
        <v>7</v>
      </c>
      <c r="N8" s="35">
        <v>1</v>
      </c>
      <c r="O8" s="35">
        <v>14</v>
      </c>
      <c r="P8" s="35">
        <v>380</v>
      </c>
      <c r="Q8" s="35">
        <v>640</v>
      </c>
      <c r="R8" s="36">
        <v>0.59379999999999999</v>
      </c>
    </row>
    <row r="9" spans="1:18" s="9" customFormat="1" ht="13.15" customHeight="1" x14ac:dyDescent="0.25">
      <c r="A9" s="48" t="s">
        <v>73</v>
      </c>
      <c r="B9" s="49">
        <f>B8</f>
        <v>199</v>
      </c>
      <c r="C9" s="50" t="s">
        <v>50</v>
      </c>
      <c r="D9" s="51">
        <f>(LARGE(E9:O9,1)-LARGE(E9:O9,2))/P9</f>
        <v>0.16734143049932523</v>
      </c>
      <c r="E9" s="179">
        <f t="shared" ref="E9:K9" si="0">SUM(E7:E8)</f>
        <v>341</v>
      </c>
      <c r="F9" s="180">
        <f t="shared" si="0"/>
        <v>217</v>
      </c>
      <c r="G9" s="52">
        <f>SUM(G7:G8)</f>
        <v>43</v>
      </c>
      <c r="H9" s="52">
        <f>SUM(H7:H8)</f>
        <v>18</v>
      </c>
      <c r="I9" s="52">
        <f t="shared" si="0"/>
        <v>2</v>
      </c>
      <c r="J9" s="52">
        <f t="shared" si="0"/>
        <v>29</v>
      </c>
      <c r="K9" s="52">
        <f t="shared" si="0"/>
        <v>32</v>
      </c>
      <c r="L9" s="52">
        <f t="shared" ref="L9:P9" si="1">SUM(L7:L8)</f>
        <v>21</v>
      </c>
      <c r="M9" s="52">
        <f t="shared" si="1"/>
        <v>15</v>
      </c>
      <c r="N9" s="52">
        <f t="shared" si="1"/>
        <v>1</v>
      </c>
      <c r="O9" s="52">
        <f t="shared" si="1"/>
        <v>22</v>
      </c>
      <c r="P9" s="52">
        <f t="shared" si="1"/>
        <v>741</v>
      </c>
      <c r="Q9" s="52">
        <f>SUM(Q7:Q8)</f>
        <v>1281</v>
      </c>
      <c r="R9" s="53">
        <f>P9/Q9</f>
        <v>0.57845433255269318</v>
      </c>
    </row>
    <row r="10" spans="1:18" s="9" customFormat="1" ht="13.15" customHeight="1" x14ac:dyDescent="0.25">
      <c r="A10" s="14">
        <v>3</v>
      </c>
      <c r="B10" s="11">
        <v>200</v>
      </c>
      <c r="C10" s="8" t="s">
        <v>123</v>
      </c>
      <c r="D10" s="26">
        <v>0.13042999999999999</v>
      </c>
      <c r="E10" s="6">
        <v>175</v>
      </c>
      <c r="F10" s="6">
        <v>127</v>
      </c>
      <c r="G10" s="6">
        <v>21</v>
      </c>
      <c r="H10" s="6">
        <v>8</v>
      </c>
      <c r="I10" s="6">
        <v>1</v>
      </c>
      <c r="J10" s="6">
        <v>8</v>
      </c>
      <c r="K10" s="6">
        <v>6</v>
      </c>
      <c r="L10" s="6">
        <v>6</v>
      </c>
      <c r="M10" s="6">
        <v>5</v>
      </c>
      <c r="N10" s="6">
        <v>0</v>
      </c>
      <c r="O10" s="6">
        <v>11</v>
      </c>
      <c r="P10" s="6">
        <v>368</v>
      </c>
      <c r="Q10" s="6">
        <v>746</v>
      </c>
      <c r="R10" s="23">
        <v>0.49329999999999996</v>
      </c>
    </row>
    <row r="11" spans="1:18" s="9" customFormat="1" ht="13.15" customHeight="1" x14ac:dyDescent="0.25">
      <c r="A11" s="31">
        <v>4</v>
      </c>
      <c r="B11" s="32">
        <v>200</v>
      </c>
      <c r="C11" s="33" t="s">
        <v>13</v>
      </c>
      <c r="D11" s="34">
        <v>6.1699999999999998E-2</v>
      </c>
      <c r="E11" s="35">
        <v>161</v>
      </c>
      <c r="F11" s="35">
        <v>137</v>
      </c>
      <c r="G11" s="35">
        <v>33</v>
      </c>
      <c r="H11" s="35">
        <v>10</v>
      </c>
      <c r="I11" s="35">
        <v>0</v>
      </c>
      <c r="J11" s="35">
        <v>7</v>
      </c>
      <c r="K11" s="35">
        <v>6</v>
      </c>
      <c r="L11" s="35">
        <v>15</v>
      </c>
      <c r="M11" s="35">
        <v>11</v>
      </c>
      <c r="N11" s="35">
        <v>0</v>
      </c>
      <c r="O11" s="35">
        <v>9</v>
      </c>
      <c r="P11" s="35">
        <v>389</v>
      </c>
      <c r="Q11" s="35">
        <v>746</v>
      </c>
      <c r="R11" s="36">
        <v>0.52139999999999997</v>
      </c>
    </row>
    <row r="12" spans="1:18" s="9" customFormat="1" ht="13.15" customHeight="1" x14ac:dyDescent="0.25">
      <c r="A12" s="48" t="s">
        <v>73</v>
      </c>
      <c r="B12" s="49">
        <f>B11</f>
        <v>200</v>
      </c>
      <c r="C12" s="50" t="s">
        <v>50</v>
      </c>
      <c r="D12" s="51">
        <f>(LARGE(E12:O12,1)-LARGE(E12:O12,2))/P12</f>
        <v>9.5112285336856006E-2</v>
      </c>
      <c r="E12" s="179">
        <f t="shared" ref="E12:K12" si="2">SUM(E10:E11)</f>
        <v>336</v>
      </c>
      <c r="F12" s="180">
        <f t="shared" si="2"/>
        <v>264</v>
      </c>
      <c r="G12" s="52">
        <f>SUM(G10:G11)</f>
        <v>54</v>
      </c>
      <c r="H12" s="52">
        <f>SUM(H10:H11)</f>
        <v>18</v>
      </c>
      <c r="I12" s="52">
        <f t="shared" si="2"/>
        <v>1</v>
      </c>
      <c r="J12" s="52">
        <f t="shared" si="2"/>
        <v>15</v>
      </c>
      <c r="K12" s="52">
        <f t="shared" si="2"/>
        <v>12</v>
      </c>
      <c r="L12" s="52">
        <f t="shared" ref="L12:P12" si="3">SUM(L10:L11)</f>
        <v>21</v>
      </c>
      <c r="M12" s="52">
        <f t="shared" si="3"/>
        <v>16</v>
      </c>
      <c r="N12" s="52">
        <f t="shared" si="3"/>
        <v>0</v>
      </c>
      <c r="O12" s="52">
        <f t="shared" si="3"/>
        <v>20</v>
      </c>
      <c r="P12" s="52">
        <f t="shared" si="3"/>
        <v>757</v>
      </c>
      <c r="Q12" s="52">
        <f>SUM(Q10:Q11)</f>
        <v>1492</v>
      </c>
      <c r="R12" s="53">
        <f>P12/Q12</f>
        <v>0.50737265415549593</v>
      </c>
    </row>
    <row r="13" spans="1:18" s="9" customFormat="1" ht="13.15" customHeight="1" x14ac:dyDescent="0.25">
      <c r="A13" s="14">
        <v>5</v>
      </c>
      <c r="B13" s="11">
        <v>201</v>
      </c>
      <c r="C13" s="8" t="s">
        <v>123</v>
      </c>
      <c r="D13" s="26">
        <v>1.7489999999999999E-2</v>
      </c>
      <c r="E13" s="6">
        <v>122</v>
      </c>
      <c r="F13" s="6">
        <v>128</v>
      </c>
      <c r="G13" s="6">
        <v>42</v>
      </c>
      <c r="H13" s="6">
        <v>11</v>
      </c>
      <c r="I13" s="6">
        <v>2</v>
      </c>
      <c r="J13" s="6">
        <v>7</v>
      </c>
      <c r="K13" s="6">
        <v>11</v>
      </c>
      <c r="L13" s="6">
        <v>10</v>
      </c>
      <c r="M13" s="6">
        <v>7</v>
      </c>
      <c r="N13" s="6">
        <v>0</v>
      </c>
      <c r="O13" s="6">
        <v>3</v>
      </c>
      <c r="P13" s="6">
        <v>343</v>
      </c>
      <c r="Q13" s="6">
        <v>725</v>
      </c>
      <c r="R13" s="23">
        <v>0.47310000000000002</v>
      </c>
    </row>
    <row r="14" spans="1:18" s="9" customFormat="1" ht="13.15" customHeight="1" x14ac:dyDescent="0.25">
      <c r="A14" s="31">
        <v>6</v>
      </c>
      <c r="B14" s="32">
        <v>201</v>
      </c>
      <c r="C14" s="33" t="s">
        <v>13</v>
      </c>
      <c r="D14" s="34">
        <v>9.1999999999999998E-3</v>
      </c>
      <c r="E14" s="35">
        <v>121</v>
      </c>
      <c r="F14" s="35">
        <v>124</v>
      </c>
      <c r="G14" s="35">
        <v>38</v>
      </c>
      <c r="H14" s="35">
        <v>7</v>
      </c>
      <c r="I14" s="35">
        <v>1</v>
      </c>
      <c r="J14" s="35">
        <v>1</v>
      </c>
      <c r="K14" s="35">
        <v>9</v>
      </c>
      <c r="L14" s="35">
        <v>7</v>
      </c>
      <c r="M14" s="35">
        <v>8</v>
      </c>
      <c r="N14" s="35">
        <v>0</v>
      </c>
      <c r="O14" s="35">
        <v>10</v>
      </c>
      <c r="P14" s="35">
        <v>326</v>
      </c>
      <c r="Q14" s="35">
        <v>724</v>
      </c>
      <c r="R14" s="36">
        <v>0.45030000000000003</v>
      </c>
    </row>
    <row r="15" spans="1:18" s="9" customFormat="1" ht="13.15" customHeight="1" x14ac:dyDescent="0.25">
      <c r="A15" s="14">
        <v>7</v>
      </c>
      <c r="B15" s="11">
        <v>201</v>
      </c>
      <c r="C15" s="8" t="s">
        <v>14</v>
      </c>
      <c r="D15" s="26">
        <v>1.0959999999999999E-2</v>
      </c>
      <c r="E15" s="6">
        <v>134</v>
      </c>
      <c r="F15" s="6">
        <v>130</v>
      </c>
      <c r="G15" s="6">
        <v>35</v>
      </c>
      <c r="H15" s="6">
        <v>10</v>
      </c>
      <c r="I15" s="6">
        <v>2</v>
      </c>
      <c r="J15" s="6">
        <v>8</v>
      </c>
      <c r="K15" s="6">
        <v>15</v>
      </c>
      <c r="L15" s="6">
        <v>8</v>
      </c>
      <c r="M15" s="6">
        <v>12</v>
      </c>
      <c r="N15" s="6">
        <v>0</v>
      </c>
      <c r="O15" s="6">
        <v>11</v>
      </c>
      <c r="P15" s="6">
        <v>365</v>
      </c>
      <c r="Q15" s="6">
        <v>724</v>
      </c>
      <c r="R15" s="23">
        <v>0.50409999999999999</v>
      </c>
    </row>
    <row r="16" spans="1:18" s="9" customFormat="1" ht="13.15" customHeight="1" x14ac:dyDescent="0.25">
      <c r="A16" s="31">
        <v>8</v>
      </c>
      <c r="B16" s="32">
        <v>201</v>
      </c>
      <c r="C16" s="33" t="s">
        <v>15</v>
      </c>
      <c r="D16" s="34">
        <v>1.8069999999999999E-2</v>
      </c>
      <c r="E16" s="35">
        <v>115</v>
      </c>
      <c r="F16" s="35">
        <v>121</v>
      </c>
      <c r="G16" s="35">
        <v>32</v>
      </c>
      <c r="H16" s="35">
        <v>10</v>
      </c>
      <c r="I16" s="35">
        <v>2</v>
      </c>
      <c r="J16" s="35">
        <v>13</v>
      </c>
      <c r="K16" s="35">
        <v>5</v>
      </c>
      <c r="L16" s="35">
        <v>13</v>
      </c>
      <c r="M16" s="35">
        <v>8</v>
      </c>
      <c r="N16" s="35">
        <v>0</v>
      </c>
      <c r="O16" s="35">
        <v>13</v>
      </c>
      <c r="P16" s="35">
        <v>332</v>
      </c>
      <c r="Q16" s="35">
        <v>724</v>
      </c>
      <c r="R16" s="36">
        <v>0.45860000000000001</v>
      </c>
    </row>
    <row r="17" spans="1:18" s="9" customFormat="1" ht="13.15" customHeight="1" x14ac:dyDescent="0.25">
      <c r="A17" s="48" t="s">
        <v>73</v>
      </c>
      <c r="B17" s="49">
        <f>B16</f>
        <v>201</v>
      </c>
      <c r="C17" s="50" t="s">
        <v>53</v>
      </c>
      <c r="D17" s="51">
        <f>(LARGE(E17:O17,1)-LARGE(E17:O17,2))/P17</f>
        <v>8.0527086383601759E-3</v>
      </c>
      <c r="E17" s="180">
        <f t="shared" ref="E17:K17" si="4">SUM(E13:E16)</f>
        <v>492</v>
      </c>
      <c r="F17" s="179">
        <f t="shared" si="4"/>
        <v>503</v>
      </c>
      <c r="G17" s="52">
        <f>SUM(G13:G16)</f>
        <v>147</v>
      </c>
      <c r="H17" s="52">
        <f>SUM(H13:H16)</f>
        <v>38</v>
      </c>
      <c r="I17" s="52">
        <f t="shared" si="4"/>
        <v>7</v>
      </c>
      <c r="J17" s="52">
        <f t="shared" si="4"/>
        <v>29</v>
      </c>
      <c r="K17" s="52">
        <f t="shared" si="4"/>
        <v>40</v>
      </c>
      <c r="L17" s="52">
        <f t="shared" ref="L17:Q17" si="5">SUM(L13:L16)</f>
        <v>38</v>
      </c>
      <c r="M17" s="52">
        <f t="shared" si="5"/>
        <v>35</v>
      </c>
      <c r="N17" s="52">
        <f t="shared" si="5"/>
        <v>0</v>
      </c>
      <c r="O17" s="52">
        <f t="shared" si="5"/>
        <v>37</v>
      </c>
      <c r="P17" s="52">
        <f t="shared" si="5"/>
        <v>1366</v>
      </c>
      <c r="Q17" s="52">
        <f t="shared" si="5"/>
        <v>2897</v>
      </c>
      <c r="R17" s="53">
        <f>P17/Q17</f>
        <v>0.47152226441146011</v>
      </c>
    </row>
    <row r="18" spans="1:18" s="9" customFormat="1" ht="13.15" customHeight="1" x14ac:dyDescent="0.25">
      <c r="A18" s="14">
        <v>9</v>
      </c>
      <c r="B18" s="11">
        <v>204</v>
      </c>
      <c r="C18" s="8" t="s">
        <v>123</v>
      </c>
      <c r="D18" s="26">
        <v>0.18518999999999999</v>
      </c>
      <c r="E18" s="6">
        <v>179</v>
      </c>
      <c r="F18" s="6">
        <v>114</v>
      </c>
      <c r="G18" s="6">
        <v>32</v>
      </c>
      <c r="H18" s="6">
        <v>2</v>
      </c>
      <c r="I18" s="6">
        <v>0</v>
      </c>
      <c r="J18" s="6">
        <v>3</v>
      </c>
      <c r="K18" s="6">
        <v>5</v>
      </c>
      <c r="L18" s="6">
        <v>2</v>
      </c>
      <c r="M18" s="6">
        <v>8</v>
      </c>
      <c r="N18" s="6">
        <v>0</v>
      </c>
      <c r="O18" s="6">
        <v>6</v>
      </c>
      <c r="P18" s="6">
        <v>351</v>
      </c>
      <c r="Q18" s="6">
        <v>746</v>
      </c>
      <c r="R18" s="23">
        <v>0.47049999999999997</v>
      </c>
    </row>
    <row r="19" spans="1:18" s="9" customFormat="1" ht="13.15" customHeight="1" x14ac:dyDescent="0.25">
      <c r="A19" s="31">
        <v>10</v>
      </c>
      <c r="B19" s="32">
        <v>204</v>
      </c>
      <c r="C19" s="33" t="s">
        <v>13</v>
      </c>
      <c r="D19" s="34">
        <v>0.10582</v>
      </c>
      <c r="E19" s="35">
        <v>176</v>
      </c>
      <c r="F19" s="35">
        <v>136</v>
      </c>
      <c r="G19" s="35">
        <v>35</v>
      </c>
      <c r="H19" s="35">
        <v>7</v>
      </c>
      <c r="I19" s="35">
        <v>0</v>
      </c>
      <c r="J19" s="35">
        <v>7</v>
      </c>
      <c r="K19" s="35">
        <v>9</v>
      </c>
      <c r="L19" s="35">
        <v>8</v>
      </c>
      <c r="M19" s="35">
        <v>0</v>
      </c>
      <c r="N19" s="35">
        <v>0</v>
      </c>
      <c r="O19" s="35">
        <v>0</v>
      </c>
      <c r="P19" s="35">
        <v>378</v>
      </c>
      <c r="Q19" s="35">
        <v>746</v>
      </c>
      <c r="R19" s="36">
        <v>0.50670000000000004</v>
      </c>
    </row>
    <row r="20" spans="1:18" s="9" customFormat="1" ht="13.15" customHeight="1" x14ac:dyDescent="0.25">
      <c r="A20" s="14">
        <v>11</v>
      </c>
      <c r="B20" s="11">
        <v>204</v>
      </c>
      <c r="C20" s="8" t="s">
        <v>14</v>
      </c>
      <c r="D20" s="26">
        <v>0.14404</v>
      </c>
      <c r="E20" s="6">
        <v>169</v>
      </c>
      <c r="F20" s="6">
        <v>117</v>
      </c>
      <c r="G20" s="6">
        <v>27</v>
      </c>
      <c r="H20" s="6">
        <v>8</v>
      </c>
      <c r="I20" s="6">
        <v>1</v>
      </c>
      <c r="J20" s="6">
        <v>4</v>
      </c>
      <c r="K20" s="6">
        <v>11</v>
      </c>
      <c r="L20" s="6">
        <v>5</v>
      </c>
      <c r="M20" s="6">
        <v>15</v>
      </c>
      <c r="N20" s="6">
        <v>1</v>
      </c>
      <c r="O20" s="6">
        <v>3</v>
      </c>
      <c r="P20" s="6">
        <v>361</v>
      </c>
      <c r="Q20" s="6">
        <v>745</v>
      </c>
      <c r="R20" s="23">
        <v>0.48460000000000003</v>
      </c>
    </row>
    <row r="21" spans="1:18" s="9" customFormat="1" ht="13.15" customHeight="1" x14ac:dyDescent="0.25">
      <c r="A21" s="31">
        <v>12</v>
      </c>
      <c r="B21" s="32">
        <v>204</v>
      </c>
      <c r="C21" s="33" t="s">
        <v>15</v>
      </c>
      <c r="D21" s="34">
        <v>9.4339999999999993E-2</v>
      </c>
      <c r="E21" s="35">
        <v>156</v>
      </c>
      <c r="F21" s="35">
        <v>121</v>
      </c>
      <c r="G21" s="35">
        <v>36</v>
      </c>
      <c r="H21" s="35">
        <v>9</v>
      </c>
      <c r="I21" s="35">
        <v>2</v>
      </c>
      <c r="J21" s="35">
        <v>8</v>
      </c>
      <c r="K21" s="35">
        <v>13</v>
      </c>
      <c r="L21" s="35">
        <v>6</v>
      </c>
      <c r="M21" s="35">
        <v>6</v>
      </c>
      <c r="N21" s="35">
        <v>0</v>
      </c>
      <c r="O21" s="35">
        <v>14</v>
      </c>
      <c r="P21" s="35">
        <v>371</v>
      </c>
      <c r="Q21" s="35">
        <v>745</v>
      </c>
      <c r="R21" s="36">
        <v>0.498</v>
      </c>
    </row>
    <row r="22" spans="1:18" s="9" customFormat="1" ht="13.15" customHeight="1" x14ac:dyDescent="0.25">
      <c r="A22" s="14">
        <v>13</v>
      </c>
      <c r="B22" s="11">
        <v>204</v>
      </c>
      <c r="C22" s="8" t="s">
        <v>16</v>
      </c>
      <c r="D22" s="26">
        <v>0.16807</v>
      </c>
      <c r="E22" s="6">
        <v>169</v>
      </c>
      <c r="F22" s="6">
        <v>109</v>
      </c>
      <c r="G22" s="6">
        <v>27</v>
      </c>
      <c r="H22" s="6">
        <v>6</v>
      </c>
      <c r="I22" s="6">
        <v>2</v>
      </c>
      <c r="J22" s="6">
        <v>5</v>
      </c>
      <c r="K22" s="6">
        <v>12</v>
      </c>
      <c r="L22" s="6">
        <v>7</v>
      </c>
      <c r="M22" s="6">
        <v>9</v>
      </c>
      <c r="N22" s="6">
        <v>0</v>
      </c>
      <c r="O22" s="6">
        <v>11</v>
      </c>
      <c r="P22" s="6">
        <v>357</v>
      </c>
      <c r="Q22" s="6">
        <v>745</v>
      </c>
      <c r="R22" s="23">
        <v>0.47920000000000001</v>
      </c>
    </row>
    <row r="23" spans="1:18" s="9" customFormat="1" ht="13.15" customHeight="1" x14ac:dyDescent="0.25">
      <c r="A23" s="31">
        <v>14</v>
      </c>
      <c r="B23" s="32">
        <v>204</v>
      </c>
      <c r="C23" s="33" t="s">
        <v>17</v>
      </c>
      <c r="D23" s="34">
        <v>9.8699999999999996E-2</v>
      </c>
      <c r="E23" s="35">
        <v>174</v>
      </c>
      <c r="F23" s="35">
        <v>136</v>
      </c>
      <c r="G23" s="35">
        <v>32</v>
      </c>
      <c r="H23" s="35">
        <v>0</v>
      </c>
      <c r="I23" s="35">
        <v>1</v>
      </c>
      <c r="J23" s="35">
        <v>8</v>
      </c>
      <c r="K23" s="35">
        <v>16</v>
      </c>
      <c r="L23" s="35">
        <v>1</v>
      </c>
      <c r="M23" s="35">
        <v>6</v>
      </c>
      <c r="N23" s="35">
        <v>0</v>
      </c>
      <c r="O23" s="35">
        <v>11</v>
      </c>
      <c r="P23" s="35">
        <v>385</v>
      </c>
      <c r="Q23" s="35">
        <v>745</v>
      </c>
      <c r="R23" s="36">
        <v>0.51680000000000004</v>
      </c>
    </row>
    <row r="24" spans="1:18" s="9" customFormat="1" ht="13.15" customHeight="1" x14ac:dyDescent="0.25">
      <c r="A24" s="14">
        <v>15</v>
      </c>
      <c r="B24" s="11">
        <v>204</v>
      </c>
      <c r="C24" s="8" t="s">
        <v>18</v>
      </c>
      <c r="D24" s="26">
        <v>9.8979999999999999E-2</v>
      </c>
      <c r="E24" s="6">
        <v>175</v>
      </c>
      <c r="F24" s="6">
        <v>136</v>
      </c>
      <c r="G24" s="6">
        <v>46</v>
      </c>
      <c r="H24" s="6">
        <v>0</v>
      </c>
      <c r="I24" s="6">
        <v>1</v>
      </c>
      <c r="J24" s="6">
        <v>4</v>
      </c>
      <c r="K24" s="6">
        <v>9</v>
      </c>
      <c r="L24" s="6">
        <v>3</v>
      </c>
      <c r="M24" s="6">
        <v>9</v>
      </c>
      <c r="N24" s="6">
        <v>4</v>
      </c>
      <c r="O24" s="6">
        <v>7</v>
      </c>
      <c r="P24" s="6">
        <v>394</v>
      </c>
      <c r="Q24" s="6">
        <v>745</v>
      </c>
      <c r="R24" s="23">
        <v>0.52890000000000004</v>
      </c>
    </row>
    <row r="25" spans="1:18" s="9" customFormat="1" ht="13.15" customHeight="1" x14ac:dyDescent="0.25">
      <c r="A25" s="31">
        <v>16</v>
      </c>
      <c r="B25" s="32">
        <v>204</v>
      </c>
      <c r="C25" s="33" t="s">
        <v>19</v>
      </c>
      <c r="D25" s="34">
        <v>0.15561</v>
      </c>
      <c r="E25" s="35">
        <v>179</v>
      </c>
      <c r="F25" s="35">
        <v>118</v>
      </c>
      <c r="G25" s="35">
        <v>48</v>
      </c>
      <c r="H25" s="35">
        <v>2</v>
      </c>
      <c r="I25" s="35">
        <v>2</v>
      </c>
      <c r="J25" s="35">
        <v>4</v>
      </c>
      <c r="K25" s="35">
        <v>11</v>
      </c>
      <c r="L25" s="35">
        <v>10</v>
      </c>
      <c r="M25" s="35">
        <v>6</v>
      </c>
      <c r="N25" s="35">
        <v>0</v>
      </c>
      <c r="O25" s="35">
        <v>12</v>
      </c>
      <c r="P25" s="35">
        <v>392</v>
      </c>
      <c r="Q25" s="35">
        <v>745</v>
      </c>
      <c r="R25" s="36">
        <v>0.5262</v>
      </c>
    </row>
    <row r="26" spans="1:18" s="9" customFormat="1" ht="13.15" customHeight="1" x14ac:dyDescent="0.25">
      <c r="A26" s="48" t="s">
        <v>73</v>
      </c>
      <c r="B26" s="49">
        <f>B25</f>
        <v>204</v>
      </c>
      <c r="C26" s="50" t="s">
        <v>48</v>
      </c>
      <c r="D26" s="51">
        <f>(LARGE(E26:O26,1)-LARGE(E26:O26,2))/P26</f>
        <v>0.13047842087654735</v>
      </c>
      <c r="E26" s="179">
        <f t="shared" ref="E26:K26" si="6">SUM(E18:E25)</f>
        <v>1377</v>
      </c>
      <c r="F26" s="180">
        <f t="shared" si="6"/>
        <v>987</v>
      </c>
      <c r="G26" s="52">
        <f>SUM(G18:G25)</f>
        <v>283</v>
      </c>
      <c r="H26" s="52">
        <f>SUM(H18:H25)</f>
        <v>34</v>
      </c>
      <c r="I26" s="52">
        <f t="shared" si="6"/>
        <v>9</v>
      </c>
      <c r="J26" s="52">
        <f t="shared" si="6"/>
        <v>43</v>
      </c>
      <c r="K26" s="52">
        <f t="shared" si="6"/>
        <v>86</v>
      </c>
      <c r="L26" s="52">
        <f t="shared" ref="L26:Q26" si="7">SUM(L18:L25)</f>
        <v>42</v>
      </c>
      <c r="M26" s="52">
        <f t="shared" si="7"/>
        <v>59</v>
      </c>
      <c r="N26" s="52">
        <f t="shared" si="7"/>
        <v>5</v>
      </c>
      <c r="O26" s="52">
        <f t="shared" si="7"/>
        <v>64</v>
      </c>
      <c r="P26" s="52">
        <f>SUM(P18:P25)</f>
        <v>2989</v>
      </c>
      <c r="Q26" s="52">
        <f t="shared" si="7"/>
        <v>5962</v>
      </c>
      <c r="R26" s="53">
        <f>P26/Q26</f>
        <v>0.50134183160013424</v>
      </c>
    </row>
    <row r="27" spans="1:18" s="9" customFormat="1" ht="13.15" customHeight="1" x14ac:dyDescent="0.25">
      <c r="A27" s="14">
        <v>17</v>
      </c>
      <c r="B27" s="11">
        <v>236</v>
      </c>
      <c r="C27" s="8" t="s">
        <v>123</v>
      </c>
      <c r="D27" s="26">
        <v>0.40328000000000003</v>
      </c>
      <c r="E27" s="6">
        <v>192</v>
      </c>
      <c r="F27" s="6">
        <v>69</v>
      </c>
      <c r="G27" s="6">
        <v>4</v>
      </c>
      <c r="H27" s="6">
        <v>5</v>
      </c>
      <c r="I27" s="6">
        <v>1</v>
      </c>
      <c r="J27" s="6">
        <v>7</v>
      </c>
      <c r="K27" s="6">
        <v>8</v>
      </c>
      <c r="L27" s="6">
        <v>2</v>
      </c>
      <c r="M27" s="6">
        <v>10</v>
      </c>
      <c r="N27" s="6">
        <v>0</v>
      </c>
      <c r="O27" s="6">
        <v>7</v>
      </c>
      <c r="P27" s="6">
        <v>305</v>
      </c>
      <c r="Q27" s="6">
        <v>428</v>
      </c>
      <c r="R27" s="23">
        <v>0.71260000000000001</v>
      </c>
    </row>
    <row r="28" spans="1:18" s="9" customFormat="1" ht="13.15" customHeight="1" x14ac:dyDescent="0.25">
      <c r="A28" s="31">
        <v>18</v>
      </c>
      <c r="B28" s="32">
        <v>236</v>
      </c>
      <c r="C28" s="33" t="s">
        <v>13</v>
      </c>
      <c r="D28" s="34">
        <v>0.55705000000000005</v>
      </c>
      <c r="E28" s="35">
        <v>211</v>
      </c>
      <c r="F28" s="35">
        <v>45</v>
      </c>
      <c r="G28" s="35">
        <v>5</v>
      </c>
      <c r="H28" s="35">
        <v>4</v>
      </c>
      <c r="I28" s="35">
        <v>2</v>
      </c>
      <c r="J28" s="35">
        <v>10</v>
      </c>
      <c r="K28" s="35">
        <v>10</v>
      </c>
      <c r="L28" s="35">
        <v>1</v>
      </c>
      <c r="M28" s="35">
        <v>8</v>
      </c>
      <c r="N28" s="35">
        <v>0</v>
      </c>
      <c r="O28" s="35">
        <v>2</v>
      </c>
      <c r="P28" s="35">
        <v>298</v>
      </c>
      <c r="Q28" s="35">
        <v>428</v>
      </c>
      <c r="R28" s="36">
        <v>0.69629999999999992</v>
      </c>
    </row>
    <row r="29" spans="1:18" s="9" customFormat="1" ht="13.15" customHeight="1" x14ac:dyDescent="0.25">
      <c r="A29" s="48" t="s">
        <v>73</v>
      </c>
      <c r="B29" s="49">
        <f>B28</f>
        <v>236</v>
      </c>
      <c r="C29" s="50" t="s">
        <v>50</v>
      </c>
      <c r="D29" s="51">
        <f>(LARGE(E29:O29,1)-LARGE(E29:O29,2))/P29</f>
        <v>0.4792703150912106</v>
      </c>
      <c r="E29" s="179">
        <f t="shared" ref="E29:K29" si="8">SUM(E27:E28)</f>
        <v>403</v>
      </c>
      <c r="F29" s="180">
        <f t="shared" si="8"/>
        <v>114</v>
      </c>
      <c r="G29" s="52">
        <f>SUM(G27:G28)</f>
        <v>9</v>
      </c>
      <c r="H29" s="52">
        <f>SUM(H27:H28)</f>
        <v>9</v>
      </c>
      <c r="I29" s="52">
        <f t="shared" si="8"/>
        <v>3</v>
      </c>
      <c r="J29" s="52">
        <f t="shared" si="8"/>
        <v>17</v>
      </c>
      <c r="K29" s="52">
        <f t="shared" si="8"/>
        <v>18</v>
      </c>
      <c r="L29" s="52">
        <f t="shared" ref="L29:P29" si="9">SUM(L27:L28)</f>
        <v>3</v>
      </c>
      <c r="M29" s="52">
        <f t="shared" si="9"/>
        <v>18</v>
      </c>
      <c r="N29" s="52">
        <f t="shared" si="9"/>
        <v>0</v>
      </c>
      <c r="O29" s="52">
        <f t="shared" si="9"/>
        <v>9</v>
      </c>
      <c r="P29" s="52">
        <f t="shared" si="9"/>
        <v>603</v>
      </c>
      <c r="Q29" s="52">
        <f>SUM(Q27:Q28)</f>
        <v>856</v>
      </c>
      <c r="R29" s="53">
        <f>P29/Q29</f>
        <v>0.70443925233644855</v>
      </c>
    </row>
    <row r="30" spans="1:18" s="9" customFormat="1" ht="13.15" customHeight="1" x14ac:dyDescent="0.25">
      <c r="A30" s="14">
        <v>19</v>
      </c>
      <c r="B30" s="11">
        <v>237</v>
      </c>
      <c r="C30" s="8" t="s">
        <v>123</v>
      </c>
      <c r="D30" s="26">
        <v>0.41447000000000001</v>
      </c>
      <c r="E30" s="6">
        <v>299</v>
      </c>
      <c r="F30" s="6">
        <v>110</v>
      </c>
      <c r="G30" s="6">
        <v>10</v>
      </c>
      <c r="H30" s="6">
        <v>0</v>
      </c>
      <c r="I30" s="6">
        <v>1</v>
      </c>
      <c r="J30" s="6">
        <v>10</v>
      </c>
      <c r="K30" s="6">
        <v>9</v>
      </c>
      <c r="L30" s="6">
        <v>1</v>
      </c>
      <c r="M30" s="6">
        <v>11</v>
      </c>
      <c r="N30" s="6">
        <v>0</v>
      </c>
      <c r="O30" s="6">
        <v>5</v>
      </c>
      <c r="P30" s="6">
        <v>456</v>
      </c>
      <c r="Q30" s="6">
        <v>653</v>
      </c>
      <c r="R30" s="23">
        <v>0.69830000000000003</v>
      </c>
    </row>
    <row r="31" spans="1:18" s="9" customFormat="1" ht="13.15" customHeight="1" x14ac:dyDescent="0.25">
      <c r="A31" s="31">
        <v>20</v>
      </c>
      <c r="B31" s="32">
        <v>237</v>
      </c>
      <c r="C31" s="33" t="s">
        <v>13</v>
      </c>
      <c r="D31" s="34">
        <v>0.41469</v>
      </c>
      <c r="E31" s="35">
        <v>301</v>
      </c>
      <c r="F31" s="35">
        <v>109</v>
      </c>
      <c r="G31" s="35">
        <v>12</v>
      </c>
      <c r="H31" s="35">
        <v>7</v>
      </c>
      <c r="I31" s="35">
        <v>2</v>
      </c>
      <c r="J31" s="35">
        <v>8</v>
      </c>
      <c r="K31" s="35">
        <v>10</v>
      </c>
      <c r="L31" s="35">
        <v>1</v>
      </c>
      <c r="M31" s="35">
        <v>5</v>
      </c>
      <c r="N31" s="35">
        <v>0</v>
      </c>
      <c r="O31" s="35">
        <v>8</v>
      </c>
      <c r="P31" s="35">
        <v>463</v>
      </c>
      <c r="Q31" s="35">
        <v>653</v>
      </c>
      <c r="R31" s="36">
        <v>0.70900000000000007</v>
      </c>
    </row>
    <row r="32" spans="1:18" s="9" customFormat="1" ht="13.15" customHeight="1" x14ac:dyDescent="0.25">
      <c r="A32" s="14">
        <v>21</v>
      </c>
      <c r="B32" s="11">
        <v>237</v>
      </c>
      <c r="C32" s="8" t="s">
        <v>14</v>
      </c>
      <c r="D32" s="26">
        <v>0.47638999999999998</v>
      </c>
      <c r="E32" s="6">
        <v>321</v>
      </c>
      <c r="F32" s="6">
        <v>99</v>
      </c>
      <c r="G32" s="6">
        <v>3</v>
      </c>
      <c r="H32" s="6">
        <v>2</v>
      </c>
      <c r="I32" s="6">
        <v>0</v>
      </c>
      <c r="J32" s="6">
        <v>5</v>
      </c>
      <c r="K32" s="6">
        <v>14</v>
      </c>
      <c r="L32" s="6">
        <v>1</v>
      </c>
      <c r="M32" s="6">
        <v>11</v>
      </c>
      <c r="N32" s="6">
        <v>0</v>
      </c>
      <c r="O32" s="6">
        <v>10</v>
      </c>
      <c r="P32" s="6">
        <v>466</v>
      </c>
      <c r="Q32" s="6">
        <v>652</v>
      </c>
      <c r="R32" s="23">
        <v>0.7147</v>
      </c>
    </row>
    <row r="33" spans="1:18" s="9" customFormat="1" ht="13.15" customHeight="1" x14ac:dyDescent="0.25">
      <c r="A33" s="48" t="s">
        <v>73</v>
      </c>
      <c r="B33" s="49">
        <f>B32</f>
        <v>237</v>
      </c>
      <c r="C33" s="50" t="s">
        <v>51</v>
      </c>
      <c r="D33" s="51">
        <f>(LARGE(E33:O33,1)-LARGE(E33:O33,2))/P33</f>
        <v>0.43537906137184118</v>
      </c>
      <c r="E33" s="179">
        <f t="shared" ref="E33:K33" si="10">SUM(E30:E32)</f>
        <v>921</v>
      </c>
      <c r="F33" s="180">
        <f t="shared" si="10"/>
        <v>318</v>
      </c>
      <c r="G33" s="52">
        <f>SUM(G30:G32)</f>
        <v>25</v>
      </c>
      <c r="H33" s="52">
        <f>SUM(H30:H32)</f>
        <v>9</v>
      </c>
      <c r="I33" s="52">
        <f t="shared" si="10"/>
        <v>3</v>
      </c>
      <c r="J33" s="52">
        <f t="shared" si="10"/>
        <v>23</v>
      </c>
      <c r="K33" s="52">
        <f t="shared" si="10"/>
        <v>33</v>
      </c>
      <c r="L33" s="52">
        <f t="shared" ref="L33:Q33" si="11">SUM(L30:L32)</f>
        <v>3</v>
      </c>
      <c r="M33" s="52">
        <f>SUM(M30:M32)</f>
        <v>27</v>
      </c>
      <c r="N33" s="52">
        <f t="shared" si="11"/>
        <v>0</v>
      </c>
      <c r="O33" s="52">
        <f t="shared" si="11"/>
        <v>23</v>
      </c>
      <c r="P33" s="52">
        <f t="shared" si="11"/>
        <v>1385</v>
      </c>
      <c r="Q33" s="52">
        <f t="shared" si="11"/>
        <v>1958</v>
      </c>
      <c r="R33" s="53">
        <f>P33/Q33</f>
        <v>0.70735444330949948</v>
      </c>
    </row>
    <row r="34" spans="1:18" s="9" customFormat="1" ht="13.15" customHeight="1" x14ac:dyDescent="0.25">
      <c r="A34" s="31">
        <v>22</v>
      </c>
      <c r="B34" s="32">
        <v>238</v>
      </c>
      <c r="C34" s="33" t="s">
        <v>123</v>
      </c>
      <c r="D34" s="34">
        <v>0.36345</v>
      </c>
      <c r="E34" s="35">
        <v>300</v>
      </c>
      <c r="F34" s="35">
        <v>123</v>
      </c>
      <c r="G34" s="35">
        <v>10</v>
      </c>
      <c r="H34" s="35">
        <v>8</v>
      </c>
      <c r="I34" s="35">
        <v>3</v>
      </c>
      <c r="J34" s="35">
        <v>3</v>
      </c>
      <c r="K34" s="35">
        <v>18</v>
      </c>
      <c r="L34" s="35">
        <v>3</v>
      </c>
      <c r="M34" s="35">
        <v>9</v>
      </c>
      <c r="N34" s="35">
        <v>1</v>
      </c>
      <c r="O34" s="35">
        <v>9</v>
      </c>
      <c r="P34" s="35">
        <v>487</v>
      </c>
      <c r="Q34" s="35">
        <v>693</v>
      </c>
      <c r="R34" s="36">
        <v>0.70269999999999999</v>
      </c>
    </row>
    <row r="35" spans="1:18" s="9" customFormat="1" ht="13.15" customHeight="1" x14ac:dyDescent="0.25">
      <c r="A35" s="14">
        <v>23</v>
      </c>
      <c r="B35" s="11">
        <v>238</v>
      </c>
      <c r="C35" s="8" t="s">
        <v>13</v>
      </c>
      <c r="D35" s="26">
        <v>0.40889999999999999</v>
      </c>
      <c r="E35" s="6">
        <v>302</v>
      </c>
      <c r="F35" s="6">
        <v>109</v>
      </c>
      <c r="G35" s="6">
        <v>6</v>
      </c>
      <c r="H35" s="6">
        <v>7</v>
      </c>
      <c r="I35" s="6">
        <v>2</v>
      </c>
      <c r="J35" s="6">
        <v>8</v>
      </c>
      <c r="K35" s="6">
        <v>19</v>
      </c>
      <c r="L35" s="6">
        <v>5</v>
      </c>
      <c r="M35" s="6">
        <v>11</v>
      </c>
      <c r="N35" s="6">
        <v>0</v>
      </c>
      <c r="O35" s="6">
        <v>3</v>
      </c>
      <c r="P35" s="6">
        <v>472</v>
      </c>
      <c r="Q35" s="6">
        <v>693</v>
      </c>
      <c r="R35" s="23">
        <v>0.68110000000000004</v>
      </c>
    </row>
    <row r="36" spans="1:18" s="9" customFormat="1" ht="13.15" customHeight="1" x14ac:dyDescent="0.25">
      <c r="A36" s="48" t="s">
        <v>73</v>
      </c>
      <c r="B36" s="49">
        <f>B35</f>
        <v>238</v>
      </c>
      <c r="C36" s="50" t="s">
        <v>50</v>
      </c>
      <c r="D36" s="51">
        <f>(LARGE(E36:O36,1)-LARGE(E36:O36,2))/P36</f>
        <v>0.38581856100104273</v>
      </c>
      <c r="E36" s="179">
        <f t="shared" ref="E36:K36" si="12">SUM(E34:E35)</f>
        <v>602</v>
      </c>
      <c r="F36" s="180">
        <f t="shared" si="12"/>
        <v>232</v>
      </c>
      <c r="G36" s="52">
        <f>SUM(G34:G35)</f>
        <v>16</v>
      </c>
      <c r="H36" s="52">
        <f>SUM(H34:H35)</f>
        <v>15</v>
      </c>
      <c r="I36" s="52">
        <f t="shared" si="12"/>
        <v>5</v>
      </c>
      <c r="J36" s="52">
        <f t="shared" si="12"/>
        <v>11</v>
      </c>
      <c r="K36" s="52">
        <f t="shared" si="12"/>
        <v>37</v>
      </c>
      <c r="L36" s="52">
        <f t="shared" ref="L36:P36" si="13">SUM(L34:L35)</f>
        <v>8</v>
      </c>
      <c r="M36" s="52">
        <f t="shared" si="13"/>
        <v>20</v>
      </c>
      <c r="N36" s="52">
        <f t="shared" si="13"/>
        <v>1</v>
      </c>
      <c r="O36" s="52">
        <f t="shared" si="13"/>
        <v>12</v>
      </c>
      <c r="P36" s="52">
        <f t="shared" si="13"/>
        <v>959</v>
      </c>
      <c r="Q36" s="52">
        <f>SUM(Q34:Q35)</f>
        <v>1386</v>
      </c>
      <c r="R36" s="53">
        <f>P36/Q36</f>
        <v>0.69191919191919193</v>
      </c>
    </row>
    <row r="37" spans="1:18" s="9" customFormat="1" ht="13.15" customHeight="1" x14ac:dyDescent="0.25">
      <c r="A37" s="31">
        <v>24</v>
      </c>
      <c r="B37" s="32">
        <v>271</v>
      </c>
      <c r="C37" s="33" t="s">
        <v>123</v>
      </c>
      <c r="D37" s="34">
        <v>0.33057999999999998</v>
      </c>
      <c r="E37" s="35">
        <v>205</v>
      </c>
      <c r="F37" s="35">
        <v>85</v>
      </c>
      <c r="G37" s="35">
        <v>15</v>
      </c>
      <c r="H37" s="35">
        <v>5</v>
      </c>
      <c r="I37" s="35">
        <v>7</v>
      </c>
      <c r="J37" s="35">
        <v>6</v>
      </c>
      <c r="K37" s="35">
        <v>14</v>
      </c>
      <c r="L37" s="35">
        <v>4</v>
      </c>
      <c r="M37" s="35">
        <v>16</v>
      </c>
      <c r="N37" s="35">
        <v>0</v>
      </c>
      <c r="O37" s="35">
        <v>6</v>
      </c>
      <c r="P37" s="35">
        <v>363</v>
      </c>
      <c r="Q37" s="35">
        <v>518</v>
      </c>
      <c r="R37" s="36">
        <v>0.70079999999999998</v>
      </c>
    </row>
    <row r="38" spans="1:18" s="9" customFormat="1" ht="13.15" customHeight="1" x14ac:dyDescent="0.25">
      <c r="A38" s="14">
        <v>25</v>
      </c>
      <c r="B38" s="11">
        <v>271</v>
      </c>
      <c r="C38" s="8" t="s">
        <v>13</v>
      </c>
      <c r="D38" s="26">
        <v>0.40688000000000002</v>
      </c>
      <c r="E38" s="6">
        <v>215</v>
      </c>
      <c r="F38" s="6">
        <v>73</v>
      </c>
      <c r="G38" s="6">
        <v>17</v>
      </c>
      <c r="H38" s="6">
        <v>5</v>
      </c>
      <c r="I38" s="6">
        <v>2</v>
      </c>
      <c r="J38" s="6">
        <v>7</v>
      </c>
      <c r="K38" s="6">
        <v>13</v>
      </c>
      <c r="L38" s="6">
        <v>0</v>
      </c>
      <c r="M38" s="6">
        <v>9</v>
      </c>
      <c r="N38" s="6">
        <v>0</v>
      </c>
      <c r="O38" s="6">
        <v>8</v>
      </c>
      <c r="P38" s="6">
        <v>349</v>
      </c>
      <c r="Q38" s="6">
        <v>518</v>
      </c>
      <c r="R38" s="23">
        <v>0.67370000000000008</v>
      </c>
    </row>
    <row r="39" spans="1:18" s="9" customFormat="1" ht="13.15" customHeight="1" x14ac:dyDescent="0.25">
      <c r="A39" s="31">
        <v>26</v>
      </c>
      <c r="B39" s="32">
        <v>271</v>
      </c>
      <c r="C39" s="33" t="s">
        <v>14</v>
      </c>
      <c r="D39" s="34">
        <v>0.46439000000000002</v>
      </c>
      <c r="E39" s="35">
        <v>228</v>
      </c>
      <c r="F39" s="35">
        <v>65</v>
      </c>
      <c r="G39" s="35">
        <v>8</v>
      </c>
      <c r="H39" s="35">
        <v>5</v>
      </c>
      <c r="I39" s="35">
        <v>1</v>
      </c>
      <c r="J39" s="35">
        <v>8</v>
      </c>
      <c r="K39" s="35">
        <v>15</v>
      </c>
      <c r="L39" s="35">
        <v>2</v>
      </c>
      <c r="M39" s="35">
        <v>10</v>
      </c>
      <c r="N39" s="35">
        <v>1</v>
      </c>
      <c r="O39" s="35">
        <v>8</v>
      </c>
      <c r="P39" s="35">
        <v>351</v>
      </c>
      <c r="Q39" s="35">
        <v>518</v>
      </c>
      <c r="R39" s="36">
        <v>0.67760000000000009</v>
      </c>
    </row>
    <row r="40" spans="1:18" s="9" customFormat="1" ht="13.15" customHeight="1" x14ac:dyDescent="0.25">
      <c r="A40" s="48" t="s">
        <v>73</v>
      </c>
      <c r="B40" s="49">
        <f>B39</f>
        <v>271</v>
      </c>
      <c r="C40" s="50" t="s">
        <v>51</v>
      </c>
      <c r="D40" s="51">
        <f>(LARGE(E40:O40,1)-LARGE(E40:O40,2))/P40</f>
        <v>0.39981185324553153</v>
      </c>
      <c r="E40" s="179">
        <f t="shared" ref="E40:K40" si="14">SUM(E37:E39)</f>
        <v>648</v>
      </c>
      <c r="F40" s="180">
        <f t="shared" si="14"/>
        <v>223</v>
      </c>
      <c r="G40" s="52">
        <f>SUM(G37:G39)</f>
        <v>40</v>
      </c>
      <c r="H40" s="52">
        <f>SUM(H37:H39)</f>
        <v>15</v>
      </c>
      <c r="I40" s="52">
        <f t="shared" si="14"/>
        <v>10</v>
      </c>
      <c r="J40" s="52">
        <f t="shared" si="14"/>
        <v>21</v>
      </c>
      <c r="K40" s="52">
        <f t="shared" si="14"/>
        <v>42</v>
      </c>
      <c r="L40" s="52">
        <f t="shared" ref="L40:Q40" si="15">SUM(L37:L39)</f>
        <v>6</v>
      </c>
      <c r="M40" s="52">
        <f>SUM(M37:M39)</f>
        <v>35</v>
      </c>
      <c r="N40" s="52">
        <f t="shared" si="15"/>
        <v>1</v>
      </c>
      <c r="O40" s="52">
        <f t="shared" si="15"/>
        <v>22</v>
      </c>
      <c r="P40" s="52">
        <f t="shared" si="15"/>
        <v>1063</v>
      </c>
      <c r="Q40" s="52">
        <f t="shared" si="15"/>
        <v>1554</v>
      </c>
      <c r="R40" s="53">
        <f>P40/Q40</f>
        <v>0.68404118404118408</v>
      </c>
    </row>
    <row r="41" spans="1:18" s="9" customFormat="1" ht="13.15" customHeight="1" x14ac:dyDescent="0.25">
      <c r="A41" s="14">
        <v>27</v>
      </c>
      <c r="B41" s="11">
        <v>317</v>
      </c>
      <c r="C41" s="8" t="s">
        <v>123</v>
      </c>
      <c r="D41" s="26">
        <v>0.33526</v>
      </c>
      <c r="E41" s="6">
        <v>201</v>
      </c>
      <c r="F41" s="6">
        <v>85</v>
      </c>
      <c r="G41" s="6">
        <v>17</v>
      </c>
      <c r="H41" s="6">
        <v>7</v>
      </c>
      <c r="I41" s="6">
        <v>2</v>
      </c>
      <c r="J41" s="6">
        <v>7</v>
      </c>
      <c r="K41" s="6">
        <v>4</v>
      </c>
      <c r="L41" s="6">
        <v>4</v>
      </c>
      <c r="M41" s="6">
        <v>12</v>
      </c>
      <c r="N41" s="6">
        <v>0</v>
      </c>
      <c r="O41" s="6">
        <v>7</v>
      </c>
      <c r="P41" s="6">
        <v>346</v>
      </c>
      <c r="Q41" s="6">
        <v>566</v>
      </c>
      <c r="R41" s="23">
        <v>0.61130000000000007</v>
      </c>
    </row>
    <row r="42" spans="1:18" s="9" customFormat="1" ht="13.15" customHeight="1" x14ac:dyDescent="0.25">
      <c r="A42" s="48" t="s">
        <v>73</v>
      </c>
      <c r="B42" s="49">
        <f>B41</f>
        <v>317</v>
      </c>
      <c r="C42" s="50" t="s">
        <v>54</v>
      </c>
      <c r="D42" s="51">
        <f>(LARGE(E42:O42,1)-LARGE(E42:O42,2))/P42</f>
        <v>0.33526011560693642</v>
      </c>
      <c r="E42" s="179">
        <f t="shared" ref="E42:K42" si="16">SUM(E41)</f>
        <v>201</v>
      </c>
      <c r="F42" s="180">
        <f t="shared" si="16"/>
        <v>85</v>
      </c>
      <c r="G42" s="52">
        <f>SUM(G41)</f>
        <v>17</v>
      </c>
      <c r="H42" s="52">
        <f>SUM(H41)</f>
        <v>7</v>
      </c>
      <c r="I42" s="52">
        <f t="shared" si="16"/>
        <v>2</v>
      </c>
      <c r="J42" s="52">
        <f t="shared" si="16"/>
        <v>7</v>
      </c>
      <c r="K42" s="52">
        <f t="shared" si="16"/>
        <v>4</v>
      </c>
      <c r="L42" s="52">
        <f t="shared" ref="L42:Q42" si="17">SUM(L41)</f>
        <v>4</v>
      </c>
      <c r="M42" s="52">
        <f t="shared" si="17"/>
        <v>12</v>
      </c>
      <c r="N42" s="52">
        <f t="shared" si="17"/>
        <v>0</v>
      </c>
      <c r="O42" s="52">
        <f t="shared" si="17"/>
        <v>7</v>
      </c>
      <c r="P42" s="52">
        <f t="shared" si="17"/>
        <v>346</v>
      </c>
      <c r="Q42" s="52">
        <f t="shared" si="17"/>
        <v>566</v>
      </c>
      <c r="R42" s="53">
        <f>P42/Q42</f>
        <v>0.61130742049469966</v>
      </c>
    </row>
    <row r="43" spans="1:18" s="9" customFormat="1" ht="13.15" customHeight="1" x14ac:dyDescent="0.25">
      <c r="A43" s="31">
        <v>28</v>
      </c>
      <c r="B43" s="32">
        <v>318</v>
      </c>
      <c r="C43" s="33" t="s">
        <v>123</v>
      </c>
      <c r="D43" s="34">
        <v>0.29231000000000001</v>
      </c>
      <c r="E43" s="35">
        <v>170</v>
      </c>
      <c r="F43" s="35">
        <v>75</v>
      </c>
      <c r="G43" s="35">
        <v>19</v>
      </c>
      <c r="H43" s="35">
        <v>4</v>
      </c>
      <c r="I43" s="35">
        <v>9</v>
      </c>
      <c r="J43" s="35">
        <v>7</v>
      </c>
      <c r="K43" s="35">
        <v>9</v>
      </c>
      <c r="L43" s="35">
        <v>2</v>
      </c>
      <c r="M43" s="35">
        <v>24</v>
      </c>
      <c r="N43" s="35">
        <v>0</v>
      </c>
      <c r="O43" s="35">
        <v>6</v>
      </c>
      <c r="P43" s="35">
        <v>325</v>
      </c>
      <c r="Q43" s="35">
        <v>529</v>
      </c>
      <c r="R43" s="36">
        <v>0.61439999999999995</v>
      </c>
    </row>
    <row r="44" spans="1:18" s="9" customFormat="1" ht="13.15" customHeight="1" x14ac:dyDescent="0.25">
      <c r="A44" s="48" t="s">
        <v>73</v>
      </c>
      <c r="B44" s="49">
        <f>B43</f>
        <v>318</v>
      </c>
      <c r="C44" s="50" t="s">
        <v>54</v>
      </c>
      <c r="D44" s="51">
        <f>(LARGE(E44:O44,1)-LARGE(E44:O44,2))/P44</f>
        <v>0.29230769230769232</v>
      </c>
      <c r="E44" s="179">
        <f t="shared" ref="E44:K44" si="18">SUM(E43)</f>
        <v>170</v>
      </c>
      <c r="F44" s="180">
        <f t="shared" si="18"/>
        <v>75</v>
      </c>
      <c r="G44" s="52">
        <f>SUM(G43)</f>
        <v>19</v>
      </c>
      <c r="H44" s="52">
        <f>SUM(H43)</f>
        <v>4</v>
      </c>
      <c r="I44" s="52">
        <f t="shared" si="18"/>
        <v>9</v>
      </c>
      <c r="J44" s="52">
        <f t="shared" si="18"/>
        <v>7</v>
      </c>
      <c r="K44" s="52">
        <f t="shared" si="18"/>
        <v>9</v>
      </c>
      <c r="L44" s="52">
        <f t="shared" ref="L44:Q44" si="19">SUM(L43)</f>
        <v>2</v>
      </c>
      <c r="M44" s="52">
        <f t="shared" si="19"/>
        <v>24</v>
      </c>
      <c r="N44" s="52">
        <f t="shared" si="19"/>
        <v>0</v>
      </c>
      <c r="O44" s="52">
        <f t="shared" si="19"/>
        <v>6</v>
      </c>
      <c r="P44" s="52">
        <f t="shared" si="19"/>
        <v>325</v>
      </c>
      <c r="Q44" s="52">
        <f t="shared" si="19"/>
        <v>529</v>
      </c>
      <c r="R44" s="53">
        <f>P44/Q44</f>
        <v>0.61436672967863892</v>
      </c>
    </row>
    <row r="45" spans="1:18" s="9" customFormat="1" ht="13.15" customHeight="1" x14ac:dyDescent="0.25">
      <c r="A45" s="14">
        <v>29</v>
      </c>
      <c r="B45" s="11">
        <v>319</v>
      </c>
      <c r="C45" s="8" t="s">
        <v>123</v>
      </c>
      <c r="D45" s="26">
        <v>0.38106000000000001</v>
      </c>
      <c r="E45" s="6">
        <v>264</v>
      </c>
      <c r="F45" s="6">
        <v>99</v>
      </c>
      <c r="G45" s="6">
        <v>18</v>
      </c>
      <c r="H45" s="6">
        <v>0</v>
      </c>
      <c r="I45" s="6">
        <v>1</v>
      </c>
      <c r="J45" s="6">
        <v>11</v>
      </c>
      <c r="K45" s="6">
        <v>10</v>
      </c>
      <c r="L45" s="6">
        <v>4</v>
      </c>
      <c r="M45" s="6">
        <v>15</v>
      </c>
      <c r="N45" s="6">
        <v>0</v>
      </c>
      <c r="O45" s="6">
        <v>11</v>
      </c>
      <c r="P45" s="6">
        <v>433</v>
      </c>
      <c r="Q45" s="6">
        <v>512</v>
      </c>
      <c r="R45" s="23">
        <v>0.8456999999999999</v>
      </c>
    </row>
    <row r="46" spans="1:18" s="9" customFormat="1" ht="13.15" customHeight="1" x14ac:dyDescent="0.25">
      <c r="A46" s="31">
        <v>30</v>
      </c>
      <c r="B46" s="32">
        <v>319</v>
      </c>
      <c r="C46" s="33" t="s">
        <v>13</v>
      </c>
      <c r="D46" s="34">
        <v>0.30368000000000001</v>
      </c>
      <c r="E46" s="35">
        <v>185</v>
      </c>
      <c r="F46" s="35">
        <v>86</v>
      </c>
      <c r="G46" s="35">
        <v>20</v>
      </c>
      <c r="H46" s="35">
        <v>3</v>
      </c>
      <c r="I46" s="35">
        <v>2</v>
      </c>
      <c r="J46" s="35">
        <v>7</v>
      </c>
      <c r="K46" s="35">
        <v>5</v>
      </c>
      <c r="L46" s="35">
        <v>1</v>
      </c>
      <c r="M46" s="35">
        <v>8</v>
      </c>
      <c r="N46" s="35">
        <v>1</v>
      </c>
      <c r="O46" s="35">
        <v>8</v>
      </c>
      <c r="P46" s="35">
        <v>326</v>
      </c>
      <c r="Q46" s="35">
        <v>511</v>
      </c>
      <c r="R46" s="36">
        <v>0.63800000000000001</v>
      </c>
    </row>
    <row r="47" spans="1:18" s="9" customFormat="1" ht="13.15" customHeight="1" x14ac:dyDescent="0.25">
      <c r="A47" s="14">
        <v>31</v>
      </c>
      <c r="B47" s="11">
        <v>319</v>
      </c>
      <c r="C47" s="8" t="s">
        <v>14</v>
      </c>
      <c r="D47" s="26">
        <v>0.28483000000000003</v>
      </c>
      <c r="E47" s="6">
        <v>176</v>
      </c>
      <c r="F47" s="6">
        <v>84</v>
      </c>
      <c r="G47" s="6">
        <v>20</v>
      </c>
      <c r="H47" s="6">
        <v>4</v>
      </c>
      <c r="I47" s="6">
        <v>2</v>
      </c>
      <c r="J47" s="6">
        <v>8</v>
      </c>
      <c r="K47" s="6">
        <v>5</v>
      </c>
      <c r="L47" s="6">
        <v>4</v>
      </c>
      <c r="M47" s="6">
        <v>10</v>
      </c>
      <c r="N47" s="6">
        <v>0</v>
      </c>
      <c r="O47" s="6">
        <v>10</v>
      </c>
      <c r="P47" s="6">
        <v>323</v>
      </c>
      <c r="Q47" s="6">
        <v>511</v>
      </c>
      <c r="R47" s="23">
        <v>0.6321</v>
      </c>
    </row>
    <row r="48" spans="1:18" s="9" customFormat="1" ht="13.15" customHeight="1" x14ac:dyDescent="0.25">
      <c r="A48" s="48" t="s">
        <v>73</v>
      </c>
      <c r="B48" s="49">
        <f>B47</f>
        <v>319</v>
      </c>
      <c r="C48" s="50" t="s">
        <v>51</v>
      </c>
      <c r="D48" s="51">
        <f>(LARGE(E48:O48,1)-LARGE(E48:O48,2))/P48</f>
        <v>0.32902033271719039</v>
      </c>
      <c r="E48" s="179">
        <f t="shared" ref="E48:K48" si="20">SUM(E45:E47)</f>
        <v>625</v>
      </c>
      <c r="F48" s="180">
        <f t="shared" si="20"/>
        <v>269</v>
      </c>
      <c r="G48" s="52">
        <f>SUM(G45:G47)</f>
        <v>58</v>
      </c>
      <c r="H48" s="52">
        <f>SUM(H45:H47)</f>
        <v>7</v>
      </c>
      <c r="I48" s="52">
        <f t="shared" si="20"/>
        <v>5</v>
      </c>
      <c r="J48" s="52">
        <f t="shared" si="20"/>
        <v>26</v>
      </c>
      <c r="K48" s="52">
        <f t="shared" si="20"/>
        <v>20</v>
      </c>
      <c r="L48" s="52">
        <f t="shared" ref="L48:Q48" si="21">SUM(L45:L47)</f>
        <v>9</v>
      </c>
      <c r="M48" s="52">
        <f t="shared" si="21"/>
        <v>33</v>
      </c>
      <c r="N48" s="52">
        <f t="shared" si="21"/>
        <v>1</v>
      </c>
      <c r="O48" s="52">
        <f t="shared" si="21"/>
        <v>29</v>
      </c>
      <c r="P48" s="52">
        <f t="shared" si="21"/>
        <v>1082</v>
      </c>
      <c r="Q48" s="52">
        <f t="shared" si="21"/>
        <v>1534</v>
      </c>
      <c r="R48" s="53">
        <f>P48/Q48</f>
        <v>0.70534550195567147</v>
      </c>
    </row>
    <row r="49" spans="1:18" s="9" customFormat="1" ht="13.15" customHeight="1" x14ac:dyDescent="0.25">
      <c r="A49" s="31">
        <v>32</v>
      </c>
      <c r="B49" s="32">
        <v>320</v>
      </c>
      <c r="C49" s="33" t="s">
        <v>123</v>
      </c>
      <c r="D49" s="34">
        <v>0.30514999999999998</v>
      </c>
      <c r="E49" s="35">
        <v>275</v>
      </c>
      <c r="F49" s="35">
        <v>127</v>
      </c>
      <c r="G49" s="35">
        <v>28</v>
      </c>
      <c r="H49" s="35">
        <v>3</v>
      </c>
      <c r="I49" s="35">
        <v>2</v>
      </c>
      <c r="J49" s="35">
        <v>6</v>
      </c>
      <c r="K49" s="35">
        <v>9</v>
      </c>
      <c r="L49" s="35">
        <v>4</v>
      </c>
      <c r="M49" s="35">
        <v>20</v>
      </c>
      <c r="N49" s="35">
        <v>0</v>
      </c>
      <c r="O49" s="35">
        <v>11</v>
      </c>
      <c r="P49" s="35">
        <v>485</v>
      </c>
      <c r="Q49" s="35">
        <v>750</v>
      </c>
      <c r="R49" s="36">
        <v>0.64670000000000005</v>
      </c>
    </row>
    <row r="50" spans="1:18" s="9" customFormat="1" ht="13.15" customHeight="1" x14ac:dyDescent="0.25">
      <c r="A50" s="14">
        <v>33</v>
      </c>
      <c r="B50" s="11">
        <v>320</v>
      </c>
      <c r="C50" s="8" t="s">
        <v>13</v>
      </c>
      <c r="D50" s="26">
        <v>0.31429000000000001</v>
      </c>
      <c r="E50" s="6">
        <v>267</v>
      </c>
      <c r="F50" s="6">
        <v>113</v>
      </c>
      <c r="G50" s="6">
        <v>24</v>
      </c>
      <c r="H50" s="6">
        <v>25</v>
      </c>
      <c r="I50" s="6">
        <v>1</v>
      </c>
      <c r="J50" s="6">
        <v>10</v>
      </c>
      <c r="K50" s="6">
        <v>23</v>
      </c>
      <c r="L50" s="6">
        <v>5</v>
      </c>
      <c r="M50" s="6">
        <v>14</v>
      </c>
      <c r="N50" s="6">
        <v>0</v>
      </c>
      <c r="O50" s="6">
        <v>8</v>
      </c>
      <c r="P50" s="6">
        <v>490</v>
      </c>
      <c r="Q50" s="6">
        <v>750</v>
      </c>
      <c r="R50" s="23">
        <v>0.65329999999999999</v>
      </c>
    </row>
    <row r="51" spans="1:18" s="9" customFormat="1" ht="13.15" customHeight="1" x14ac:dyDescent="0.25">
      <c r="A51" s="48" t="s">
        <v>73</v>
      </c>
      <c r="B51" s="49">
        <f>B50</f>
        <v>320</v>
      </c>
      <c r="C51" s="50" t="s">
        <v>50</v>
      </c>
      <c r="D51" s="51">
        <f>(LARGE(E51:O51,1)-LARGE(E51:O51,2))/P51</f>
        <v>0.30974358974358973</v>
      </c>
      <c r="E51" s="179">
        <f t="shared" ref="E51:K51" si="22">SUM(E49:E50)</f>
        <v>542</v>
      </c>
      <c r="F51" s="180">
        <f t="shared" si="22"/>
        <v>240</v>
      </c>
      <c r="G51" s="52">
        <f>SUM(G49:G50)</f>
        <v>52</v>
      </c>
      <c r="H51" s="52">
        <f>SUM(H49:H50)</f>
        <v>28</v>
      </c>
      <c r="I51" s="52">
        <f t="shared" si="22"/>
        <v>3</v>
      </c>
      <c r="J51" s="52">
        <f t="shared" si="22"/>
        <v>16</v>
      </c>
      <c r="K51" s="52">
        <f t="shared" si="22"/>
        <v>32</v>
      </c>
      <c r="L51" s="52">
        <f t="shared" ref="L51:P51" si="23">SUM(L49:L50)</f>
        <v>9</v>
      </c>
      <c r="M51" s="52">
        <f t="shared" si="23"/>
        <v>34</v>
      </c>
      <c r="N51" s="52">
        <f t="shared" si="23"/>
        <v>0</v>
      </c>
      <c r="O51" s="52">
        <f t="shared" si="23"/>
        <v>19</v>
      </c>
      <c r="P51" s="52">
        <f t="shared" si="23"/>
        <v>975</v>
      </c>
      <c r="Q51" s="52">
        <f>SUM(Q49:Q50)</f>
        <v>1500</v>
      </c>
      <c r="R51" s="53">
        <f>P51/Q51</f>
        <v>0.65</v>
      </c>
    </row>
    <row r="52" spans="1:18" s="9" customFormat="1" ht="13.15" customHeight="1" x14ac:dyDescent="0.25">
      <c r="A52" s="31">
        <v>34</v>
      </c>
      <c r="B52" s="32">
        <v>321</v>
      </c>
      <c r="C52" s="33" t="s">
        <v>123</v>
      </c>
      <c r="D52" s="34">
        <v>0.25176999999999999</v>
      </c>
      <c r="E52" s="35">
        <v>146</v>
      </c>
      <c r="F52" s="35">
        <v>75</v>
      </c>
      <c r="G52" s="35">
        <v>24</v>
      </c>
      <c r="H52" s="35">
        <v>4</v>
      </c>
      <c r="I52" s="35">
        <v>4</v>
      </c>
      <c r="J52" s="35">
        <v>6</v>
      </c>
      <c r="K52" s="35">
        <v>13</v>
      </c>
      <c r="L52" s="35">
        <v>1</v>
      </c>
      <c r="M52" s="35">
        <v>5</v>
      </c>
      <c r="N52" s="35">
        <v>1</v>
      </c>
      <c r="O52" s="35">
        <v>3</v>
      </c>
      <c r="P52" s="35">
        <v>282</v>
      </c>
      <c r="Q52" s="35">
        <v>509</v>
      </c>
      <c r="R52" s="36">
        <v>0.55399999999999994</v>
      </c>
    </row>
    <row r="53" spans="1:18" s="9" customFormat="1" ht="13.15" customHeight="1" x14ac:dyDescent="0.25">
      <c r="A53" s="14">
        <v>35</v>
      </c>
      <c r="B53" s="11">
        <v>321</v>
      </c>
      <c r="C53" s="8" t="s">
        <v>13</v>
      </c>
      <c r="D53" s="26">
        <v>0.33213999999999999</v>
      </c>
      <c r="E53" s="6">
        <v>156</v>
      </c>
      <c r="F53" s="6">
        <v>63</v>
      </c>
      <c r="G53" s="6">
        <v>20</v>
      </c>
      <c r="H53" s="6">
        <v>9</v>
      </c>
      <c r="I53" s="6">
        <v>2</v>
      </c>
      <c r="J53" s="6">
        <v>4</v>
      </c>
      <c r="K53" s="6">
        <v>9</v>
      </c>
      <c r="L53" s="6">
        <v>3</v>
      </c>
      <c r="M53" s="6">
        <v>11</v>
      </c>
      <c r="N53" s="6">
        <v>0</v>
      </c>
      <c r="O53" s="6">
        <v>3</v>
      </c>
      <c r="P53" s="6">
        <v>280</v>
      </c>
      <c r="Q53" s="6">
        <v>508</v>
      </c>
      <c r="R53" s="23">
        <v>0.55120000000000002</v>
      </c>
    </row>
    <row r="54" spans="1:18" s="9" customFormat="1" ht="13.15" customHeight="1" x14ac:dyDescent="0.25">
      <c r="A54" s="31">
        <v>36</v>
      </c>
      <c r="B54" s="32">
        <v>321</v>
      </c>
      <c r="C54" s="33" t="s">
        <v>14</v>
      </c>
      <c r="D54" s="34">
        <v>0.19564999999999999</v>
      </c>
      <c r="E54" s="35">
        <v>129</v>
      </c>
      <c r="F54" s="35">
        <v>75</v>
      </c>
      <c r="G54" s="35">
        <v>30</v>
      </c>
      <c r="H54" s="35">
        <v>4</v>
      </c>
      <c r="I54" s="35">
        <v>1</v>
      </c>
      <c r="J54" s="35">
        <v>7</v>
      </c>
      <c r="K54" s="35">
        <v>18</v>
      </c>
      <c r="L54" s="35">
        <v>3</v>
      </c>
      <c r="M54" s="35">
        <v>5</v>
      </c>
      <c r="N54" s="35">
        <v>0</v>
      </c>
      <c r="O54" s="35">
        <v>4</v>
      </c>
      <c r="P54" s="35">
        <v>276</v>
      </c>
      <c r="Q54" s="35">
        <v>508</v>
      </c>
      <c r="R54" s="36">
        <v>0.54330000000000001</v>
      </c>
    </row>
    <row r="55" spans="1:18" s="9" customFormat="1" ht="13.15" customHeight="1" x14ac:dyDescent="0.25">
      <c r="A55" s="48" t="s">
        <v>73</v>
      </c>
      <c r="B55" s="49">
        <f>B54</f>
        <v>321</v>
      </c>
      <c r="C55" s="50" t="s">
        <v>51</v>
      </c>
      <c r="D55" s="51">
        <f>(LARGE(E55:O55,1)-LARGE(E55:O55,2))/P55</f>
        <v>0.26014319809069214</v>
      </c>
      <c r="E55" s="179">
        <f t="shared" ref="E55:K55" si="24">SUM(E52:E54)</f>
        <v>431</v>
      </c>
      <c r="F55" s="180">
        <f t="shared" si="24"/>
        <v>213</v>
      </c>
      <c r="G55" s="52">
        <f>SUM(G52:G54)</f>
        <v>74</v>
      </c>
      <c r="H55" s="52">
        <f>SUM(H52:H54)</f>
        <v>17</v>
      </c>
      <c r="I55" s="52">
        <f t="shared" si="24"/>
        <v>7</v>
      </c>
      <c r="J55" s="52">
        <f t="shared" si="24"/>
        <v>17</v>
      </c>
      <c r="K55" s="52">
        <f t="shared" si="24"/>
        <v>40</v>
      </c>
      <c r="L55" s="52">
        <f t="shared" ref="L55:Q55" si="25">SUM(L52:L54)</f>
        <v>7</v>
      </c>
      <c r="M55" s="52">
        <f t="shared" si="25"/>
        <v>21</v>
      </c>
      <c r="N55" s="52">
        <f t="shared" si="25"/>
        <v>1</v>
      </c>
      <c r="O55" s="52">
        <f t="shared" si="25"/>
        <v>10</v>
      </c>
      <c r="P55" s="52">
        <f t="shared" si="25"/>
        <v>838</v>
      </c>
      <c r="Q55" s="52">
        <f t="shared" si="25"/>
        <v>1525</v>
      </c>
      <c r="R55" s="53">
        <f>P55/Q55</f>
        <v>0.54950819672131146</v>
      </c>
    </row>
    <row r="56" spans="1:18" s="9" customFormat="1" ht="13.15" customHeight="1" x14ac:dyDescent="0.25">
      <c r="A56" s="14">
        <v>37</v>
      </c>
      <c r="B56" s="11">
        <v>322</v>
      </c>
      <c r="C56" s="8" t="s">
        <v>123</v>
      </c>
      <c r="D56" s="26">
        <v>0.36525999999999997</v>
      </c>
      <c r="E56" s="6">
        <v>265</v>
      </c>
      <c r="F56" s="6">
        <v>101</v>
      </c>
      <c r="G56" s="6">
        <v>22</v>
      </c>
      <c r="H56" s="6">
        <v>6</v>
      </c>
      <c r="I56" s="6">
        <v>1</v>
      </c>
      <c r="J56" s="6">
        <v>8</v>
      </c>
      <c r="K56" s="6">
        <v>21</v>
      </c>
      <c r="L56" s="6">
        <v>4</v>
      </c>
      <c r="M56" s="6">
        <v>14</v>
      </c>
      <c r="N56" s="6">
        <v>1</v>
      </c>
      <c r="O56" s="6">
        <v>6</v>
      </c>
      <c r="P56" s="6">
        <v>449</v>
      </c>
      <c r="Q56" s="6">
        <v>641</v>
      </c>
      <c r="R56" s="23">
        <v>0.70050000000000001</v>
      </c>
    </row>
    <row r="57" spans="1:18" s="9" customFormat="1" ht="13.15" customHeight="1" x14ac:dyDescent="0.25">
      <c r="A57" s="31">
        <v>38</v>
      </c>
      <c r="B57" s="32">
        <v>322</v>
      </c>
      <c r="C57" s="33" t="s">
        <v>13</v>
      </c>
      <c r="D57" s="34">
        <v>0.37130999999999997</v>
      </c>
      <c r="E57" s="35">
        <v>295</v>
      </c>
      <c r="F57" s="35">
        <v>119</v>
      </c>
      <c r="G57" s="35">
        <v>11</v>
      </c>
      <c r="H57" s="35">
        <v>4</v>
      </c>
      <c r="I57" s="35">
        <v>2</v>
      </c>
      <c r="J57" s="35">
        <v>4</v>
      </c>
      <c r="K57" s="35">
        <v>13</v>
      </c>
      <c r="L57" s="35">
        <v>7</v>
      </c>
      <c r="M57" s="35">
        <v>12</v>
      </c>
      <c r="N57" s="35">
        <v>0</v>
      </c>
      <c r="O57" s="35">
        <v>7</v>
      </c>
      <c r="P57" s="35">
        <v>474</v>
      </c>
      <c r="Q57" s="35">
        <v>641</v>
      </c>
      <c r="R57" s="36">
        <v>0.73950000000000005</v>
      </c>
    </row>
    <row r="58" spans="1:18" s="9" customFormat="1" ht="13.15" customHeight="1" x14ac:dyDescent="0.25">
      <c r="A58" s="14">
        <v>39</v>
      </c>
      <c r="B58" s="11">
        <v>322</v>
      </c>
      <c r="C58" s="8" t="s">
        <v>14</v>
      </c>
      <c r="D58" s="26">
        <v>0.40434999999999999</v>
      </c>
      <c r="E58" s="6">
        <v>283</v>
      </c>
      <c r="F58" s="6">
        <v>97</v>
      </c>
      <c r="G58" s="6">
        <v>16</v>
      </c>
      <c r="H58" s="6">
        <v>7</v>
      </c>
      <c r="I58" s="6">
        <v>1</v>
      </c>
      <c r="J58" s="6">
        <v>6</v>
      </c>
      <c r="K58" s="6">
        <v>13</v>
      </c>
      <c r="L58" s="6">
        <v>4</v>
      </c>
      <c r="M58" s="6">
        <v>23</v>
      </c>
      <c r="N58" s="6">
        <v>0</v>
      </c>
      <c r="O58" s="6">
        <v>10</v>
      </c>
      <c r="P58" s="6">
        <v>460</v>
      </c>
      <c r="Q58" s="6">
        <v>641</v>
      </c>
      <c r="R58" s="23">
        <v>0.71760000000000002</v>
      </c>
    </row>
    <row r="59" spans="1:18" s="9" customFormat="1" ht="13.15" customHeight="1" x14ac:dyDescent="0.25">
      <c r="A59" s="31">
        <v>40</v>
      </c>
      <c r="B59" s="32">
        <v>322</v>
      </c>
      <c r="C59" s="33" t="s">
        <v>15</v>
      </c>
      <c r="D59" s="34">
        <v>0.41435</v>
      </c>
      <c r="E59" s="35">
        <v>266</v>
      </c>
      <c r="F59" s="35">
        <v>87</v>
      </c>
      <c r="G59" s="35">
        <v>17</v>
      </c>
      <c r="H59" s="35">
        <v>7</v>
      </c>
      <c r="I59" s="35">
        <v>2</v>
      </c>
      <c r="J59" s="35">
        <v>9</v>
      </c>
      <c r="K59" s="35">
        <v>10</v>
      </c>
      <c r="L59" s="35">
        <v>7</v>
      </c>
      <c r="M59" s="35">
        <v>15</v>
      </c>
      <c r="N59" s="35">
        <v>1</v>
      </c>
      <c r="O59" s="35">
        <v>11</v>
      </c>
      <c r="P59" s="35">
        <v>432</v>
      </c>
      <c r="Q59" s="35">
        <v>641</v>
      </c>
      <c r="R59" s="36">
        <v>0.67390000000000005</v>
      </c>
    </row>
    <row r="60" spans="1:18" s="9" customFormat="1" ht="13.15" customHeight="1" x14ac:dyDescent="0.25">
      <c r="A60" s="15">
        <v>41</v>
      </c>
      <c r="B60" s="16">
        <v>322</v>
      </c>
      <c r="C60" s="17" t="s">
        <v>16</v>
      </c>
      <c r="D60" s="27">
        <v>0.33477000000000001</v>
      </c>
      <c r="E60" s="161">
        <v>267</v>
      </c>
      <c r="F60" s="161">
        <v>112</v>
      </c>
      <c r="G60" s="161">
        <v>16</v>
      </c>
      <c r="H60" s="161">
        <v>8</v>
      </c>
      <c r="I60" s="161">
        <v>0</v>
      </c>
      <c r="J60" s="161">
        <v>10</v>
      </c>
      <c r="K60" s="161">
        <v>21</v>
      </c>
      <c r="L60" s="18">
        <v>4</v>
      </c>
      <c r="M60" s="18">
        <v>20</v>
      </c>
      <c r="N60" s="18">
        <v>0</v>
      </c>
      <c r="O60" s="18">
        <v>5</v>
      </c>
      <c r="P60" s="18">
        <v>463</v>
      </c>
      <c r="Q60" s="18">
        <v>641</v>
      </c>
      <c r="R60" s="24">
        <v>0.72230000000000005</v>
      </c>
    </row>
    <row r="61" spans="1:18" s="9" customFormat="1" ht="13.15" customHeight="1" x14ac:dyDescent="0.25">
      <c r="A61" s="61">
        <v>42</v>
      </c>
      <c r="B61" s="62">
        <v>322</v>
      </c>
      <c r="C61" s="63" t="s">
        <v>17</v>
      </c>
      <c r="D61" s="64">
        <v>0.44244</v>
      </c>
      <c r="E61" s="65">
        <v>280</v>
      </c>
      <c r="F61" s="65">
        <v>84</v>
      </c>
      <c r="G61" s="65">
        <v>14</v>
      </c>
      <c r="H61" s="65">
        <v>8</v>
      </c>
      <c r="I61" s="65">
        <v>3</v>
      </c>
      <c r="J61" s="65">
        <v>13</v>
      </c>
      <c r="K61" s="65">
        <v>22</v>
      </c>
      <c r="L61" s="65">
        <v>3</v>
      </c>
      <c r="M61" s="65">
        <v>11</v>
      </c>
      <c r="N61" s="65">
        <v>0</v>
      </c>
      <c r="O61" s="65">
        <v>5</v>
      </c>
      <c r="P61" s="65">
        <v>443</v>
      </c>
      <c r="Q61" s="65">
        <v>640</v>
      </c>
      <c r="R61" s="66">
        <v>0.69220000000000004</v>
      </c>
    </row>
    <row r="62" spans="1:18" s="9" customFormat="1" ht="13.15" customHeight="1" x14ac:dyDescent="0.25">
      <c r="A62" s="48" t="s">
        <v>73</v>
      </c>
      <c r="B62" s="49">
        <f>B61</f>
        <v>322</v>
      </c>
      <c r="C62" s="50" t="s">
        <v>52</v>
      </c>
      <c r="D62" s="51">
        <f>(LARGE(E62:O62,1)-LARGE(E62:O62,2))/P62</f>
        <v>0.38809261300992282</v>
      </c>
      <c r="E62" s="179">
        <f t="shared" ref="E62:K62" si="26">SUM(E56:E61)</f>
        <v>1656</v>
      </c>
      <c r="F62" s="180">
        <f t="shared" si="26"/>
        <v>600</v>
      </c>
      <c r="G62" s="52">
        <f>SUM(G56:G61)</f>
        <v>96</v>
      </c>
      <c r="H62" s="52">
        <f>SUM(H56:H61)</f>
        <v>40</v>
      </c>
      <c r="I62" s="52">
        <f t="shared" si="26"/>
        <v>9</v>
      </c>
      <c r="J62" s="52">
        <f t="shared" si="26"/>
        <v>50</v>
      </c>
      <c r="K62" s="52">
        <f t="shared" si="26"/>
        <v>100</v>
      </c>
      <c r="L62" s="52">
        <f t="shared" ref="L62:P62" si="27">SUM(L56:L61)</f>
        <v>29</v>
      </c>
      <c r="M62" s="52">
        <f t="shared" si="27"/>
        <v>95</v>
      </c>
      <c r="N62" s="52">
        <f t="shared" si="27"/>
        <v>2</v>
      </c>
      <c r="O62" s="52">
        <f t="shared" si="27"/>
        <v>44</v>
      </c>
      <c r="P62" s="52">
        <f t="shared" si="27"/>
        <v>2721</v>
      </c>
      <c r="Q62" s="52">
        <f>SUM(Q56:Q61)</f>
        <v>3845</v>
      </c>
      <c r="R62" s="53">
        <f>P62/Q62</f>
        <v>0.7076723016905071</v>
      </c>
    </row>
    <row r="63" spans="1:18" s="9" customFormat="1" ht="13.15" customHeight="1" x14ac:dyDescent="0.25">
      <c r="A63" s="14">
        <v>43</v>
      </c>
      <c r="B63" s="11">
        <v>323</v>
      </c>
      <c r="C63" s="8" t="s">
        <v>123</v>
      </c>
      <c r="D63" s="26">
        <v>8.3330000000000001E-2</v>
      </c>
      <c r="E63" s="6">
        <v>150</v>
      </c>
      <c r="F63" s="6">
        <v>120</v>
      </c>
      <c r="G63" s="6">
        <v>43</v>
      </c>
      <c r="H63" s="6">
        <v>2</v>
      </c>
      <c r="I63" s="6">
        <v>2</v>
      </c>
      <c r="J63" s="6">
        <v>1</v>
      </c>
      <c r="K63" s="6">
        <v>14</v>
      </c>
      <c r="L63" s="6">
        <v>6</v>
      </c>
      <c r="M63" s="6">
        <v>8</v>
      </c>
      <c r="N63" s="6">
        <v>0</v>
      </c>
      <c r="O63" s="6">
        <v>14</v>
      </c>
      <c r="P63" s="6">
        <v>360</v>
      </c>
      <c r="Q63" s="6">
        <v>737</v>
      </c>
      <c r="R63" s="23">
        <v>0.48849999999999999</v>
      </c>
    </row>
    <row r="64" spans="1:18" s="9" customFormat="1" ht="13.15" customHeight="1" x14ac:dyDescent="0.25">
      <c r="A64" s="31">
        <v>44</v>
      </c>
      <c r="B64" s="32">
        <v>323</v>
      </c>
      <c r="C64" s="33" t="s">
        <v>13</v>
      </c>
      <c r="D64" s="34">
        <v>0.20474999999999999</v>
      </c>
      <c r="E64" s="35">
        <v>164</v>
      </c>
      <c r="F64" s="35">
        <v>95</v>
      </c>
      <c r="G64" s="35">
        <v>24</v>
      </c>
      <c r="H64" s="35">
        <v>11</v>
      </c>
      <c r="I64" s="35">
        <v>3</v>
      </c>
      <c r="J64" s="35">
        <v>5</v>
      </c>
      <c r="K64" s="35">
        <v>8</v>
      </c>
      <c r="L64" s="35">
        <v>7</v>
      </c>
      <c r="M64" s="35">
        <v>8</v>
      </c>
      <c r="N64" s="35">
        <v>0</v>
      </c>
      <c r="O64" s="35">
        <v>12</v>
      </c>
      <c r="P64" s="35">
        <v>337</v>
      </c>
      <c r="Q64" s="35">
        <v>737</v>
      </c>
      <c r="R64" s="36">
        <v>0.45729999999999998</v>
      </c>
    </row>
    <row r="65" spans="1:18" s="9" customFormat="1" ht="13.15" customHeight="1" x14ac:dyDescent="0.25">
      <c r="A65" s="48" t="s">
        <v>73</v>
      </c>
      <c r="B65" s="49">
        <f>B64</f>
        <v>323</v>
      </c>
      <c r="C65" s="50" t="s">
        <v>50</v>
      </c>
      <c r="D65" s="51">
        <f>(LARGE(E65:O65,1)-LARGE(E65:O65,2))/P65</f>
        <v>0.14203730272596843</v>
      </c>
      <c r="E65" s="179">
        <f t="shared" ref="E65:K65" si="28">SUM(E63:E64)</f>
        <v>314</v>
      </c>
      <c r="F65" s="180">
        <f t="shared" si="28"/>
        <v>215</v>
      </c>
      <c r="G65" s="52">
        <f>SUM(G63:G64)</f>
        <v>67</v>
      </c>
      <c r="H65" s="52">
        <f>SUM(H63:H64)</f>
        <v>13</v>
      </c>
      <c r="I65" s="52">
        <f t="shared" si="28"/>
        <v>5</v>
      </c>
      <c r="J65" s="52">
        <f t="shared" si="28"/>
        <v>6</v>
      </c>
      <c r="K65" s="52">
        <f t="shared" si="28"/>
        <v>22</v>
      </c>
      <c r="L65" s="52">
        <f t="shared" ref="L65:P65" si="29">SUM(L63:L64)</f>
        <v>13</v>
      </c>
      <c r="M65" s="52">
        <f t="shared" si="29"/>
        <v>16</v>
      </c>
      <c r="N65" s="52">
        <f t="shared" si="29"/>
        <v>0</v>
      </c>
      <c r="O65" s="52">
        <f t="shared" si="29"/>
        <v>26</v>
      </c>
      <c r="P65" s="52">
        <f t="shared" si="29"/>
        <v>697</v>
      </c>
      <c r="Q65" s="52">
        <f>SUM(Q63:Q64)</f>
        <v>1474</v>
      </c>
      <c r="R65" s="53">
        <f>P65/Q65</f>
        <v>0.47286295793758482</v>
      </c>
    </row>
    <row r="66" spans="1:18" s="9" customFormat="1" ht="13.15" customHeight="1" x14ac:dyDescent="0.25">
      <c r="A66" s="14">
        <v>45</v>
      </c>
      <c r="B66" s="11">
        <v>324</v>
      </c>
      <c r="C66" s="8" t="s">
        <v>123</v>
      </c>
      <c r="D66" s="26">
        <v>0.23810000000000001</v>
      </c>
      <c r="E66" s="6">
        <v>173</v>
      </c>
      <c r="F66" s="6">
        <v>93</v>
      </c>
      <c r="G66" s="6">
        <v>26</v>
      </c>
      <c r="H66" s="6">
        <v>2</v>
      </c>
      <c r="I66" s="6">
        <v>2</v>
      </c>
      <c r="J66" s="6">
        <v>9</v>
      </c>
      <c r="K66" s="6">
        <v>8</v>
      </c>
      <c r="L66" s="6">
        <v>5</v>
      </c>
      <c r="M66" s="6">
        <v>16</v>
      </c>
      <c r="N66" s="6">
        <v>1</v>
      </c>
      <c r="O66" s="6">
        <v>1</v>
      </c>
      <c r="P66" s="6">
        <v>336</v>
      </c>
      <c r="Q66" s="6">
        <v>588</v>
      </c>
      <c r="R66" s="23">
        <v>0.57140000000000002</v>
      </c>
    </row>
    <row r="67" spans="1:18" s="9" customFormat="1" ht="13.15" customHeight="1" x14ac:dyDescent="0.25">
      <c r="A67" s="31">
        <v>46</v>
      </c>
      <c r="B67" s="32">
        <v>324</v>
      </c>
      <c r="C67" s="33" t="s">
        <v>13</v>
      </c>
      <c r="D67" s="34">
        <v>0.14448</v>
      </c>
      <c r="E67" s="35">
        <v>165</v>
      </c>
      <c r="F67" s="35">
        <v>114</v>
      </c>
      <c r="G67" s="35">
        <v>16</v>
      </c>
      <c r="H67" s="35">
        <v>3</v>
      </c>
      <c r="I67" s="35">
        <v>3</v>
      </c>
      <c r="J67" s="35">
        <v>10</v>
      </c>
      <c r="K67" s="35">
        <v>20</v>
      </c>
      <c r="L67" s="35">
        <v>4</v>
      </c>
      <c r="M67" s="35">
        <v>13</v>
      </c>
      <c r="N67" s="35">
        <v>0</v>
      </c>
      <c r="O67" s="35">
        <v>5</v>
      </c>
      <c r="P67" s="35">
        <v>353</v>
      </c>
      <c r="Q67" s="35">
        <v>587</v>
      </c>
      <c r="R67" s="36">
        <v>0.60140000000000005</v>
      </c>
    </row>
    <row r="68" spans="1:18" s="9" customFormat="1" ht="13.15" customHeight="1" x14ac:dyDescent="0.25">
      <c r="A68" s="48" t="s">
        <v>73</v>
      </c>
      <c r="B68" s="49">
        <f>B67</f>
        <v>324</v>
      </c>
      <c r="C68" s="50" t="s">
        <v>50</v>
      </c>
      <c r="D68" s="51">
        <f>(LARGE(E68:O68,1)-LARGE(E68:O68,2))/P68</f>
        <v>0.19013062409288825</v>
      </c>
      <c r="E68" s="179">
        <f t="shared" ref="E68:K68" si="30">SUM(E66:E67)</f>
        <v>338</v>
      </c>
      <c r="F68" s="180">
        <f t="shared" si="30"/>
        <v>207</v>
      </c>
      <c r="G68" s="52">
        <f>SUM(G66:G67)</f>
        <v>42</v>
      </c>
      <c r="H68" s="52">
        <f>SUM(H66:H67)</f>
        <v>5</v>
      </c>
      <c r="I68" s="52">
        <f t="shared" si="30"/>
        <v>5</v>
      </c>
      <c r="J68" s="52">
        <f t="shared" si="30"/>
        <v>19</v>
      </c>
      <c r="K68" s="52">
        <f t="shared" si="30"/>
        <v>28</v>
      </c>
      <c r="L68" s="52">
        <f t="shared" ref="L68:P68" si="31">SUM(L66:L67)</f>
        <v>9</v>
      </c>
      <c r="M68" s="52">
        <f t="shared" si="31"/>
        <v>29</v>
      </c>
      <c r="N68" s="52">
        <f t="shared" si="31"/>
        <v>1</v>
      </c>
      <c r="O68" s="52">
        <f t="shared" si="31"/>
        <v>6</v>
      </c>
      <c r="P68" s="52">
        <f t="shared" si="31"/>
        <v>689</v>
      </c>
      <c r="Q68" s="52">
        <f>SUM(Q66:Q67)</f>
        <v>1175</v>
      </c>
      <c r="R68" s="53">
        <f>P68/Q68</f>
        <v>0.58638297872340428</v>
      </c>
    </row>
    <row r="69" spans="1:18" s="9" customFormat="1" ht="13.15" customHeight="1" x14ac:dyDescent="0.25">
      <c r="A69" s="14">
        <v>47</v>
      </c>
      <c r="B69" s="11">
        <v>325</v>
      </c>
      <c r="C69" s="8" t="s">
        <v>123</v>
      </c>
      <c r="D69" s="26">
        <v>0.18356</v>
      </c>
      <c r="E69" s="6">
        <v>176</v>
      </c>
      <c r="F69" s="6">
        <v>109</v>
      </c>
      <c r="G69" s="6">
        <v>25</v>
      </c>
      <c r="H69" s="6">
        <v>9</v>
      </c>
      <c r="I69" s="6">
        <v>2</v>
      </c>
      <c r="J69" s="6">
        <v>11</v>
      </c>
      <c r="K69" s="6">
        <v>9</v>
      </c>
      <c r="L69" s="6">
        <v>3</v>
      </c>
      <c r="M69" s="6">
        <v>14</v>
      </c>
      <c r="N69" s="6">
        <v>0</v>
      </c>
      <c r="O69" s="6">
        <v>7</v>
      </c>
      <c r="P69" s="6">
        <v>365</v>
      </c>
      <c r="Q69" s="6">
        <v>593</v>
      </c>
      <c r="R69" s="23">
        <v>0.61549999999999994</v>
      </c>
    </row>
    <row r="70" spans="1:18" s="9" customFormat="1" ht="13.15" customHeight="1" x14ac:dyDescent="0.25">
      <c r="A70" s="31">
        <v>48</v>
      </c>
      <c r="B70" s="32">
        <v>325</v>
      </c>
      <c r="C70" s="33" t="s">
        <v>13</v>
      </c>
      <c r="D70" s="34">
        <v>0.11172</v>
      </c>
      <c r="E70" s="35">
        <v>148</v>
      </c>
      <c r="F70" s="35">
        <v>107</v>
      </c>
      <c r="G70" s="35">
        <v>41</v>
      </c>
      <c r="H70" s="35">
        <v>8</v>
      </c>
      <c r="I70" s="35">
        <v>0</v>
      </c>
      <c r="J70" s="35">
        <v>10</v>
      </c>
      <c r="K70" s="35">
        <v>24</v>
      </c>
      <c r="L70" s="35">
        <v>2</v>
      </c>
      <c r="M70" s="35">
        <v>19</v>
      </c>
      <c r="N70" s="35">
        <v>0</v>
      </c>
      <c r="O70" s="35">
        <v>8</v>
      </c>
      <c r="P70" s="35">
        <v>367</v>
      </c>
      <c r="Q70" s="35">
        <v>593</v>
      </c>
      <c r="R70" s="36">
        <v>0.61890000000000001</v>
      </c>
    </row>
    <row r="71" spans="1:18" s="9" customFormat="1" ht="13.15" customHeight="1" x14ac:dyDescent="0.25">
      <c r="A71" s="14">
        <v>49</v>
      </c>
      <c r="B71" s="32">
        <v>325</v>
      </c>
      <c r="C71" s="33" t="s">
        <v>14</v>
      </c>
      <c r="D71" s="34">
        <v>0.22090000000000001</v>
      </c>
      <c r="E71" s="35">
        <v>158</v>
      </c>
      <c r="F71" s="35">
        <v>84</v>
      </c>
      <c r="G71" s="35">
        <v>35</v>
      </c>
      <c r="H71" s="35">
        <v>4</v>
      </c>
      <c r="I71" s="35">
        <v>1</v>
      </c>
      <c r="J71" s="35">
        <v>6</v>
      </c>
      <c r="K71" s="35">
        <v>9</v>
      </c>
      <c r="L71" s="35">
        <v>6</v>
      </c>
      <c r="M71" s="35">
        <v>21</v>
      </c>
      <c r="N71" s="35">
        <v>0</v>
      </c>
      <c r="O71" s="35">
        <v>11</v>
      </c>
      <c r="P71" s="35">
        <v>335</v>
      </c>
      <c r="Q71" s="35">
        <v>592</v>
      </c>
      <c r="R71" s="36">
        <v>0.56590000000000007</v>
      </c>
    </row>
    <row r="72" spans="1:18" s="9" customFormat="1" ht="13.15" customHeight="1" x14ac:dyDescent="0.25">
      <c r="A72" s="48" t="s">
        <v>73</v>
      </c>
      <c r="B72" s="49">
        <f>B71</f>
        <v>325</v>
      </c>
      <c r="C72" s="50" t="s">
        <v>51</v>
      </c>
      <c r="D72" s="51">
        <f>(LARGE(E72:O72,1)-LARGE(E72:O72,2))/P72</f>
        <v>0.17057169634489222</v>
      </c>
      <c r="E72" s="179">
        <f t="shared" ref="E72:K72" si="32">SUM(E69:E71)</f>
        <v>482</v>
      </c>
      <c r="F72" s="180">
        <f t="shared" si="32"/>
        <v>300</v>
      </c>
      <c r="G72" s="52">
        <f>SUM(G69:G71)</f>
        <v>101</v>
      </c>
      <c r="H72" s="52">
        <f>SUM(H69:H71)</f>
        <v>21</v>
      </c>
      <c r="I72" s="52">
        <f t="shared" si="32"/>
        <v>3</v>
      </c>
      <c r="J72" s="52">
        <f t="shared" si="32"/>
        <v>27</v>
      </c>
      <c r="K72" s="52">
        <f t="shared" si="32"/>
        <v>42</v>
      </c>
      <c r="L72" s="52">
        <f t="shared" ref="L72:Q72" si="33">SUM(L69:L71)</f>
        <v>11</v>
      </c>
      <c r="M72" s="52">
        <f t="shared" si="33"/>
        <v>54</v>
      </c>
      <c r="N72" s="52">
        <f t="shared" si="33"/>
        <v>0</v>
      </c>
      <c r="O72" s="52">
        <f t="shared" si="33"/>
        <v>26</v>
      </c>
      <c r="P72" s="52">
        <f t="shared" si="33"/>
        <v>1067</v>
      </c>
      <c r="Q72" s="52">
        <f t="shared" si="33"/>
        <v>1778</v>
      </c>
      <c r="R72" s="53">
        <f>P72/Q72</f>
        <v>0.60011248593925759</v>
      </c>
    </row>
    <row r="73" spans="1:18" s="9" customFormat="1" ht="13.15" customHeight="1" x14ac:dyDescent="0.25">
      <c r="A73" s="31">
        <v>50</v>
      </c>
      <c r="B73" s="32">
        <v>326</v>
      </c>
      <c r="C73" s="33" t="s">
        <v>123</v>
      </c>
      <c r="D73" s="34">
        <v>5.28E-2</v>
      </c>
      <c r="E73" s="35">
        <v>109</v>
      </c>
      <c r="F73" s="35">
        <v>59</v>
      </c>
      <c r="G73" s="35">
        <v>35</v>
      </c>
      <c r="H73" s="35">
        <v>3</v>
      </c>
      <c r="I73" s="35">
        <v>1</v>
      </c>
      <c r="J73" s="35">
        <v>3</v>
      </c>
      <c r="K73" s="35">
        <v>7</v>
      </c>
      <c r="L73" s="35">
        <v>92</v>
      </c>
      <c r="M73" s="35">
        <v>9</v>
      </c>
      <c r="N73" s="35">
        <v>1</v>
      </c>
      <c r="O73" s="35">
        <v>3</v>
      </c>
      <c r="P73" s="35">
        <v>322</v>
      </c>
      <c r="Q73" s="35">
        <v>410</v>
      </c>
      <c r="R73" s="36">
        <v>0.7854000000000001</v>
      </c>
    </row>
    <row r="74" spans="1:18" s="9" customFormat="1" ht="13.15" customHeight="1" x14ac:dyDescent="0.25">
      <c r="A74" s="14">
        <v>51</v>
      </c>
      <c r="B74" s="11">
        <v>326</v>
      </c>
      <c r="C74" s="8" t="s">
        <v>13</v>
      </c>
      <c r="D74" s="26">
        <v>0.14754</v>
      </c>
      <c r="E74" s="6">
        <v>106</v>
      </c>
      <c r="F74" s="6">
        <v>70</v>
      </c>
      <c r="G74" s="6">
        <v>35</v>
      </c>
      <c r="H74" s="6">
        <v>3</v>
      </c>
      <c r="I74" s="6">
        <v>1</v>
      </c>
      <c r="J74" s="6">
        <v>3</v>
      </c>
      <c r="K74" s="6">
        <v>9</v>
      </c>
      <c r="L74" s="6">
        <v>4</v>
      </c>
      <c r="M74" s="6">
        <v>5</v>
      </c>
      <c r="N74" s="6">
        <v>0</v>
      </c>
      <c r="O74" s="6">
        <v>8</v>
      </c>
      <c r="P74" s="6">
        <v>244</v>
      </c>
      <c r="Q74" s="6">
        <v>410</v>
      </c>
      <c r="R74" s="23">
        <v>0.59509999999999996</v>
      </c>
    </row>
    <row r="75" spans="1:18" s="9" customFormat="1" ht="13.15" customHeight="1" x14ac:dyDescent="0.25">
      <c r="A75" s="48" t="s">
        <v>73</v>
      </c>
      <c r="B75" s="49">
        <f>B74</f>
        <v>326</v>
      </c>
      <c r="C75" s="50" t="s">
        <v>50</v>
      </c>
      <c r="D75" s="51">
        <f>(LARGE(E75:O75,1)-LARGE(E75:O75,2))/P75</f>
        <v>0.1519434628975265</v>
      </c>
      <c r="E75" s="179">
        <f t="shared" ref="E75:K75" si="34">SUM(E73:E74)</f>
        <v>215</v>
      </c>
      <c r="F75" s="180">
        <f t="shared" si="34"/>
        <v>129</v>
      </c>
      <c r="G75" s="52">
        <f>SUM(G73:G74)</f>
        <v>70</v>
      </c>
      <c r="H75" s="52">
        <f>SUM(H73:H74)</f>
        <v>6</v>
      </c>
      <c r="I75" s="52">
        <f t="shared" si="34"/>
        <v>2</v>
      </c>
      <c r="J75" s="52">
        <f t="shared" si="34"/>
        <v>6</v>
      </c>
      <c r="K75" s="52">
        <f t="shared" si="34"/>
        <v>16</v>
      </c>
      <c r="L75" s="52">
        <f t="shared" ref="L75:P75" si="35">SUM(L73:L74)</f>
        <v>96</v>
      </c>
      <c r="M75" s="52">
        <f t="shared" si="35"/>
        <v>14</v>
      </c>
      <c r="N75" s="52">
        <f t="shared" si="35"/>
        <v>1</v>
      </c>
      <c r="O75" s="52">
        <f t="shared" si="35"/>
        <v>11</v>
      </c>
      <c r="P75" s="52">
        <f t="shared" si="35"/>
        <v>566</v>
      </c>
      <c r="Q75" s="52">
        <f>SUM(Q73:Q74)</f>
        <v>820</v>
      </c>
      <c r="R75" s="53">
        <f>P75/Q75</f>
        <v>0.69024390243902434</v>
      </c>
    </row>
    <row r="76" spans="1:18" s="9" customFormat="1" ht="13.15" customHeight="1" x14ac:dyDescent="0.25">
      <c r="A76" s="31">
        <v>52</v>
      </c>
      <c r="B76" s="32">
        <v>327</v>
      </c>
      <c r="C76" s="33" t="s">
        <v>123</v>
      </c>
      <c r="D76" s="34">
        <v>1.205E-2</v>
      </c>
      <c r="E76" s="35">
        <v>116</v>
      </c>
      <c r="F76" s="35">
        <v>64</v>
      </c>
      <c r="G76" s="35">
        <v>112</v>
      </c>
      <c r="H76" s="35">
        <v>2</v>
      </c>
      <c r="I76" s="35">
        <v>2</v>
      </c>
      <c r="J76" s="35">
        <v>7</v>
      </c>
      <c r="K76" s="35">
        <v>3</v>
      </c>
      <c r="L76" s="35">
        <v>3</v>
      </c>
      <c r="M76" s="35">
        <v>9</v>
      </c>
      <c r="N76" s="35">
        <v>0</v>
      </c>
      <c r="O76" s="35">
        <v>14</v>
      </c>
      <c r="P76" s="35">
        <v>332</v>
      </c>
      <c r="Q76" s="35">
        <v>603</v>
      </c>
      <c r="R76" s="36">
        <v>0.55059999999999998</v>
      </c>
    </row>
    <row r="77" spans="1:18" s="9" customFormat="1" ht="13.15" customHeight="1" x14ac:dyDescent="0.25">
      <c r="A77" s="14">
        <v>53</v>
      </c>
      <c r="B77" s="11">
        <v>327</v>
      </c>
      <c r="C77" s="8" t="s">
        <v>13</v>
      </c>
      <c r="D77" s="26">
        <v>3.7039999999999997E-2</v>
      </c>
      <c r="E77" s="6">
        <v>121</v>
      </c>
      <c r="F77" s="6">
        <v>80</v>
      </c>
      <c r="G77" s="6">
        <v>108</v>
      </c>
      <c r="H77" s="6">
        <v>1</v>
      </c>
      <c r="I77" s="6">
        <v>1</v>
      </c>
      <c r="J77" s="6">
        <v>3</v>
      </c>
      <c r="K77" s="6">
        <v>2</v>
      </c>
      <c r="L77" s="6">
        <v>4</v>
      </c>
      <c r="M77" s="6">
        <v>20</v>
      </c>
      <c r="N77" s="6">
        <v>0</v>
      </c>
      <c r="O77" s="6">
        <v>11</v>
      </c>
      <c r="P77" s="6">
        <v>351</v>
      </c>
      <c r="Q77" s="6">
        <v>603</v>
      </c>
      <c r="R77" s="23">
        <v>0.58210000000000006</v>
      </c>
    </row>
    <row r="78" spans="1:18" s="9" customFormat="1" ht="13.15" customHeight="1" x14ac:dyDescent="0.25">
      <c r="A78" s="31">
        <v>54</v>
      </c>
      <c r="B78" s="32">
        <v>327</v>
      </c>
      <c r="C78" s="33" t="s">
        <v>14</v>
      </c>
      <c r="D78" s="34">
        <v>0.10092</v>
      </c>
      <c r="E78" s="35">
        <v>122</v>
      </c>
      <c r="F78" s="35">
        <v>74</v>
      </c>
      <c r="G78" s="35">
        <v>89</v>
      </c>
      <c r="H78" s="35">
        <v>0</v>
      </c>
      <c r="I78" s="35">
        <v>4</v>
      </c>
      <c r="J78" s="35">
        <v>6</v>
      </c>
      <c r="K78" s="35">
        <v>4</v>
      </c>
      <c r="L78" s="35">
        <v>6</v>
      </c>
      <c r="M78" s="35">
        <v>13</v>
      </c>
      <c r="N78" s="35">
        <v>2</v>
      </c>
      <c r="O78" s="35">
        <v>7</v>
      </c>
      <c r="P78" s="35">
        <v>327</v>
      </c>
      <c r="Q78" s="35">
        <v>602</v>
      </c>
      <c r="R78" s="36">
        <v>0.54320000000000002</v>
      </c>
    </row>
    <row r="79" spans="1:18" s="9" customFormat="1" ht="13.15" customHeight="1" x14ac:dyDescent="0.25">
      <c r="A79" s="48" t="s">
        <v>73</v>
      </c>
      <c r="B79" s="49">
        <f>B78</f>
        <v>327</v>
      </c>
      <c r="C79" s="50" t="s">
        <v>51</v>
      </c>
      <c r="D79" s="51">
        <f>(LARGE(E79:O79,1)-LARGE(E79:O79,2))/P79</f>
        <v>4.9504950495049507E-2</v>
      </c>
      <c r="E79" s="179">
        <f t="shared" ref="E79:K79" si="36">SUM(E76:E78)</f>
        <v>359</v>
      </c>
      <c r="F79" s="52">
        <f t="shared" si="36"/>
        <v>218</v>
      </c>
      <c r="G79" s="180">
        <f>SUM(G76:G78)</f>
        <v>309</v>
      </c>
      <c r="H79" s="52">
        <f>SUM(H76:H78)</f>
        <v>3</v>
      </c>
      <c r="I79" s="52">
        <f t="shared" si="36"/>
        <v>7</v>
      </c>
      <c r="J79" s="52">
        <f t="shared" si="36"/>
        <v>16</v>
      </c>
      <c r="K79" s="52">
        <f t="shared" si="36"/>
        <v>9</v>
      </c>
      <c r="L79" s="52">
        <f t="shared" ref="L79:Q79" si="37">SUM(L76:L78)</f>
        <v>13</v>
      </c>
      <c r="M79" s="52">
        <f t="shared" si="37"/>
        <v>42</v>
      </c>
      <c r="N79" s="52">
        <f t="shared" si="37"/>
        <v>2</v>
      </c>
      <c r="O79" s="52">
        <f t="shared" si="37"/>
        <v>32</v>
      </c>
      <c r="P79" s="52">
        <f t="shared" si="37"/>
        <v>1010</v>
      </c>
      <c r="Q79" s="52">
        <f t="shared" si="37"/>
        <v>1808</v>
      </c>
      <c r="R79" s="53">
        <f>P79/Q79</f>
        <v>0.5586283185840708</v>
      </c>
    </row>
    <row r="80" spans="1:18" s="9" customFormat="1" ht="13.15" customHeight="1" x14ac:dyDescent="0.25">
      <c r="A80" s="14">
        <v>55</v>
      </c>
      <c r="B80" s="11">
        <v>328</v>
      </c>
      <c r="C80" s="8" t="s">
        <v>123</v>
      </c>
      <c r="D80" s="26">
        <v>0.19708000000000001</v>
      </c>
      <c r="E80" s="6">
        <v>187</v>
      </c>
      <c r="F80" s="6">
        <v>106</v>
      </c>
      <c r="G80" s="6">
        <v>37</v>
      </c>
      <c r="H80" s="6">
        <v>9</v>
      </c>
      <c r="I80" s="6">
        <v>2</v>
      </c>
      <c r="J80" s="6">
        <v>9</v>
      </c>
      <c r="K80" s="6">
        <v>14</v>
      </c>
      <c r="L80" s="6">
        <v>8</v>
      </c>
      <c r="M80" s="6">
        <v>20</v>
      </c>
      <c r="N80" s="6">
        <v>0</v>
      </c>
      <c r="O80" s="6">
        <v>19</v>
      </c>
      <c r="P80" s="6">
        <v>411</v>
      </c>
      <c r="Q80" s="6">
        <v>722</v>
      </c>
      <c r="R80" s="23">
        <v>0.56930000000000003</v>
      </c>
    </row>
    <row r="81" spans="1:18" s="9" customFormat="1" ht="13.15" customHeight="1" x14ac:dyDescent="0.25">
      <c r="A81" s="31">
        <v>56</v>
      </c>
      <c r="B81" s="32">
        <v>328</v>
      </c>
      <c r="C81" s="33" t="s">
        <v>13</v>
      </c>
      <c r="D81" s="34">
        <v>0.21196999999999999</v>
      </c>
      <c r="E81" s="35">
        <v>198</v>
      </c>
      <c r="F81" s="35">
        <v>113</v>
      </c>
      <c r="G81" s="35">
        <v>40</v>
      </c>
      <c r="H81" s="35">
        <v>4</v>
      </c>
      <c r="I81" s="35">
        <v>0</v>
      </c>
      <c r="J81" s="35">
        <v>1</v>
      </c>
      <c r="K81" s="35">
        <v>8</v>
      </c>
      <c r="L81" s="35">
        <v>6</v>
      </c>
      <c r="M81" s="35">
        <v>16</v>
      </c>
      <c r="N81" s="35">
        <v>0</v>
      </c>
      <c r="O81" s="35">
        <v>15</v>
      </c>
      <c r="P81" s="35">
        <v>401</v>
      </c>
      <c r="Q81" s="35">
        <v>721</v>
      </c>
      <c r="R81" s="36">
        <v>0.55620000000000003</v>
      </c>
    </row>
    <row r="82" spans="1:18" s="9" customFormat="1" ht="13.15" customHeight="1" x14ac:dyDescent="0.25">
      <c r="A82" s="48" t="s">
        <v>73</v>
      </c>
      <c r="B82" s="49">
        <f>B81</f>
        <v>328</v>
      </c>
      <c r="C82" s="50" t="s">
        <v>50</v>
      </c>
      <c r="D82" s="51">
        <f>(LARGE(E82:O82,1)-LARGE(E82:O82,2))/P82</f>
        <v>0.20443349753694581</v>
      </c>
      <c r="E82" s="179">
        <f t="shared" ref="E82:K82" si="38">SUM(E80:E81)</f>
        <v>385</v>
      </c>
      <c r="F82" s="180">
        <f t="shared" si="38"/>
        <v>219</v>
      </c>
      <c r="G82" s="52">
        <f>SUM(G80:G81)</f>
        <v>77</v>
      </c>
      <c r="H82" s="52">
        <f>SUM(H80:H81)</f>
        <v>13</v>
      </c>
      <c r="I82" s="52">
        <f t="shared" si="38"/>
        <v>2</v>
      </c>
      <c r="J82" s="52">
        <f t="shared" si="38"/>
        <v>10</v>
      </c>
      <c r="K82" s="52">
        <f t="shared" si="38"/>
        <v>22</v>
      </c>
      <c r="L82" s="52">
        <f t="shared" ref="L82:P82" si="39">SUM(L80:L81)</f>
        <v>14</v>
      </c>
      <c r="M82" s="52">
        <f t="shared" si="39"/>
        <v>36</v>
      </c>
      <c r="N82" s="52">
        <f t="shared" si="39"/>
        <v>0</v>
      </c>
      <c r="O82" s="52">
        <f t="shared" si="39"/>
        <v>34</v>
      </c>
      <c r="P82" s="52">
        <f t="shared" si="39"/>
        <v>812</v>
      </c>
      <c r="Q82" s="52">
        <f>SUM(Q80:Q81)</f>
        <v>1443</v>
      </c>
      <c r="R82" s="53">
        <f>P82/Q82</f>
        <v>0.56271656271656267</v>
      </c>
    </row>
    <row r="83" spans="1:18" s="9" customFormat="1" ht="13.15" customHeight="1" x14ac:dyDescent="0.25">
      <c r="A83" s="14">
        <v>57</v>
      </c>
      <c r="B83" s="11">
        <v>329</v>
      </c>
      <c r="C83" s="8" t="s">
        <v>123</v>
      </c>
      <c r="D83" s="26">
        <v>9.7470000000000001E-2</v>
      </c>
      <c r="E83" s="6">
        <v>129</v>
      </c>
      <c r="F83" s="6">
        <v>102</v>
      </c>
      <c r="G83" s="6">
        <v>17</v>
      </c>
      <c r="H83" s="6">
        <v>7</v>
      </c>
      <c r="I83" s="6">
        <v>2</v>
      </c>
      <c r="J83" s="6">
        <v>3</v>
      </c>
      <c r="K83" s="6">
        <v>4</v>
      </c>
      <c r="L83" s="6">
        <v>2</v>
      </c>
      <c r="M83" s="6">
        <v>0</v>
      </c>
      <c r="N83" s="6">
        <v>0</v>
      </c>
      <c r="O83" s="6">
        <v>11</v>
      </c>
      <c r="P83" s="6">
        <v>277</v>
      </c>
      <c r="Q83" s="6">
        <v>487</v>
      </c>
      <c r="R83" s="23">
        <v>0.56879999999999997</v>
      </c>
    </row>
    <row r="84" spans="1:18" s="9" customFormat="1" ht="13.15" customHeight="1" x14ac:dyDescent="0.25">
      <c r="A84" s="31">
        <v>58</v>
      </c>
      <c r="B84" s="32">
        <v>329</v>
      </c>
      <c r="C84" s="33" t="s">
        <v>13</v>
      </c>
      <c r="D84" s="34">
        <v>5.1369999999999999E-2</v>
      </c>
      <c r="E84" s="35">
        <v>126</v>
      </c>
      <c r="F84" s="35">
        <v>111</v>
      </c>
      <c r="G84" s="35">
        <v>21</v>
      </c>
      <c r="H84" s="35">
        <v>5</v>
      </c>
      <c r="I84" s="35">
        <v>0</v>
      </c>
      <c r="J84" s="35">
        <v>5</v>
      </c>
      <c r="K84" s="35">
        <v>6</v>
      </c>
      <c r="L84" s="35">
        <v>1</v>
      </c>
      <c r="M84" s="35">
        <v>7</v>
      </c>
      <c r="N84" s="35">
        <v>0</v>
      </c>
      <c r="O84" s="35">
        <v>10</v>
      </c>
      <c r="P84" s="35">
        <v>292</v>
      </c>
      <c r="Q84" s="35">
        <v>486</v>
      </c>
      <c r="R84" s="36">
        <v>0.6008</v>
      </c>
    </row>
    <row r="85" spans="1:18" s="9" customFormat="1" ht="13.15" customHeight="1" x14ac:dyDescent="0.25">
      <c r="A85" s="48" t="s">
        <v>73</v>
      </c>
      <c r="B85" s="49">
        <f>B84</f>
        <v>329</v>
      </c>
      <c r="C85" s="50" t="s">
        <v>50</v>
      </c>
      <c r="D85" s="51">
        <f>(LARGE(E85:O85,1)-LARGE(E85:O85,2))/P85</f>
        <v>7.3813708260105443E-2</v>
      </c>
      <c r="E85" s="179">
        <f t="shared" ref="E85:K85" si="40">SUM(E83:E84)</f>
        <v>255</v>
      </c>
      <c r="F85" s="180">
        <f t="shared" si="40"/>
        <v>213</v>
      </c>
      <c r="G85" s="52">
        <f>SUM(G83:G84)</f>
        <v>38</v>
      </c>
      <c r="H85" s="52">
        <f>SUM(H83:H84)</f>
        <v>12</v>
      </c>
      <c r="I85" s="52">
        <f t="shared" si="40"/>
        <v>2</v>
      </c>
      <c r="J85" s="52">
        <f t="shared" si="40"/>
        <v>8</v>
      </c>
      <c r="K85" s="52">
        <f t="shared" si="40"/>
        <v>10</v>
      </c>
      <c r="L85" s="52">
        <f t="shared" ref="L85:P85" si="41">SUM(L83:L84)</f>
        <v>3</v>
      </c>
      <c r="M85" s="52">
        <f t="shared" si="41"/>
        <v>7</v>
      </c>
      <c r="N85" s="52">
        <f t="shared" si="41"/>
        <v>0</v>
      </c>
      <c r="O85" s="52">
        <f t="shared" si="41"/>
        <v>21</v>
      </c>
      <c r="P85" s="52">
        <f t="shared" si="41"/>
        <v>569</v>
      </c>
      <c r="Q85" s="52">
        <f>SUM(Q83:Q84)</f>
        <v>973</v>
      </c>
      <c r="R85" s="53">
        <f>P85/Q85</f>
        <v>0.58478931140801649</v>
      </c>
    </row>
    <row r="86" spans="1:18" s="9" customFormat="1" ht="13.15" customHeight="1" x14ac:dyDescent="0.25">
      <c r="A86" s="14">
        <v>59</v>
      </c>
      <c r="B86" s="11">
        <v>330</v>
      </c>
      <c r="C86" s="8" t="s">
        <v>123</v>
      </c>
      <c r="D86" s="26">
        <v>0.30475999999999998</v>
      </c>
      <c r="E86" s="6">
        <v>226</v>
      </c>
      <c r="F86" s="6">
        <v>98</v>
      </c>
      <c r="G86" s="6">
        <v>22</v>
      </c>
      <c r="H86" s="6">
        <v>3</v>
      </c>
      <c r="I86" s="6">
        <v>3</v>
      </c>
      <c r="J86" s="6">
        <v>10</v>
      </c>
      <c r="K86" s="6">
        <v>14</v>
      </c>
      <c r="L86" s="6">
        <v>4</v>
      </c>
      <c r="M86" s="6">
        <v>35</v>
      </c>
      <c r="N86" s="6">
        <v>0</v>
      </c>
      <c r="O86" s="6">
        <v>5</v>
      </c>
      <c r="P86" s="6">
        <v>420</v>
      </c>
      <c r="Q86" s="6">
        <v>604</v>
      </c>
      <c r="R86" s="23">
        <v>0.69540000000000002</v>
      </c>
    </row>
    <row r="87" spans="1:18" s="9" customFormat="1" ht="13.15" customHeight="1" x14ac:dyDescent="0.25">
      <c r="A87" s="31">
        <v>60</v>
      </c>
      <c r="B87" s="32">
        <v>330</v>
      </c>
      <c r="C87" s="33" t="s">
        <v>13</v>
      </c>
      <c r="D87" s="34">
        <v>0.28316000000000002</v>
      </c>
      <c r="E87" s="35">
        <v>210</v>
      </c>
      <c r="F87" s="35">
        <v>99</v>
      </c>
      <c r="G87" s="35">
        <v>27</v>
      </c>
      <c r="H87" s="35">
        <v>2</v>
      </c>
      <c r="I87" s="35">
        <v>3</v>
      </c>
      <c r="J87" s="35">
        <v>8</v>
      </c>
      <c r="K87" s="35">
        <v>7</v>
      </c>
      <c r="L87" s="35">
        <v>7</v>
      </c>
      <c r="M87" s="35">
        <v>21</v>
      </c>
      <c r="N87" s="35">
        <v>0</v>
      </c>
      <c r="O87" s="35">
        <v>8</v>
      </c>
      <c r="P87" s="35">
        <v>392</v>
      </c>
      <c r="Q87" s="35">
        <v>604</v>
      </c>
      <c r="R87" s="36">
        <v>0.64900000000000002</v>
      </c>
    </row>
    <row r="88" spans="1:18" s="9" customFormat="1" ht="13.15" customHeight="1" x14ac:dyDescent="0.25">
      <c r="A88" s="48" t="s">
        <v>73</v>
      </c>
      <c r="B88" s="49">
        <f>B87</f>
        <v>330</v>
      </c>
      <c r="C88" s="50" t="s">
        <v>50</v>
      </c>
      <c r="D88" s="51">
        <f>(LARGE(E88:O88,1)-LARGE(E88:O88,2))/P88</f>
        <v>0.29433497536945813</v>
      </c>
      <c r="E88" s="179">
        <f t="shared" ref="E88:K88" si="42">SUM(E86:E87)</f>
        <v>436</v>
      </c>
      <c r="F88" s="180">
        <f t="shared" si="42"/>
        <v>197</v>
      </c>
      <c r="G88" s="52">
        <f>SUM(G86:G87)</f>
        <v>49</v>
      </c>
      <c r="H88" s="52">
        <f>SUM(H86:H87)</f>
        <v>5</v>
      </c>
      <c r="I88" s="52">
        <f t="shared" si="42"/>
        <v>6</v>
      </c>
      <c r="J88" s="52">
        <f t="shared" si="42"/>
        <v>18</v>
      </c>
      <c r="K88" s="52">
        <f t="shared" si="42"/>
        <v>21</v>
      </c>
      <c r="L88" s="52">
        <f t="shared" ref="L88:P88" si="43">SUM(L86:L87)</f>
        <v>11</v>
      </c>
      <c r="M88" s="52">
        <f t="shared" si="43"/>
        <v>56</v>
      </c>
      <c r="N88" s="52">
        <f t="shared" si="43"/>
        <v>0</v>
      </c>
      <c r="O88" s="52">
        <f t="shared" si="43"/>
        <v>13</v>
      </c>
      <c r="P88" s="52">
        <f t="shared" si="43"/>
        <v>812</v>
      </c>
      <c r="Q88" s="52">
        <f>SUM(Q86:Q87)</f>
        <v>1208</v>
      </c>
      <c r="R88" s="53">
        <f>P88/Q88</f>
        <v>0.67218543046357615</v>
      </c>
    </row>
    <row r="89" spans="1:18" s="9" customFormat="1" ht="13.15" customHeight="1" x14ac:dyDescent="0.25">
      <c r="A89" s="14">
        <v>61</v>
      </c>
      <c r="B89" s="11">
        <v>331</v>
      </c>
      <c r="C89" s="8" t="s">
        <v>123</v>
      </c>
      <c r="D89" s="26">
        <v>0.34662999999999999</v>
      </c>
      <c r="E89" s="6">
        <v>228</v>
      </c>
      <c r="F89" s="6">
        <v>89</v>
      </c>
      <c r="G89" s="6">
        <v>16</v>
      </c>
      <c r="H89" s="6">
        <v>10</v>
      </c>
      <c r="I89" s="6">
        <v>3</v>
      </c>
      <c r="J89" s="6">
        <v>8</v>
      </c>
      <c r="K89" s="6">
        <v>17</v>
      </c>
      <c r="L89" s="6">
        <v>3</v>
      </c>
      <c r="M89" s="6">
        <v>21</v>
      </c>
      <c r="N89" s="6">
        <v>0</v>
      </c>
      <c r="O89" s="6">
        <v>6</v>
      </c>
      <c r="P89" s="6">
        <v>401</v>
      </c>
      <c r="Q89" s="6">
        <v>574</v>
      </c>
      <c r="R89" s="23">
        <v>0.6986</v>
      </c>
    </row>
    <row r="90" spans="1:18" s="9" customFormat="1" ht="13.15" customHeight="1" x14ac:dyDescent="0.25">
      <c r="A90" s="31">
        <v>62</v>
      </c>
      <c r="B90" s="32">
        <v>331</v>
      </c>
      <c r="C90" s="33" t="s">
        <v>13</v>
      </c>
      <c r="D90" s="34">
        <v>0.21329999999999999</v>
      </c>
      <c r="E90" s="35">
        <v>183</v>
      </c>
      <c r="F90" s="35">
        <v>106</v>
      </c>
      <c r="G90" s="35">
        <v>16</v>
      </c>
      <c r="H90" s="35">
        <v>9</v>
      </c>
      <c r="I90" s="35">
        <v>3</v>
      </c>
      <c r="J90" s="35">
        <v>5</v>
      </c>
      <c r="K90" s="35">
        <v>15</v>
      </c>
      <c r="L90" s="35">
        <v>1</v>
      </c>
      <c r="M90" s="35">
        <v>16</v>
      </c>
      <c r="N90" s="35">
        <v>0</v>
      </c>
      <c r="O90" s="35">
        <v>7</v>
      </c>
      <c r="P90" s="35">
        <v>361</v>
      </c>
      <c r="Q90" s="35">
        <v>574</v>
      </c>
      <c r="R90" s="36">
        <v>0.62890000000000001</v>
      </c>
    </row>
    <row r="91" spans="1:18" s="9" customFormat="1" ht="13.15" customHeight="1" x14ac:dyDescent="0.25">
      <c r="A91" s="14">
        <v>63</v>
      </c>
      <c r="B91" s="11">
        <v>331</v>
      </c>
      <c r="C91" s="8" t="s">
        <v>14</v>
      </c>
      <c r="D91" s="26">
        <v>0.25730999999999998</v>
      </c>
      <c r="E91" s="6">
        <v>186</v>
      </c>
      <c r="F91" s="6">
        <v>98</v>
      </c>
      <c r="G91" s="6">
        <v>15</v>
      </c>
      <c r="H91" s="6">
        <v>2</v>
      </c>
      <c r="I91" s="6">
        <v>0</v>
      </c>
      <c r="J91" s="6">
        <v>14</v>
      </c>
      <c r="K91" s="6">
        <v>17</v>
      </c>
      <c r="L91" s="6">
        <v>4</v>
      </c>
      <c r="M91" s="6">
        <v>0</v>
      </c>
      <c r="N91" s="6">
        <v>2</v>
      </c>
      <c r="O91" s="6">
        <v>4</v>
      </c>
      <c r="P91" s="6">
        <v>342</v>
      </c>
      <c r="Q91" s="6">
        <v>574</v>
      </c>
      <c r="R91" s="23">
        <v>0.5958</v>
      </c>
    </row>
    <row r="92" spans="1:18" s="9" customFormat="1" ht="13.15" customHeight="1" x14ac:dyDescent="0.25">
      <c r="A92" s="48" t="s">
        <v>73</v>
      </c>
      <c r="B92" s="49">
        <f>B91</f>
        <v>331</v>
      </c>
      <c r="C92" s="50" t="s">
        <v>51</v>
      </c>
      <c r="D92" s="51">
        <f>(LARGE(E92:O92,1)-LARGE(E92:O92,2))/P92</f>
        <v>0.27536231884057971</v>
      </c>
      <c r="E92" s="179">
        <f t="shared" ref="E92:K92" si="44">SUM(E89:E91)</f>
        <v>597</v>
      </c>
      <c r="F92" s="180">
        <f t="shared" si="44"/>
        <v>293</v>
      </c>
      <c r="G92" s="52">
        <f>SUM(G89:G91)</f>
        <v>47</v>
      </c>
      <c r="H92" s="52">
        <f>SUM(H89:H91)</f>
        <v>21</v>
      </c>
      <c r="I92" s="52">
        <f t="shared" si="44"/>
        <v>6</v>
      </c>
      <c r="J92" s="52">
        <f t="shared" si="44"/>
        <v>27</v>
      </c>
      <c r="K92" s="52">
        <f t="shared" si="44"/>
        <v>49</v>
      </c>
      <c r="L92" s="52">
        <f t="shared" ref="L92:Q92" si="45">SUM(L89:L91)</f>
        <v>8</v>
      </c>
      <c r="M92" s="52">
        <f t="shared" si="45"/>
        <v>37</v>
      </c>
      <c r="N92" s="52">
        <f t="shared" si="45"/>
        <v>2</v>
      </c>
      <c r="O92" s="52">
        <f t="shared" si="45"/>
        <v>17</v>
      </c>
      <c r="P92" s="52">
        <f t="shared" si="45"/>
        <v>1104</v>
      </c>
      <c r="Q92" s="52">
        <f t="shared" si="45"/>
        <v>1722</v>
      </c>
      <c r="R92" s="53">
        <f>P92/Q92</f>
        <v>0.64111498257839716</v>
      </c>
    </row>
    <row r="93" spans="1:18" s="9" customFormat="1" ht="13.15" customHeight="1" x14ac:dyDescent="0.25">
      <c r="A93" s="31">
        <v>64</v>
      </c>
      <c r="B93" s="32">
        <v>332</v>
      </c>
      <c r="C93" s="33" t="s">
        <v>123</v>
      </c>
      <c r="D93" s="34">
        <v>0.14096</v>
      </c>
      <c r="E93" s="35">
        <v>180</v>
      </c>
      <c r="F93" s="35">
        <v>127</v>
      </c>
      <c r="G93" s="35">
        <v>29</v>
      </c>
      <c r="H93" s="35">
        <v>8</v>
      </c>
      <c r="I93" s="35">
        <v>3</v>
      </c>
      <c r="J93" s="35">
        <v>2</v>
      </c>
      <c r="K93" s="35">
        <v>5</v>
      </c>
      <c r="L93" s="35">
        <v>1</v>
      </c>
      <c r="M93" s="35">
        <v>14</v>
      </c>
      <c r="N93" s="35">
        <v>1</v>
      </c>
      <c r="O93" s="35">
        <v>6</v>
      </c>
      <c r="P93" s="35">
        <v>376</v>
      </c>
      <c r="Q93" s="35">
        <v>741</v>
      </c>
      <c r="R93" s="36">
        <v>0.50740000000000007</v>
      </c>
    </row>
    <row r="94" spans="1:18" s="9" customFormat="1" ht="13.15" customHeight="1" x14ac:dyDescent="0.25">
      <c r="A94" s="14">
        <v>65</v>
      </c>
      <c r="B94" s="11">
        <v>332</v>
      </c>
      <c r="C94" s="8" t="s">
        <v>13</v>
      </c>
      <c r="D94" s="26">
        <v>0.13636000000000001</v>
      </c>
      <c r="E94" s="6">
        <v>162</v>
      </c>
      <c r="F94" s="6">
        <v>111</v>
      </c>
      <c r="G94" s="6">
        <v>43</v>
      </c>
      <c r="H94" s="6">
        <v>3</v>
      </c>
      <c r="I94" s="6">
        <v>3</v>
      </c>
      <c r="J94" s="6">
        <v>5</v>
      </c>
      <c r="K94" s="6">
        <v>13</v>
      </c>
      <c r="L94" s="6">
        <v>3</v>
      </c>
      <c r="M94" s="6">
        <v>14</v>
      </c>
      <c r="N94" s="6">
        <v>0</v>
      </c>
      <c r="O94" s="6">
        <v>17</v>
      </c>
      <c r="P94" s="6">
        <v>374</v>
      </c>
      <c r="Q94" s="6">
        <v>740</v>
      </c>
      <c r="R94" s="23">
        <v>0.50539999999999996</v>
      </c>
    </row>
    <row r="95" spans="1:18" s="9" customFormat="1" ht="13.15" customHeight="1" x14ac:dyDescent="0.25">
      <c r="A95" s="48" t="s">
        <v>73</v>
      </c>
      <c r="B95" s="49">
        <f>B94</f>
        <v>332</v>
      </c>
      <c r="C95" s="50" t="s">
        <v>50</v>
      </c>
      <c r="D95" s="51">
        <f>(LARGE(E95:O95,1)-LARGE(E95:O95,2))/P95</f>
        <v>0.13866666666666666</v>
      </c>
      <c r="E95" s="179">
        <f t="shared" ref="E95:K95" si="46">SUM(E93:E94)</f>
        <v>342</v>
      </c>
      <c r="F95" s="180">
        <f t="shared" si="46"/>
        <v>238</v>
      </c>
      <c r="G95" s="52">
        <f>SUM(G93:G94)</f>
        <v>72</v>
      </c>
      <c r="H95" s="52">
        <f>SUM(H93:H94)</f>
        <v>11</v>
      </c>
      <c r="I95" s="52">
        <f t="shared" si="46"/>
        <v>6</v>
      </c>
      <c r="J95" s="52">
        <f t="shared" si="46"/>
        <v>7</v>
      </c>
      <c r="K95" s="52">
        <f t="shared" si="46"/>
        <v>18</v>
      </c>
      <c r="L95" s="52">
        <f t="shared" ref="L95:P95" si="47">SUM(L93:L94)</f>
        <v>4</v>
      </c>
      <c r="M95" s="52">
        <f t="shared" si="47"/>
        <v>28</v>
      </c>
      <c r="N95" s="52">
        <f t="shared" si="47"/>
        <v>1</v>
      </c>
      <c r="O95" s="52">
        <f t="shared" si="47"/>
        <v>23</v>
      </c>
      <c r="P95" s="52">
        <f t="shared" si="47"/>
        <v>750</v>
      </c>
      <c r="Q95" s="52">
        <f>SUM(Q93:Q94)</f>
        <v>1481</v>
      </c>
      <c r="R95" s="53">
        <f>P95/Q95</f>
        <v>0.50641458474004053</v>
      </c>
    </row>
    <row r="96" spans="1:18" s="9" customFormat="1" ht="13.15" customHeight="1" x14ac:dyDescent="0.25">
      <c r="A96" s="31">
        <v>66</v>
      </c>
      <c r="B96" s="32">
        <v>333</v>
      </c>
      <c r="C96" s="33" t="s">
        <v>123</v>
      </c>
      <c r="D96" s="34">
        <v>8.1360000000000002E-2</v>
      </c>
      <c r="E96" s="35">
        <v>129</v>
      </c>
      <c r="F96" s="35">
        <v>105</v>
      </c>
      <c r="G96" s="35">
        <v>15</v>
      </c>
      <c r="H96" s="35">
        <v>9</v>
      </c>
      <c r="I96" s="35">
        <v>2</v>
      </c>
      <c r="J96" s="35">
        <v>0</v>
      </c>
      <c r="K96" s="35">
        <v>3</v>
      </c>
      <c r="L96" s="35">
        <v>4</v>
      </c>
      <c r="M96" s="35">
        <v>13</v>
      </c>
      <c r="N96" s="35">
        <v>0</v>
      </c>
      <c r="O96" s="35">
        <v>15</v>
      </c>
      <c r="P96" s="35">
        <v>295</v>
      </c>
      <c r="Q96" s="35">
        <v>566</v>
      </c>
      <c r="R96" s="36">
        <v>0.5212</v>
      </c>
    </row>
    <row r="97" spans="1:18" s="9" customFormat="1" ht="13.15" customHeight="1" x14ac:dyDescent="0.25">
      <c r="A97" s="14">
        <v>67</v>
      </c>
      <c r="B97" s="11">
        <v>333</v>
      </c>
      <c r="C97" s="8" t="s">
        <v>13</v>
      </c>
      <c r="D97" s="26">
        <v>9.7089999999999996E-2</v>
      </c>
      <c r="E97" s="6">
        <v>138</v>
      </c>
      <c r="F97" s="6">
        <v>108</v>
      </c>
      <c r="G97" s="6">
        <v>17</v>
      </c>
      <c r="H97" s="6">
        <v>10</v>
      </c>
      <c r="I97" s="6">
        <v>2</v>
      </c>
      <c r="J97" s="6">
        <v>4</v>
      </c>
      <c r="K97" s="6">
        <v>5</v>
      </c>
      <c r="L97" s="6">
        <v>3</v>
      </c>
      <c r="M97" s="6">
        <v>10</v>
      </c>
      <c r="N97" s="6">
        <v>0</v>
      </c>
      <c r="O97" s="6">
        <v>12</v>
      </c>
      <c r="P97" s="6">
        <v>309</v>
      </c>
      <c r="Q97" s="6">
        <v>566</v>
      </c>
      <c r="R97" s="23">
        <v>0.54590000000000005</v>
      </c>
    </row>
    <row r="98" spans="1:18" s="9" customFormat="1" ht="13.15" customHeight="1" x14ac:dyDescent="0.25">
      <c r="A98" s="48" t="s">
        <v>73</v>
      </c>
      <c r="B98" s="49">
        <f>B97</f>
        <v>333</v>
      </c>
      <c r="C98" s="50" t="s">
        <v>50</v>
      </c>
      <c r="D98" s="51">
        <f>(LARGE(E98:O98,1)-LARGE(E98:O98,2))/P98</f>
        <v>8.9403973509933773E-2</v>
      </c>
      <c r="E98" s="179">
        <f t="shared" ref="E98:K98" si="48">SUM(E96:E97)</f>
        <v>267</v>
      </c>
      <c r="F98" s="180">
        <f t="shared" si="48"/>
        <v>213</v>
      </c>
      <c r="G98" s="52">
        <f>SUM(G96:G97)</f>
        <v>32</v>
      </c>
      <c r="H98" s="52">
        <f>SUM(H96:H97)</f>
        <v>19</v>
      </c>
      <c r="I98" s="52">
        <f t="shared" si="48"/>
        <v>4</v>
      </c>
      <c r="J98" s="52">
        <f t="shared" si="48"/>
        <v>4</v>
      </c>
      <c r="K98" s="52">
        <f t="shared" si="48"/>
        <v>8</v>
      </c>
      <c r="L98" s="52">
        <f t="shared" ref="L98:P98" si="49">SUM(L96:L97)</f>
        <v>7</v>
      </c>
      <c r="M98" s="52">
        <f t="shared" si="49"/>
        <v>23</v>
      </c>
      <c r="N98" s="52">
        <f t="shared" si="49"/>
        <v>0</v>
      </c>
      <c r="O98" s="52">
        <f t="shared" si="49"/>
        <v>27</v>
      </c>
      <c r="P98" s="52">
        <f t="shared" si="49"/>
        <v>604</v>
      </c>
      <c r="Q98" s="52">
        <f>SUM(Q96:Q97)</f>
        <v>1132</v>
      </c>
      <c r="R98" s="53">
        <f>P98/Q98</f>
        <v>0.53356890459363959</v>
      </c>
    </row>
    <row r="99" spans="1:18" s="9" customFormat="1" ht="13.15" customHeight="1" x14ac:dyDescent="0.25">
      <c r="A99" s="31">
        <v>68</v>
      </c>
      <c r="B99" s="32">
        <v>334</v>
      </c>
      <c r="C99" s="33" t="s">
        <v>123</v>
      </c>
      <c r="D99" s="34">
        <v>0.12131</v>
      </c>
      <c r="E99" s="35">
        <v>138</v>
      </c>
      <c r="F99" s="35">
        <v>101</v>
      </c>
      <c r="G99" s="35">
        <v>35</v>
      </c>
      <c r="H99" s="35">
        <v>5</v>
      </c>
      <c r="I99" s="35">
        <v>1</v>
      </c>
      <c r="J99" s="35">
        <v>4</v>
      </c>
      <c r="K99" s="35">
        <v>6</v>
      </c>
      <c r="L99" s="35">
        <v>6</v>
      </c>
      <c r="M99" s="35">
        <v>7</v>
      </c>
      <c r="N99" s="35">
        <v>0</v>
      </c>
      <c r="O99" s="35">
        <v>2</v>
      </c>
      <c r="P99" s="35">
        <v>305</v>
      </c>
      <c r="Q99" s="35">
        <v>578</v>
      </c>
      <c r="R99" s="36">
        <v>0.52770000000000006</v>
      </c>
    </row>
    <row r="100" spans="1:18" s="9" customFormat="1" ht="13.15" customHeight="1" x14ac:dyDescent="0.25">
      <c r="A100" s="14">
        <v>69</v>
      </c>
      <c r="B100" s="11">
        <v>334</v>
      </c>
      <c r="C100" s="8" t="s">
        <v>13</v>
      </c>
      <c r="D100" s="26">
        <v>0.16162000000000001</v>
      </c>
      <c r="E100" s="6">
        <v>136</v>
      </c>
      <c r="F100" s="6">
        <v>88</v>
      </c>
      <c r="G100" s="6">
        <v>44</v>
      </c>
      <c r="H100" s="6">
        <v>4</v>
      </c>
      <c r="I100" s="6">
        <v>0</v>
      </c>
      <c r="J100" s="6">
        <v>0</v>
      </c>
      <c r="K100" s="6">
        <v>3</v>
      </c>
      <c r="L100" s="6">
        <v>5</v>
      </c>
      <c r="M100" s="6">
        <v>7</v>
      </c>
      <c r="N100" s="6">
        <v>0</v>
      </c>
      <c r="O100" s="6">
        <v>10</v>
      </c>
      <c r="P100" s="6">
        <v>297</v>
      </c>
      <c r="Q100" s="6">
        <v>577</v>
      </c>
      <c r="R100" s="23">
        <v>0.51469999999999994</v>
      </c>
    </row>
    <row r="101" spans="1:18" s="9" customFormat="1" ht="13.15" customHeight="1" x14ac:dyDescent="0.25">
      <c r="A101" s="48" t="s">
        <v>73</v>
      </c>
      <c r="B101" s="49">
        <f>B100</f>
        <v>334</v>
      </c>
      <c r="C101" s="50" t="s">
        <v>50</v>
      </c>
      <c r="D101" s="51">
        <f>(LARGE(E101:O101,1)-LARGE(E101:O101,2))/P101</f>
        <v>0.14119601328903655</v>
      </c>
      <c r="E101" s="179">
        <f t="shared" ref="E101:K101" si="50">SUM(E99:E100)</f>
        <v>274</v>
      </c>
      <c r="F101" s="180">
        <f t="shared" si="50"/>
        <v>189</v>
      </c>
      <c r="G101" s="52">
        <f>SUM(G99:G100)</f>
        <v>79</v>
      </c>
      <c r="H101" s="52">
        <f>SUM(H99:H100)</f>
        <v>9</v>
      </c>
      <c r="I101" s="52">
        <f t="shared" si="50"/>
        <v>1</v>
      </c>
      <c r="J101" s="52">
        <f t="shared" si="50"/>
        <v>4</v>
      </c>
      <c r="K101" s="52">
        <f t="shared" si="50"/>
        <v>9</v>
      </c>
      <c r="L101" s="52">
        <f t="shared" ref="L101:P101" si="51">SUM(L99:L100)</f>
        <v>11</v>
      </c>
      <c r="M101" s="52">
        <f t="shared" si="51"/>
        <v>14</v>
      </c>
      <c r="N101" s="52">
        <f t="shared" si="51"/>
        <v>0</v>
      </c>
      <c r="O101" s="52">
        <f t="shared" si="51"/>
        <v>12</v>
      </c>
      <c r="P101" s="52">
        <f t="shared" si="51"/>
        <v>602</v>
      </c>
      <c r="Q101" s="52">
        <f>SUM(Q99:Q100)</f>
        <v>1155</v>
      </c>
      <c r="R101" s="53">
        <f>P101/Q101</f>
        <v>0.52121212121212124</v>
      </c>
    </row>
    <row r="102" spans="1:18" s="9" customFormat="1" ht="13.15" customHeight="1" x14ac:dyDescent="0.25">
      <c r="A102" s="31">
        <v>70</v>
      </c>
      <c r="B102" s="32">
        <v>335</v>
      </c>
      <c r="C102" s="33" t="s">
        <v>123</v>
      </c>
      <c r="D102" s="34">
        <v>5.3969999999999997E-2</v>
      </c>
      <c r="E102" s="35">
        <v>105</v>
      </c>
      <c r="F102" s="35">
        <v>122</v>
      </c>
      <c r="G102" s="35">
        <v>26</v>
      </c>
      <c r="H102" s="35">
        <v>8</v>
      </c>
      <c r="I102" s="35">
        <v>2</v>
      </c>
      <c r="J102" s="35">
        <v>5</v>
      </c>
      <c r="K102" s="35">
        <v>19</v>
      </c>
      <c r="L102" s="35">
        <v>4</v>
      </c>
      <c r="M102" s="35">
        <v>14</v>
      </c>
      <c r="N102" s="35">
        <v>0</v>
      </c>
      <c r="O102" s="35">
        <v>10</v>
      </c>
      <c r="P102" s="35">
        <v>315</v>
      </c>
      <c r="Q102" s="35">
        <v>647</v>
      </c>
      <c r="R102" s="36">
        <v>0.4869</v>
      </c>
    </row>
    <row r="103" spans="1:18" s="9" customFormat="1" ht="13.15" customHeight="1" x14ac:dyDescent="0.25">
      <c r="A103" s="14">
        <v>71</v>
      </c>
      <c r="B103" s="11">
        <v>335</v>
      </c>
      <c r="C103" s="8" t="s">
        <v>13</v>
      </c>
      <c r="D103" s="26">
        <v>0.13105</v>
      </c>
      <c r="E103" s="6">
        <v>160</v>
      </c>
      <c r="F103" s="6">
        <v>114</v>
      </c>
      <c r="G103" s="6">
        <v>26</v>
      </c>
      <c r="H103" s="6">
        <v>4</v>
      </c>
      <c r="I103" s="6">
        <v>1</v>
      </c>
      <c r="J103" s="6">
        <v>3</v>
      </c>
      <c r="K103" s="6">
        <v>10</v>
      </c>
      <c r="L103" s="6">
        <v>2</v>
      </c>
      <c r="M103" s="6">
        <v>18</v>
      </c>
      <c r="N103" s="6">
        <v>0</v>
      </c>
      <c r="O103" s="6">
        <v>13</v>
      </c>
      <c r="P103" s="6">
        <v>351</v>
      </c>
      <c r="Q103" s="6">
        <v>646</v>
      </c>
      <c r="R103" s="23">
        <v>0.54330000000000001</v>
      </c>
    </row>
    <row r="104" spans="1:18" s="9" customFormat="1" ht="13.15" customHeight="1" x14ac:dyDescent="0.25">
      <c r="A104" s="48" t="s">
        <v>73</v>
      </c>
      <c r="B104" s="49">
        <f>B103</f>
        <v>335</v>
      </c>
      <c r="C104" s="50" t="s">
        <v>50</v>
      </c>
      <c r="D104" s="51">
        <f>(LARGE(E104:O104,1)-LARGE(E104:O104,2))/P104</f>
        <v>4.3543543543543541E-2</v>
      </c>
      <c r="E104" s="179">
        <f t="shared" ref="E104:K104" si="52">SUM(E102:E103)</f>
        <v>265</v>
      </c>
      <c r="F104" s="180">
        <f t="shared" si="52"/>
        <v>236</v>
      </c>
      <c r="G104" s="52">
        <f>SUM(G102:G103)</f>
        <v>52</v>
      </c>
      <c r="H104" s="52">
        <f>SUM(H102:H103)</f>
        <v>12</v>
      </c>
      <c r="I104" s="52">
        <f t="shared" si="52"/>
        <v>3</v>
      </c>
      <c r="J104" s="52">
        <f t="shared" si="52"/>
        <v>8</v>
      </c>
      <c r="K104" s="52">
        <f t="shared" si="52"/>
        <v>29</v>
      </c>
      <c r="L104" s="52">
        <f t="shared" ref="L104:P104" si="53">SUM(L102:L103)</f>
        <v>6</v>
      </c>
      <c r="M104" s="52">
        <f t="shared" si="53"/>
        <v>32</v>
      </c>
      <c r="N104" s="52">
        <f t="shared" si="53"/>
        <v>0</v>
      </c>
      <c r="O104" s="52">
        <f t="shared" si="53"/>
        <v>23</v>
      </c>
      <c r="P104" s="52">
        <f t="shared" si="53"/>
        <v>666</v>
      </c>
      <c r="Q104" s="52">
        <f>SUM(Q102:Q103)</f>
        <v>1293</v>
      </c>
      <c r="R104" s="53">
        <f>P104/Q104</f>
        <v>0.51508120649651967</v>
      </c>
    </row>
    <row r="105" spans="1:18" s="9" customFormat="1" ht="13.15" customHeight="1" x14ac:dyDescent="0.25">
      <c r="A105" s="31">
        <v>72</v>
      </c>
      <c r="B105" s="32">
        <v>336</v>
      </c>
      <c r="C105" s="33" t="s">
        <v>123</v>
      </c>
      <c r="D105" s="34">
        <v>5.7140000000000003E-2</v>
      </c>
      <c r="E105" s="35">
        <v>130</v>
      </c>
      <c r="F105" s="35">
        <v>150</v>
      </c>
      <c r="G105" s="35">
        <v>38</v>
      </c>
      <c r="H105" s="35">
        <v>6</v>
      </c>
      <c r="I105" s="35">
        <v>0</v>
      </c>
      <c r="J105" s="35">
        <v>4</v>
      </c>
      <c r="K105" s="35">
        <v>9</v>
      </c>
      <c r="L105" s="35">
        <v>9</v>
      </c>
      <c r="M105" s="35">
        <v>2</v>
      </c>
      <c r="N105" s="35">
        <v>2</v>
      </c>
      <c r="O105" s="35">
        <v>0</v>
      </c>
      <c r="P105" s="35">
        <v>350</v>
      </c>
      <c r="Q105" s="35">
        <v>713</v>
      </c>
      <c r="R105" s="36">
        <v>0.49090000000000006</v>
      </c>
    </row>
    <row r="106" spans="1:18" s="9" customFormat="1" ht="13.15" customHeight="1" x14ac:dyDescent="0.25">
      <c r="A106" s="14">
        <v>73</v>
      </c>
      <c r="B106" s="11">
        <v>336</v>
      </c>
      <c r="C106" s="8" t="s">
        <v>13</v>
      </c>
      <c r="D106" s="26">
        <v>5.7639999999999997E-2</v>
      </c>
      <c r="E106" s="6">
        <v>146</v>
      </c>
      <c r="F106" s="6">
        <v>126</v>
      </c>
      <c r="G106" s="6">
        <v>32</v>
      </c>
      <c r="H106" s="6">
        <v>5</v>
      </c>
      <c r="I106" s="6">
        <v>0</v>
      </c>
      <c r="J106" s="6">
        <v>2</v>
      </c>
      <c r="K106" s="6">
        <v>12</v>
      </c>
      <c r="L106" s="6">
        <v>3</v>
      </c>
      <c r="M106" s="6">
        <v>11</v>
      </c>
      <c r="N106" s="6">
        <v>0</v>
      </c>
      <c r="O106" s="6">
        <v>10</v>
      </c>
      <c r="P106" s="6">
        <v>347</v>
      </c>
      <c r="Q106" s="6">
        <v>712</v>
      </c>
      <c r="R106" s="23">
        <v>0.4874</v>
      </c>
    </row>
    <row r="107" spans="1:18" s="9" customFormat="1" ht="13.15" customHeight="1" x14ac:dyDescent="0.25">
      <c r="A107" s="48" t="s">
        <v>73</v>
      </c>
      <c r="B107" s="49">
        <f>B106</f>
        <v>336</v>
      </c>
      <c r="C107" s="50" t="s">
        <v>50</v>
      </c>
      <c r="D107" s="51">
        <f>(LARGE(E107:O107,1)-LARGE(E107:O107,2))/P107</f>
        <v>0</v>
      </c>
      <c r="E107" s="179">
        <f t="shared" ref="E107:K107" si="54">SUM(E105:E106)</f>
        <v>276</v>
      </c>
      <c r="F107" s="180">
        <f t="shared" si="54"/>
        <v>276</v>
      </c>
      <c r="G107" s="52">
        <f>SUM(G105:G106)</f>
        <v>70</v>
      </c>
      <c r="H107" s="52">
        <f>SUM(H105:H106)</f>
        <v>11</v>
      </c>
      <c r="I107" s="52">
        <f t="shared" si="54"/>
        <v>0</v>
      </c>
      <c r="J107" s="52">
        <f t="shared" si="54"/>
        <v>6</v>
      </c>
      <c r="K107" s="52">
        <f t="shared" si="54"/>
        <v>21</v>
      </c>
      <c r="L107" s="52">
        <f t="shared" ref="L107:P107" si="55">SUM(L105:L106)</f>
        <v>12</v>
      </c>
      <c r="M107" s="52">
        <f t="shared" si="55"/>
        <v>13</v>
      </c>
      <c r="N107" s="52">
        <f t="shared" si="55"/>
        <v>2</v>
      </c>
      <c r="O107" s="52">
        <f t="shared" si="55"/>
        <v>10</v>
      </c>
      <c r="P107" s="52">
        <f t="shared" si="55"/>
        <v>697</v>
      </c>
      <c r="Q107" s="52">
        <f>SUM(Q105:Q106)</f>
        <v>1425</v>
      </c>
      <c r="R107" s="53">
        <f>P107/Q107</f>
        <v>0.48912280701754385</v>
      </c>
    </row>
    <row r="108" spans="1:18" s="9" customFormat="1" ht="13.15" customHeight="1" x14ac:dyDescent="0.25">
      <c r="A108" s="31">
        <v>74</v>
      </c>
      <c r="B108" s="32">
        <v>337</v>
      </c>
      <c r="C108" s="33" t="s">
        <v>123</v>
      </c>
      <c r="D108" s="34">
        <v>0.15858</v>
      </c>
      <c r="E108" s="35">
        <v>127</v>
      </c>
      <c r="F108" s="35">
        <v>78</v>
      </c>
      <c r="G108" s="35">
        <v>72</v>
      </c>
      <c r="H108" s="35">
        <v>4</v>
      </c>
      <c r="I108" s="35">
        <v>1</v>
      </c>
      <c r="J108" s="35">
        <v>7</v>
      </c>
      <c r="K108" s="35">
        <v>5</v>
      </c>
      <c r="L108" s="35">
        <v>4</v>
      </c>
      <c r="M108" s="35">
        <v>6</v>
      </c>
      <c r="N108" s="35">
        <v>0</v>
      </c>
      <c r="O108" s="35">
        <v>5</v>
      </c>
      <c r="P108" s="35">
        <v>309</v>
      </c>
      <c r="Q108" s="35">
        <v>550</v>
      </c>
      <c r="R108" s="36">
        <v>0.56179999999999997</v>
      </c>
    </row>
    <row r="109" spans="1:18" s="9" customFormat="1" ht="13.15" customHeight="1" x14ac:dyDescent="0.25">
      <c r="A109" s="14">
        <v>75</v>
      </c>
      <c r="B109" s="11">
        <v>337</v>
      </c>
      <c r="C109" s="8" t="s">
        <v>13</v>
      </c>
      <c r="D109" s="26">
        <v>0.24609</v>
      </c>
      <c r="E109" s="6">
        <v>122</v>
      </c>
      <c r="F109" s="6">
        <v>59</v>
      </c>
      <c r="G109" s="6">
        <v>46</v>
      </c>
      <c r="H109" s="6">
        <v>5</v>
      </c>
      <c r="I109" s="6">
        <v>0</v>
      </c>
      <c r="J109" s="6">
        <v>9</v>
      </c>
      <c r="K109" s="6">
        <v>2</v>
      </c>
      <c r="L109" s="6">
        <v>2</v>
      </c>
      <c r="M109" s="6">
        <v>5</v>
      </c>
      <c r="N109" s="6">
        <v>0</v>
      </c>
      <c r="O109" s="6">
        <v>6</v>
      </c>
      <c r="P109" s="6">
        <v>256</v>
      </c>
      <c r="Q109" s="6">
        <v>549</v>
      </c>
      <c r="R109" s="23">
        <v>0.46630000000000005</v>
      </c>
    </row>
    <row r="110" spans="1:18" s="9" customFormat="1" ht="13.15" customHeight="1" x14ac:dyDescent="0.25">
      <c r="A110" s="48" t="s">
        <v>73</v>
      </c>
      <c r="B110" s="49">
        <f>B109</f>
        <v>337</v>
      </c>
      <c r="C110" s="50" t="s">
        <v>50</v>
      </c>
      <c r="D110" s="51">
        <f>(LARGE(E110:O110,1)-LARGE(E110:O110,2))/P110</f>
        <v>0.19823008849557522</v>
      </c>
      <c r="E110" s="179">
        <f t="shared" ref="E110:K110" si="56">SUM(E108:E109)</f>
        <v>249</v>
      </c>
      <c r="F110" s="180">
        <f t="shared" si="56"/>
        <v>137</v>
      </c>
      <c r="G110" s="52">
        <f>SUM(G108:G109)</f>
        <v>118</v>
      </c>
      <c r="H110" s="52">
        <f>SUM(H108:H109)</f>
        <v>9</v>
      </c>
      <c r="I110" s="52">
        <f t="shared" si="56"/>
        <v>1</v>
      </c>
      <c r="J110" s="52">
        <f t="shared" si="56"/>
        <v>16</v>
      </c>
      <c r="K110" s="52">
        <f t="shared" si="56"/>
        <v>7</v>
      </c>
      <c r="L110" s="52">
        <f t="shared" ref="L110:P110" si="57">SUM(L108:L109)</f>
        <v>6</v>
      </c>
      <c r="M110" s="52">
        <f t="shared" si="57"/>
        <v>11</v>
      </c>
      <c r="N110" s="52">
        <f t="shared" si="57"/>
        <v>0</v>
      </c>
      <c r="O110" s="52">
        <f t="shared" si="57"/>
        <v>11</v>
      </c>
      <c r="P110" s="52">
        <f t="shared" si="57"/>
        <v>565</v>
      </c>
      <c r="Q110" s="52">
        <f>SUM(Q108:Q109)</f>
        <v>1099</v>
      </c>
      <c r="R110" s="53">
        <f>P110/Q110</f>
        <v>0.5141037306642402</v>
      </c>
    </row>
    <row r="111" spans="1:18" s="9" customFormat="1" ht="13.15" customHeight="1" x14ac:dyDescent="0.25">
      <c r="A111" s="31">
        <v>76</v>
      </c>
      <c r="B111" s="32">
        <v>338</v>
      </c>
      <c r="C111" s="33" t="s">
        <v>123</v>
      </c>
      <c r="D111" s="34">
        <v>0.06</v>
      </c>
      <c r="E111" s="35">
        <v>121</v>
      </c>
      <c r="F111" s="35">
        <v>103</v>
      </c>
      <c r="G111" s="35">
        <v>37</v>
      </c>
      <c r="H111" s="35">
        <v>0</v>
      </c>
      <c r="I111" s="35">
        <v>0</v>
      </c>
      <c r="J111" s="35">
        <v>2</v>
      </c>
      <c r="K111" s="35">
        <v>12</v>
      </c>
      <c r="L111" s="35">
        <v>5</v>
      </c>
      <c r="M111" s="35">
        <v>16</v>
      </c>
      <c r="N111" s="35">
        <v>0</v>
      </c>
      <c r="O111" s="35">
        <v>4</v>
      </c>
      <c r="P111" s="35">
        <v>300</v>
      </c>
      <c r="Q111" s="35">
        <v>528</v>
      </c>
      <c r="R111" s="36">
        <v>0.56820000000000004</v>
      </c>
    </row>
    <row r="112" spans="1:18" s="9" customFormat="1" ht="13.15" customHeight="1" x14ac:dyDescent="0.25">
      <c r="A112" s="14">
        <v>77</v>
      </c>
      <c r="B112" s="11">
        <v>338</v>
      </c>
      <c r="C112" s="8" t="s">
        <v>13</v>
      </c>
      <c r="D112" s="26">
        <v>0.18769</v>
      </c>
      <c r="E112" s="6">
        <v>155</v>
      </c>
      <c r="F112" s="6">
        <v>94</v>
      </c>
      <c r="G112" s="6">
        <v>38</v>
      </c>
      <c r="H112" s="6">
        <v>4</v>
      </c>
      <c r="I112" s="6">
        <v>1</v>
      </c>
      <c r="J112" s="6">
        <v>10</v>
      </c>
      <c r="K112" s="6">
        <v>7</v>
      </c>
      <c r="L112" s="6">
        <v>4</v>
      </c>
      <c r="M112" s="6">
        <v>7</v>
      </c>
      <c r="N112" s="6">
        <v>0</v>
      </c>
      <c r="O112" s="6">
        <v>5</v>
      </c>
      <c r="P112" s="6">
        <v>325</v>
      </c>
      <c r="Q112" s="6">
        <v>527</v>
      </c>
      <c r="R112" s="23">
        <v>0.61670000000000003</v>
      </c>
    </row>
    <row r="113" spans="1:18" s="9" customFormat="1" ht="13.15" customHeight="1" x14ac:dyDescent="0.25">
      <c r="A113" s="31">
        <v>78</v>
      </c>
      <c r="B113" s="32">
        <v>338</v>
      </c>
      <c r="C113" s="33" t="s">
        <v>14</v>
      </c>
      <c r="D113" s="34">
        <v>0.15287000000000001</v>
      </c>
      <c r="E113" s="35">
        <v>148</v>
      </c>
      <c r="F113" s="35">
        <v>100</v>
      </c>
      <c r="G113" s="35">
        <v>28</v>
      </c>
      <c r="H113" s="35">
        <v>5</v>
      </c>
      <c r="I113" s="35">
        <v>2</v>
      </c>
      <c r="J113" s="35">
        <v>4</v>
      </c>
      <c r="K113" s="35">
        <v>8</v>
      </c>
      <c r="L113" s="35">
        <v>8</v>
      </c>
      <c r="M113" s="35">
        <v>10</v>
      </c>
      <c r="N113" s="35">
        <v>1</v>
      </c>
      <c r="O113" s="35">
        <v>0</v>
      </c>
      <c r="P113" s="35">
        <v>314</v>
      </c>
      <c r="Q113" s="35">
        <v>527</v>
      </c>
      <c r="R113" s="36">
        <v>0.5958</v>
      </c>
    </row>
    <row r="114" spans="1:18" s="9" customFormat="1" ht="13.15" customHeight="1" x14ac:dyDescent="0.25">
      <c r="A114" s="73" t="s">
        <v>73</v>
      </c>
      <c r="B114" s="74">
        <f>B113</f>
        <v>338</v>
      </c>
      <c r="C114" s="75" t="s">
        <v>51</v>
      </c>
      <c r="D114" s="76">
        <f>(LARGE(E114:O114,1)-LARGE(E114:O114,2))/P114</f>
        <v>0.13525026624068157</v>
      </c>
      <c r="E114" s="179">
        <f t="shared" ref="E114:K114" si="58">SUM(E111:E113)</f>
        <v>424</v>
      </c>
      <c r="F114" s="180">
        <f t="shared" si="58"/>
        <v>297</v>
      </c>
      <c r="G114" s="77">
        <f>SUM(G111:G113)</f>
        <v>103</v>
      </c>
      <c r="H114" s="77">
        <f>SUM(H111:H113)</f>
        <v>9</v>
      </c>
      <c r="I114" s="77">
        <f t="shared" si="58"/>
        <v>3</v>
      </c>
      <c r="J114" s="77">
        <f t="shared" si="58"/>
        <v>16</v>
      </c>
      <c r="K114" s="77">
        <f t="shared" si="58"/>
        <v>27</v>
      </c>
      <c r="L114" s="77">
        <f t="shared" ref="L114:Q114" si="59">SUM(L111:L113)</f>
        <v>17</v>
      </c>
      <c r="M114" s="77">
        <f t="shared" si="59"/>
        <v>33</v>
      </c>
      <c r="N114" s="77">
        <f t="shared" si="59"/>
        <v>1</v>
      </c>
      <c r="O114" s="77">
        <f t="shared" si="59"/>
        <v>9</v>
      </c>
      <c r="P114" s="77">
        <f t="shared" si="59"/>
        <v>939</v>
      </c>
      <c r="Q114" s="77">
        <f t="shared" si="59"/>
        <v>1582</v>
      </c>
      <c r="R114" s="78">
        <f>P114/Q114</f>
        <v>0.59355246523388117</v>
      </c>
    </row>
    <row r="115" spans="1:18" s="9" customFormat="1" ht="13.15" customHeight="1" x14ac:dyDescent="0.25">
      <c r="A115" s="12">
        <v>79</v>
      </c>
      <c r="B115" s="10">
        <v>339</v>
      </c>
      <c r="C115" s="7" t="s">
        <v>123</v>
      </c>
      <c r="D115" s="25">
        <v>6.7390000000000005E-2</v>
      </c>
      <c r="E115" s="160">
        <v>149</v>
      </c>
      <c r="F115" s="160">
        <v>124</v>
      </c>
      <c r="G115" s="160">
        <v>43</v>
      </c>
      <c r="H115" s="160">
        <v>0</v>
      </c>
      <c r="I115" s="160">
        <v>1</v>
      </c>
      <c r="J115" s="160">
        <v>2</v>
      </c>
      <c r="K115" s="160">
        <v>12</v>
      </c>
      <c r="L115" s="5">
        <v>6</v>
      </c>
      <c r="M115" s="5">
        <v>22</v>
      </c>
      <c r="N115" s="5">
        <v>0</v>
      </c>
      <c r="O115" s="5">
        <v>12</v>
      </c>
      <c r="P115" s="5">
        <v>371</v>
      </c>
      <c r="Q115" s="5">
        <v>660</v>
      </c>
      <c r="R115" s="22">
        <v>0.56210000000000004</v>
      </c>
    </row>
    <row r="116" spans="1:18" s="9" customFormat="1" ht="13.15" customHeight="1" x14ac:dyDescent="0.25">
      <c r="A116" s="31">
        <v>80</v>
      </c>
      <c r="B116" s="32">
        <v>339</v>
      </c>
      <c r="C116" s="33" t="s">
        <v>13</v>
      </c>
      <c r="D116" s="34">
        <v>0.26773999999999998</v>
      </c>
      <c r="E116" s="35">
        <v>156</v>
      </c>
      <c r="F116" s="35">
        <v>73</v>
      </c>
      <c r="G116" s="35">
        <v>25</v>
      </c>
      <c r="H116" s="35">
        <v>13</v>
      </c>
      <c r="I116" s="35">
        <v>3</v>
      </c>
      <c r="J116" s="35">
        <v>7</v>
      </c>
      <c r="K116" s="35">
        <v>8</v>
      </c>
      <c r="L116" s="35">
        <v>2</v>
      </c>
      <c r="M116" s="35">
        <v>11</v>
      </c>
      <c r="N116" s="35">
        <v>0</v>
      </c>
      <c r="O116" s="35">
        <v>12</v>
      </c>
      <c r="P116" s="35">
        <v>310</v>
      </c>
      <c r="Q116" s="35">
        <v>660</v>
      </c>
      <c r="R116" s="36">
        <v>0.46970000000000001</v>
      </c>
    </row>
    <row r="117" spans="1:18" s="9" customFormat="1" ht="13.15" customHeight="1" x14ac:dyDescent="0.25">
      <c r="A117" s="14">
        <v>81</v>
      </c>
      <c r="B117" s="11">
        <v>339</v>
      </c>
      <c r="C117" s="8" t="s">
        <v>14</v>
      </c>
      <c r="D117" s="26">
        <v>0.24551000000000001</v>
      </c>
      <c r="E117" s="6">
        <v>170</v>
      </c>
      <c r="F117" s="6">
        <v>88</v>
      </c>
      <c r="G117" s="6">
        <v>28</v>
      </c>
      <c r="H117" s="6">
        <v>4</v>
      </c>
      <c r="I117" s="6">
        <v>0</v>
      </c>
      <c r="J117" s="6">
        <v>11</v>
      </c>
      <c r="K117" s="6">
        <v>6</v>
      </c>
      <c r="L117" s="6">
        <v>5</v>
      </c>
      <c r="M117" s="6">
        <v>11</v>
      </c>
      <c r="N117" s="6">
        <v>0</v>
      </c>
      <c r="O117" s="6">
        <v>11</v>
      </c>
      <c r="P117" s="6">
        <v>334</v>
      </c>
      <c r="Q117" s="6">
        <v>659</v>
      </c>
      <c r="R117" s="23">
        <v>0.50680000000000003</v>
      </c>
    </row>
    <row r="118" spans="1:18" s="9" customFormat="1" ht="13.15" customHeight="1" x14ac:dyDescent="0.25">
      <c r="A118" s="31">
        <v>82</v>
      </c>
      <c r="B118" s="32">
        <v>339</v>
      </c>
      <c r="C118" s="33" t="s">
        <v>15</v>
      </c>
      <c r="D118" s="34">
        <v>0.28484999999999999</v>
      </c>
      <c r="E118" s="35">
        <v>181</v>
      </c>
      <c r="F118" s="35">
        <v>87</v>
      </c>
      <c r="G118" s="35">
        <v>19</v>
      </c>
      <c r="H118" s="35">
        <v>4</v>
      </c>
      <c r="I118" s="35">
        <v>1</v>
      </c>
      <c r="J118" s="35">
        <v>6</v>
      </c>
      <c r="K118" s="35">
        <v>9</v>
      </c>
      <c r="L118" s="35">
        <v>3</v>
      </c>
      <c r="M118" s="35">
        <v>12</v>
      </c>
      <c r="N118" s="35">
        <v>0</v>
      </c>
      <c r="O118" s="35">
        <v>8</v>
      </c>
      <c r="P118" s="35">
        <v>330</v>
      </c>
      <c r="Q118" s="35">
        <v>659</v>
      </c>
      <c r="R118" s="36">
        <v>0.50080000000000002</v>
      </c>
    </row>
    <row r="119" spans="1:18" s="9" customFormat="1" ht="13.15" customHeight="1" x14ac:dyDescent="0.25">
      <c r="A119" s="14">
        <v>83</v>
      </c>
      <c r="B119" s="11">
        <v>339</v>
      </c>
      <c r="C119" s="8" t="s">
        <v>16</v>
      </c>
      <c r="D119" s="26">
        <v>0.19608</v>
      </c>
      <c r="E119" s="6">
        <v>144</v>
      </c>
      <c r="F119" s="6">
        <v>84</v>
      </c>
      <c r="G119" s="6">
        <v>22</v>
      </c>
      <c r="H119" s="6">
        <v>7</v>
      </c>
      <c r="I119" s="6">
        <v>0</v>
      </c>
      <c r="J119" s="6">
        <v>8</v>
      </c>
      <c r="K119" s="6">
        <v>8</v>
      </c>
      <c r="L119" s="6">
        <v>7</v>
      </c>
      <c r="M119" s="6">
        <v>15</v>
      </c>
      <c r="N119" s="6">
        <v>0</v>
      </c>
      <c r="O119" s="6">
        <v>11</v>
      </c>
      <c r="P119" s="6">
        <v>306</v>
      </c>
      <c r="Q119" s="6">
        <v>659</v>
      </c>
      <c r="R119" s="23">
        <v>0.46429999999999999</v>
      </c>
    </row>
    <row r="120" spans="1:18" s="9" customFormat="1" ht="13.15" customHeight="1" x14ac:dyDescent="0.25">
      <c r="A120" s="48" t="s">
        <v>73</v>
      </c>
      <c r="B120" s="49">
        <f>B119</f>
        <v>339</v>
      </c>
      <c r="C120" s="50" t="s">
        <v>56</v>
      </c>
      <c r="D120" s="51">
        <f>(LARGE(E120:O120,1)-LARGE(E120:O120,2))/P120</f>
        <v>0.20835857056329496</v>
      </c>
      <c r="E120" s="179">
        <f t="shared" ref="E120:K120" si="60">SUM(E115:E119)</f>
        <v>800</v>
      </c>
      <c r="F120" s="180">
        <f t="shared" si="60"/>
        <v>456</v>
      </c>
      <c r="G120" s="52">
        <f>SUM(G115:G119)</f>
        <v>137</v>
      </c>
      <c r="H120" s="52">
        <f>SUM(H115:H119)</f>
        <v>28</v>
      </c>
      <c r="I120" s="52">
        <f t="shared" si="60"/>
        <v>5</v>
      </c>
      <c r="J120" s="52">
        <f t="shared" si="60"/>
        <v>34</v>
      </c>
      <c r="K120" s="52">
        <f t="shared" si="60"/>
        <v>43</v>
      </c>
      <c r="L120" s="52">
        <f t="shared" ref="L120:Q120" si="61">SUM(L115:L119)</f>
        <v>23</v>
      </c>
      <c r="M120" s="52">
        <f t="shared" si="61"/>
        <v>71</v>
      </c>
      <c r="N120" s="52">
        <f t="shared" si="61"/>
        <v>0</v>
      </c>
      <c r="O120" s="52">
        <f t="shared" si="61"/>
        <v>54</v>
      </c>
      <c r="P120" s="52">
        <f t="shared" si="61"/>
        <v>1651</v>
      </c>
      <c r="Q120" s="52">
        <f t="shared" si="61"/>
        <v>3297</v>
      </c>
      <c r="R120" s="53">
        <f>P120/Q120</f>
        <v>0.5007582650894753</v>
      </c>
    </row>
    <row r="121" spans="1:18" s="9" customFormat="1" ht="13.15" customHeight="1" x14ac:dyDescent="0.25">
      <c r="A121" s="31">
        <v>84</v>
      </c>
      <c r="B121" s="32">
        <v>340</v>
      </c>
      <c r="C121" s="33" t="s">
        <v>123</v>
      </c>
      <c r="D121" s="34">
        <v>0.28431000000000001</v>
      </c>
      <c r="E121" s="35">
        <v>169</v>
      </c>
      <c r="F121" s="35">
        <v>82</v>
      </c>
      <c r="G121" s="35">
        <v>25</v>
      </c>
      <c r="H121" s="35">
        <v>5</v>
      </c>
      <c r="I121" s="35">
        <v>6</v>
      </c>
      <c r="J121" s="35">
        <v>3</v>
      </c>
      <c r="K121" s="35">
        <v>6</v>
      </c>
      <c r="L121" s="35">
        <v>0</v>
      </c>
      <c r="M121" s="35">
        <v>2</v>
      </c>
      <c r="N121" s="35">
        <v>1</v>
      </c>
      <c r="O121" s="35">
        <v>7</v>
      </c>
      <c r="P121" s="35">
        <v>306</v>
      </c>
      <c r="Q121" s="35">
        <v>605</v>
      </c>
      <c r="R121" s="36">
        <v>0.50580000000000003</v>
      </c>
    </row>
    <row r="122" spans="1:18" s="9" customFormat="1" ht="13.15" customHeight="1" x14ac:dyDescent="0.25">
      <c r="A122" s="14">
        <v>85</v>
      </c>
      <c r="B122" s="11">
        <v>340</v>
      </c>
      <c r="C122" s="8" t="s">
        <v>13</v>
      </c>
      <c r="D122" s="26">
        <v>8.0140000000000003E-2</v>
      </c>
      <c r="E122" s="6">
        <v>123</v>
      </c>
      <c r="F122" s="6">
        <v>100</v>
      </c>
      <c r="G122" s="6">
        <v>32</v>
      </c>
      <c r="H122" s="6">
        <v>5</v>
      </c>
      <c r="I122" s="6">
        <v>0</v>
      </c>
      <c r="J122" s="6">
        <v>5</v>
      </c>
      <c r="K122" s="6">
        <v>4</v>
      </c>
      <c r="L122" s="6">
        <v>4</v>
      </c>
      <c r="M122" s="6">
        <v>5</v>
      </c>
      <c r="N122" s="6">
        <v>1</v>
      </c>
      <c r="O122" s="6">
        <v>8</v>
      </c>
      <c r="P122" s="6">
        <v>287</v>
      </c>
      <c r="Q122" s="6">
        <v>605</v>
      </c>
      <c r="R122" s="23">
        <v>0.47439999999999999</v>
      </c>
    </row>
    <row r="123" spans="1:18" s="9" customFormat="1" ht="13.15" customHeight="1" x14ac:dyDescent="0.25">
      <c r="A123" s="31">
        <v>86</v>
      </c>
      <c r="B123" s="32">
        <v>340</v>
      </c>
      <c r="C123" s="33" t="s">
        <v>14</v>
      </c>
      <c r="D123" s="34">
        <v>0.2268</v>
      </c>
      <c r="E123" s="35">
        <v>154</v>
      </c>
      <c r="F123" s="35">
        <v>88</v>
      </c>
      <c r="G123" s="35">
        <v>17</v>
      </c>
      <c r="H123" s="35">
        <v>1</v>
      </c>
      <c r="I123" s="35">
        <v>3</v>
      </c>
      <c r="J123" s="35">
        <v>3</v>
      </c>
      <c r="K123" s="35">
        <v>9</v>
      </c>
      <c r="L123" s="35">
        <v>2</v>
      </c>
      <c r="M123" s="35">
        <v>4</v>
      </c>
      <c r="N123" s="35">
        <v>0</v>
      </c>
      <c r="O123" s="35">
        <v>10</v>
      </c>
      <c r="P123" s="35">
        <v>291</v>
      </c>
      <c r="Q123" s="35">
        <v>604</v>
      </c>
      <c r="R123" s="36">
        <v>0.48180000000000001</v>
      </c>
    </row>
    <row r="124" spans="1:18" s="9" customFormat="1" ht="13.15" customHeight="1" x14ac:dyDescent="0.25">
      <c r="A124" s="14">
        <v>87</v>
      </c>
      <c r="B124" s="11">
        <v>340</v>
      </c>
      <c r="C124" s="8" t="s">
        <v>15</v>
      </c>
      <c r="D124" s="26">
        <v>0.18412000000000001</v>
      </c>
      <c r="E124" s="6">
        <v>135</v>
      </c>
      <c r="F124" s="6">
        <v>84</v>
      </c>
      <c r="G124" s="6">
        <v>20</v>
      </c>
      <c r="H124" s="6">
        <v>7</v>
      </c>
      <c r="I124" s="6">
        <v>1</v>
      </c>
      <c r="J124" s="6">
        <v>3</v>
      </c>
      <c r="K124" s="6">
        <v>9</v>
      </c>
      <c r="L124" s="6">
        <v>4</v>
      </c>
      <c r="M124" s="6">
        <v>5</v>
      </c>
      <c r="N124" s="6">
        <v>0</v>
      </c>
      <c r="O124" s="6">
        <v>9</v>
      </c>
      <c r="P124" s="6">
        <v>277</v>
      </c>
      <c r="Q124" s="6">
        <v>604</v>
      </c>
      <c r="R124" s="23">
        <v>0.45860000000000001</v>
      </c>
    </row>
    <row r="125" spans="1:18" s="9" customFormat="1" ht="13.15" customHeight="1" x14ac:dyDescent="0.25">
      <c r="A125" s="31">
        <v>88</v>
      </c>
      <c r="B125" s="32">
        <v>340</v>
      </c>
      <c r="C125" s="33" t="s">
        <v>16</v>
      </c>
      <c r="D125" s="34">
        <v>0.13239999999999999</v>
      </c>
      <c r="E125" s="35">
        <v>124</v>
      </c>
      <c r="F125" s="35">
        <v>86</v>
      </c>
      <c r="G125" s="35">
        <v>31</v>
      </c>
      <c r="H125" s="35">
        <v>2</v>
      </c>
      <c r="I125" s="35">
        <v>2</v>
      </c>
      <c r="J125" s="35">
        <v>7</v>
      </c>
      <c r="K125" s="35">
        <v>10</v>
      </c>
      <c r="L125" s="35">
        <v>6</v>
      </c>
      <c r="M125" s="35">
        <v>9</v>
      </c>
      <c r="N125" s="35">
        <v>0</v>
      </c>
      <c r="O125" s="35">
        <v>10</v>
      </c>
      <c r="P125" s="35">
        <v>287</v>
      </c>
      <c r="Q125" s="35">
        <v>604</v>
      </c>
      <c r="R125" s="36">
        <v>0.47520000000000001</v>
      </c>
    </row>
    <row r="126" spans="1:18" s="9" customFormat="1" ht="13.15" customHeight="1" x14ac:dyDescent="0.25">
      <c r="A126" s="48" t="s">
        <v>73</v>
      </c>
      <c r="B126" s="49">
        <f>B125</f>
        <v>340</v>
      </c>
      <c r="C126" s="50" t="s">
        <v>56</v>
      </c>
      <c r="D126" s="51">
        <f>(LARGE(E126:O126,1)-LARGE(E126:O126,2))/P126</f>
        <v>0.1830110497237569</v>
      </c>
      <c r="E126" s="179">
        <f t="shared" ref="E126:K126" si="62">SUM(E121:E125)</f>
        <v>705</v>
      </c>
      <c r="F126" s="180">
        <f t="shared" si="62"/>
        <v>440</v>
      </c>
      <c r="G126" s="52">
        <f>SUM(G121:G125)</f>
        <v>125</v>
      </c>
      <c r="H126" s="52">
        <f>SUM(H121:H125)</f>
        <v>20</v>
      </c>
      <c r="I126" s="52">
        <f t="shared" si="62"/>
        <v>12</v>
      </c>
      <c r="J126" s="52">
        <f t="shared" si="62"/>
        <v>21</v>
      </c>
      <c r="K126" s="52">
        <f t="shared" si="62"/>
        <v>38</v>
      </c>
      <c r="L126" s="52">
        <f t="shared" ref="L126:Q126" si="63">SUM(L121:L125)</f>
        <v>16</v>
      </c>
      <c r="M126" s="52">
        <f t="shared" si="63"/>
        <v>25</v>
      </c>
      <c r="N126" s="52">
        <f t="shared" si="63"/>
        <v>2</v>
      </c>
      <c r="O126" s="52">
        <f t="shared" si="63"/>
        <v>44</v>
      </c>
      <c r="P126" s="52">
        <f t="shared" si="63"/>
        <v>1448</v>
      </c>
      <c r="Q126" s="52">
        <f t="shared" si="63"/>
        <v>3022</v>
      </c>
      <c r="R126" s="53">
        <f>P126/Q126</f>
        <v>0.47915287888815355</v>
      </c>
    </row>
    <row r="127" spans="1:18" s="9" customFormat="1" ht="13.15" customHeight="1" x14ac:dyDescent="0.25">
      <c r="A127" s="14">
        <v>89</v>
      </c>
      <c r="B127" s="11">
        <v>341</v>
      </c>
      <c r="C127" s="8" t="s">
        <v>123</v>
      </c>
      <c r="D127" s="26">
        <v>0.21201</v>
      </c>
      <c r="E127" s="6">
        <v>126</v>
      </c>
      <c r="F127" s="6">
        <v>66</v>
      </c>
      <c r="G127" s="6">
        <v>27</v>
      </c>
      <c r="H127" s="6">
        <v>6</v>
      </c>
      <c r="I127" s="6">
        <v>1</v>
      </c>
      <c r="J127" s="6">
        <v>7</v>
      </c>
      <c r="K127" s="6">
        <v>10</v>
      </c>
      <c r="L127" s="6">
        <v>7</v>
      </c>
      <c r="M127" s="6">
        <v>19</v>
      </c>
      <c r="N127" s="6">
        <v>3</v>
      </c>
      <c r="O127" s="6">
        <v>11</v>
      </c>
      <c r="P127" s="6">
        <v>283</v>
      </c>
      <c r="Q127" s="6">
        <v>568</v>
      </c>
      <c r="R127" s="23">
        <v>0.49819999999999998</v>
      </c>
    </row>
    <row r="128" spans="1:18" s="9" customFormat="1" ht="13.15" customHeight="1" x14ac:dyDescent="0.25">
      <c r="A128" s="31">
        <v>90</v>
      </c>
      <c r="B128" s="32">
        <v>341</v>
      </c>
      <c r="C128" s="33" t="s">
        <v>13</v>
      </c>
      <c r="D128" s="34">
        <v>0.18819</v>
      </c>
      <c r="E128" s="35">
        <v>124</v>
      </c>
      <c r="F128" s="35">
        <v>73</v>
      </c>
      <c r="G128" s="35">
        <v>24</v>
      </c>
      <c r="H128" s="35">
        <v>6</v>
      </c>
      <c r="I128" s="35">
        <v>1</v>
      </c>
      <c r="J128" s="35">
        <v>10</v>
      </c>
      <c r="K128" s="35">
        <v>4</v>
      </c>
      <c r="L128" s="35">
        <v>2</v>
      </c>
      <c r="M128" s="35">
        <v>18</v>
      </c>
      <c r="N128" s="35">
        <v>0</v>
      </c>
      <c r="O128" s="35">
        <v>9</v>
      </c>
      <c r="P128" s="35">
        <v>271</v>
      </c>
      <c r="Q128" s="35">
        <v>568</v>
      </c>
      <c r="R128" s="36">
        <v>0.47710000000000002</v>
      </c>
    </row>
    <row r="129" spans="1:18" s="9" customFormat="1" ht="13.15" customHeight="1" x14ac:dyDescent="0.25">
      <c r="A129" s="14">
        <v>91</v>
      </c>
      <c r="B129" s="11">
        <v>341</v>
      </c>
      <c r="C129" s="8" t="s">
        <v>14</v>
      </c>
      <c r="D129" s="26">
        <v>0.13356999999999999</v>
      </c>
      <c r="E129" s="6">
        <v>115</v>
      </c>
      <c r="F129" s="6">
        <v>78</v>
      </c>
      <c r="G129" s="6">
        <v>31</v>
      </c>
      <c r="H129" s="6">
        <v>7</v>
      </c>
      <c r="I129" s="6">
        <v>0</v>
      </c>
      <c r="J129" s="6">
        <v>5</v>
      </c>
      <c r="K129" s="6">
        <v>16</v>
      </c>
      <c r="L129" s="6">
        <v>4</v>
      </c>
      <c r="M129" s="6">
        <v>14</v>
      </c>
      <c r="N129" s="6">
        <v>0</v>
      </c>
      <c r="O129" s="6">
        <v>7</v>
      </c>
      <c r="P129" s="6">
        <v>277</v>
      </c>
      <c r="Q129" s="6">
        <v>567</v>
      </c>
      <c r="R129" s="23">
        <v>0.48849999999999999</v>
      </c>
    </row>
    <row r="130" spans="1:18" s="9" customFormat="1" ht="13.15" customHeight="1" x14ac:dyDescent="0.25">
      <c r="A130" s="48" t="s">
        <v>73</v>
      </c>
      <c r="B130" s="49">
        <f>B129</f>
        <v>341</v>
      </c>
      <c r="C130" s="50" t="s">
        <v>51</v>
      </c>
      <c r="D130" s="51">
        <f>(LARGE(E130:O130,1)-LARGE(E130:O130,2))/P130</f>
        <v>0.17809867629362214</v>
      </c>
      <c r="E130" s="179">
        <f t="shared" ref="E130:K130" si="64">SUM(E127:E129)</f>
        <v>365</v>
      </c>
      <c r="F130" s="180">
        <f t="shared" si="64"/>
        <v>217</v>
      </c>
      <c r="G130" s="52">
        <f>SUM(G127:G129)</f>
        <v>82</v>
      </c>
      <c r="H130" s="52">
        <f>SUM(H127:H129)</f>
        <v>19</v>
      </c>
      <c r="I130" s="52">
        <f t="shared" si="64"/>
        <v>2</v>
      </c>
      <c r="J130" s="52">
        <f t="shared" si="64"/>
        <v>22</v>
      </c>
      <c r="K130" s="52">
        <f t="shared" si="64"/>
        <v>30</v>
      </c>
      <c r="L130" s="52">
        <f t="shared" ref="L130:Q130" si="65">SUM(L127:L129)</f>
        <v>13</v>
      </c>
      <c r="M130" s="52">
        <f t="shared" si="65"/>
        <v>51</v>
      </c>
      <c r="N130" s="52">
        <f t="shared" si="65"/>
        <v>3</v>
      </c>
      <c r="O130" s="52">
        <f t="shared" si="65"/>
        <v>27</v>
      </c>
      <c r="P130" s="52">
        <f t="shared" si="65"/>
        <v>831</v>
      </c>
      <c r="Q130" s="52">
        <f t="shared" si="65"/>
        <v>1703</v>
      </c>
      <c r="R130" s="53">
        <f>P130/Q130</f>
        <v>0.48796241926012918</v>
      </c>
    </row>
    <row r="131" spans="1:18" s="9" customFormat="1" ht="13.15" customHeight="1" x14ac:dyDescent="0.25">
      <c r="A131" s="31">
        <v>92</v>
      </c>
      <c r="B131" s="32">
        <v>342</v>
      </c>
      <c r="C131" s="33" t="s">
        <v>123</v>
      </c>
      <c r="D131" s="34">
        <v>5.6770000000000001E-2</v>
      </c>
      <c r="E131" s="35">
        <v>96</v>
      </c>
      <c r="F131" s="35">
        <v>83</v>
      </c>
      <c r="G131" s="35">
        <v>12</v>
      </c>
      <c r="H131" s="35">
        <v>3</v>
      </c>
      <c r="I131" s="35">
        <v>0</v>
      </c>
      <c r="J131" s="35">
        <v>5</v>
      </c>
      <c r="K131" s="35">
        <v>3</v>
      </c>
      <c r="L131" s="35">
        <v>3</v>
      </c>
      <c r="M131" s="35">
        <v>21</v>
      </c>
      <c r="N131" s="35">
        <v>0</v>
      </c>
      <c r="O131" s="35">
        <v>3</v>
      </c>
      <c r="P131" s="35">
        <v>229</v>
      </c>
      <c r="Q131" s="35">
        <v>477</v>
      </c>
      <c r="R131" s="36">
        <v>0.48009999999999997</v>
      </c>
    </row>
    <row r="132" spans="1:18" s="9" customFormat="1" ht="13.15" customHeight="1" x14ac:dyDescent="0.25">
      <c r="A132" s="14">
        <v>93</v>
      </c>
      <c r="B132" s="11">
        <v>342</v>
      </c>
      <c r="C132" s="8" t="s">
        <v>13</v>
      </c>
      <c r="D132" s="26">
        <v>8.5500000000000003E-3</v>
      </c>
      <c r="E132" s="6">
        <v>93</v>
      </c>
      <c r="F132" s="6">
        <v>95</v>
      </c>
      <c r="G132" s="6">
        <v>12</v>
      </c>
      <c r="H132" s="6">
        <v>2</v>
      </c>
      <c r="I132" s="6">
        <v>0</v>
      </c>
      <c r="J132" s="6">
        <v>0</v>
      </c>
      <c r="K132" s="6">
        <v>8</v>
      </c>
      <c r="L132" s="6">
        <v>2</v>
      </c>
      <c r="M132" s="6">
        <v>8</v>
      </c>
      <c r="N132" s="6">
        <v>0</v>
      </c>
      <c r="O132" s="6">
        <v>14</v>
      </c>
      <c r="P132" s="6">
        <v>234</v>
      </c>
      <c r="Q132" s="6">
        <v>477</v>
      </c>
      <c r="R132" s="23">
        <v>0.49060000000000004</v>
      </c>
    </row>
    <row r="133" spans="1:18" s="9" customFormat="1" ht="13.15" customHeight="1" x14ac:dyDescent="0.25">
      <c r="A133" s="48" t="s">
        <v>73</v>
      </c>
      <c r="B133" s="49">
        <f>B132</f>
        <v>342</v>
      </c>
      <c r="C133" s="50" t="s">
        <v>50</v>
      </c>
      <c r="D133" s="51">
        <f>(LARGE(E133:O133,1)-LARGE(E133:O133,2))/P133</f>
        <v>2.3758099352051837E-2</v>
      </c>
      <c r="E133" s="179">
        <f t="shared" ref="E133:K133" si="66">SUM(E131:E132)</f>
        <v>189</v>
      </c>
      <c r="F133" s="180">
        <f t="shared" si="66"/>
        <v>178</v>
      </c>
      <c r="G133" s="52">
        <f>SUM(G131:G132)</f>
        <v>24</v>
      </c>
      <c r="H133" s="52">
        <f>SUM(H131:H132)</f>
        <v>5</v>
      </c>
      <c r="I133" s="52">
        <f t="shared" si="66"/>
        <v>0</v>
      </c>
      <c r="J133" s="52">
        <f t="shared" si="66"/>
        <v>5</v>
      </c>
      <c r="K133" s="52">
        <f t="shared" si="66"/>
        <v>11</v>
      </c>
      <c r="L133" s="52">
        <f t="shared" ref="L133:P133" si="67">SUM(L131:L132)</f>
        <v>5</v>
      </c>
      <c r="M133" s="52">
        <f t="shared" si="67"/>
        <v>29</v>
      </c>
      <c r="N133" s="52">
        <f t="shared" si="67"/>
        <v>0</v>
      </c>
      <c r="O133" s="52">
        <f t="shared" si="67"/>
        <v>17</v>
      </c>
      <c r="P133" s="52">
        <f t="shared" si="67"/>
        <v>463</v>
      </c>
      <c r="Q133" s="52">
        <f>SUM(Q131:Q132)</f>
        <v>954</v>
      </c>
      <c r="R133" s="53">
        <f>P133/Q133</f>
        <v>0.48532494758909855</v>
      </c>
    </row>
    <row r="134" spans="1:18" s="9" customFormat="1" ht="13.15" customHeight="1" x14ac:dyDescent="0.25">
      <c r="A134" s="31">
        <v>94</v>
      </c>
      <c r="B134" s="32">
        <v>343</v>
      </c>
      <c r="C134" s="33" t="s">
        <v>123</v>
      </c>
      <c r="D134" s="34">
        <v>4.1000000000000003E-3</v>
      </c>
      <c r="E134" s="35">
        <v>87</v>
      </c>
      <c r="F134" s="35">
        <v>88</v>
      </c>
      <c r="G134" s="35">
        <v>21</v>
      </c>
      <c r="H134" s="35">
        <v>4</v>
      </c>
      <c r="I134" s="35">
        <v>2</v>
      </c>
      <c r="J134" s="35">
        <v>2</v>
      </c>
      <c r="K134" s="35">
        <v>3</v>
      </c>
      <c r="L134" s="35">
        <v>3</v>
      </c>
      <c r="M134" s="35">
        <v>30</v>
      </c>
      <c r="N134" s="35">
        <v>1</v>
      </c>
      <c r="O134" s="35">
        <v>3</v>
      </c>
      <c r="P134" s="35">
        <v>244</v>
      </c>
      <c r="Q134" s="35">
        <v>556</v>
      </c>
      <c r="R134" s="36">
        <v>0.43880000000000002</v>
      </c>
    </row>
    <row r="135" spans="1:18" s="9" customFormat="1" ht="13.15" customHeight="1" x14ac:dyDescent="0.25">
      <c r="A135" s="14">
        <v>95</v>
      </c>
      <c r="B135" s="11">
        <v>343</v>
      </c>
      <c r="C135" s="8" t="s">
        <v>13</v>
      </c>
      <c r="D135" s="26">
        <v>4.8149999999999998E-2</v>
      </c>
      <c r="E135" s="6">
        <v>85</v>
      </c>
      <c r="F135" s="6">
        <v>98</v>
      </c>
      <c r="G135" s="6">
        <v>28</v>
      </c>
      <c r="H135" s="6">
        <v>4</v>
      </c>
      <c r="I135" s="6">
        <v>0</v>
      </c>
      <c r="J135" s="6">
        <v>5</v>
      </c>
      <c r="K135" s="6">
        <v>7</v>
      </c>
      <c r="L135" s="6">
        <v>2</v>
      </c>
      <c r="M135" s="6">
        <v>32</v>
      </c>
      <c r="N135" s="6">
        <v>0</v>
      </c>
      <c r="O135" s="6">
        <v>9</v>
      </c>
      <c r="P135" s="6">
        <v>270</v>
      </c>
      <c r="Q135" s="6">
        <v>556</v>
      </c>
      <c r="R135" s="23">
        <v>0.48560000000000003</v>
      </c>
    </row>
    <row r="136" spans="1:18" s="9" customFormat="1" ht="13.15" customHeight="1" x14ac:dyDescent="0.25">
      <c r="A136" s="31">
        <v>96</v>
      </c>
      <c r="B136" s="32">
        <v>343</v>
      </c>
      <c r="C136" s="33" t="s">
        <v>14</v>
      </c>
      <c r="D136" s="34">
        <v>9.3500000000000007E-3</v>
      </c>
      <c r="E136" s="35">
        <v>88</v>
      </c>
      <c r="F136" s="35">
        <v>86</v>
      </c>
      <c r="G136" s="35">
        <v>21</v>
      </c>
      <c r="H136" s="35">
        <v>4</v>
      </c>
      <c r="I136" s="35">
        <v>2</v>
      </c>
      <c r="J136" s="35">
        <v>2</v>
      </c>
      <c r="K136" s="35">
        <v>3</v>
      </c>
      <c r="L136" s="35">
        <v>3</v>
      </c>
      <c r="M136" s="35">
        <v>0</v>
      </c>
      <c r="N136" s="35">
        <v>0</v>
      </c>
      <c r="O136" s="35">
        <v>5</v>
      </c>
      <c r="P136" s="35">
        <v>214</v>
      </c>
      <c r="Q136" s="35">
        <v>556</v>
      </c>
      <c r="R136" s="36">
        <v>0.38490000000000002</v>
      </c>
    </row>
    <row r="137" spans="1:18" s="9" customFormat="1" ht="13.15" customHeight="1" x14ac:dyDescent="0.25">
      <c r="A137" s="48" t="s">
        <v>73</v>
      </c>
      <c r="B137" s="49">
        <f>B136</f>
        <v>343</v>
      </c>
      <c r="C137" s="50" t="s">
        <v>51</v>
      </c>
      <c r="D137" s="51">
        <f>(LARGE(E137:O137,1)-LARGE(E137:O137,2))/P137</f>
        <v>1.6483516483516484E-2</v>
      </c>
      <c r="E137" s="180">
        <f t="shared" ref="E137:K137" si="68">SUM(E134:E136)</f>
        <v>260</v>
      </c>
      <c r="F137" s="179">
        <f t="shared" si="68"/>
        <v>272</v>
      </c>
      <c r="G137" s="52">
        <f>SUM(G134:G136)</f>
        <v>70</v>
      </c>
      <c r="H137" s="52">
        <f>SUM(H134:H136)</f>
        <v>12</v>
      </c>
      <c r="I137" s="52">
        <f t="shared" si="68"/>
        <v>4</v>
      </c>
      <c r="J137" s="52">
        <f t="shared" si="68"/>
        <v>9</v>
      </c>
      <c r="K137" s="52">
        <f t="shared" si="68"/>
        <v>13</v>
      </c>
      <c r="L137" s="52">
        <f t="shared" ref="L137:Q137" si="69">SUM(L134:L136)</f>
        <v>8</v>
      </c>
      <c r="M137" s="52">
        <f t="shared" si="69"/>
        <v>62</v>
      </c>
      <c r="N137" s="52">
        <f t="shared" si="69"/>
        <v>1</v>
      </c>
      <c r="O137" s="52">
        <f t="shared" si="69"/>
        <v>17</v>
      </c>
      <c r="P137" s="52">
        <f t="shared" si="69"/>
        <v>728</v>
      </c>
      <c r="Q137" s="52">
        <f t="shared" si="69"/>
        <v>1668</v>
      </c>
      <c r="R137" s="53">
        <f>P137/Q137</f>
        <v>0.43645083932853718</v>
      </c>
    </row>
    <row r="138" spans="1:18" s="9" customFormat="1" ht="13.15" customHeight="1" x14ac:dyDescent="0.25">
      <c r="A138" s="14">
        <v>97</v>
      </c>
      <c r="B138" s="11">
        <v>344</v>
      </c>
      <c r="C138" s="8" t="s">
        <v>123</v>
      </c>
      <c r="D138" s="26">
        <v>0.18437999999999999</v>
      </c>
      <c r="E138" s="6">
        <v>147</v>
      </c>
      <c r="F138" s="6">
        <v>88</v>
      </c>
      <c r="G138" s="6">
        <v>24</v>
      </c>
      <c r="H138" s="6">
        <v>3</v>
      </c>
      <c r="I138" s="6">
        <v>1</v>
      </c>
      <c r="J138" s="6">
        <v>10</v>
      </c>
      <c r="K138" s="6">
        <v>4</v>
      </c>
      <c r="L138" s="6">
        <v>3</v>
      </c>
      <c r="M138" s="6">
        <v>25</v>
      </c>
      <c r="N138" s="6">
        <v>0</v>
      </c>
      <c r="O138" s="6">
        <v>15</v>
      </c>
      <c r="P138" s="6">
        <v>320</v>
      </c>
      <c r="Q138" s="6">
        <v>630</v>
      </c>
      <c r="R138" s="23">
        <v>0.50790000000000002</v>
      </c>
    </row>
    <row r="139" spans="1:18" s="9" customFormat="1" ht="13.15" customHeight="1" x14ac:dyDescent="0.25">
      <c r="A139" s="31">
        <v>98</v>
      </c>
      <c r="B139" s="32">
        <v>344</v>
      </c>
      <c r="C139" s="33" t="s">
        <v>13</v>
      </c>
      <c r="D139" s="34">
        <v>4.53E-2</v>
      </c>
      <c r="E139" s="35">
        <v>107</v>
      </c>
      <c r="F139" s="35">
        <v>94</v>
      </c>
      <c r="G139" s="35">
        <v>39</v>
      </c>
      <c r="H139" s="35">
        <v>1</v>
      </c>
      <c r="I139" s="35">
        <v>0</v>
      </c>
      <c r="J139" s="35">
        <v>1</v>
      </c>
      <c r="K139" s="35">
        <v>9</v>
      </c>
      <c r="L139" s="35">
        <v>4</v>
      </c>
      <c r="M139" s="35">
        <v>20</v>
      </c>
      <c r="N139" s="35">
        <v>0</v>
      </c>
      <c r="O139" s="35">
        <v>12</v>
      </c>
      <c r="P139" s="35">
        <v>287</v>
      </c>
      <c r="Q139" s="35">
        <v>630</v>
      </c>
      <c r="R139" s="36">
        <v>0.4556</v>
      </c>
    </row>
    <row r="140" spans="1:18" s="9" customFormat="1" ht="13.15" customHeight="1" x14ac:dyDescent="0.25">
      <c r="A140" s="14">
        <v>99</v>
      </c>
      <c r="B140" s="11">
        <v>344</v>
      </c>
      <c r="C140" s="8" t="s">
        <v>14</v>
      </c>
      <c r="D140" s="26">
        <v>0.23100999999999999</v>
      </c>
      <c r="E140" s="6">
        <v>155</v>
      </c>
      <c r="F140" s="6">
        <v>82</v>
      </c>
      <c r="G140" s="6">
        <v>34</v>
      </c>
      <c r="H140" s="6">
        <v>1</v>
      </c>
      <c r="I140" s="6">
        <v>2</v>
      </c>
      <c r="J140" s="6">
        <v>5</v>
      </c>
      <c r="K140" s="6">
        <v>5</v>
      </c>
      <c r="L140" s="6">
        <v>1</v>
      </c>
      <c r="M140" s="6">
        <v>20</v>
      </c>
      <c r="N140" s="6">
        <v>0</v>
      </c>
      <c r="O140" s="6">
        <v>11</v>
      </c>
      <c r="P140" s="6">
        <v>316</v>
      </c>
      <c r="Q140" s="6">
        <v>629</v>
      </c>
      <c r="R140" s="23">
        <v>0.50240000000000007</v>
      </c>
    </row>
    <row r="141" spans="1:18" s="9" customFormat="1" ht="13.15" customHeight="1" x14ac:dyDescent="0.25">
      <c r="A141" s="48" t="s">
        <v>73</v>
      </c>
      <c r="B141" s="49">
        <f>B140</f>
        <v>344</v>
      </c>
      <c r="C141" s="50" t="s">
        <v>51</v>
      </c>
      <c r="D141" s="51">
        <f>(LARGE(E141:O141,1)-LARGE(E141:O141,2))/P141</f>
        <v>0.15709642470205851</v>
      </c>
      <c r="E141" s="179">
        <f t="shared" ref="E141:K141" si="70">SUM(E138:E140)</f>
        <v>409</v>
      </c>
      <c r="F141" s="180">
        <f t="shared" si="70"/>
        <v>264</v>
      </c>
      <c r="G141" s="52">
        <f>SUM(G138:G140)</f>
        <v>97</v>
      </c>
      <c r="H141" s="52">
        <f>SUM(H138:H140)</f>
        <v>5</v>
      </c>
      <c r="I141" s="52">
        <f t="shared" si="70"/>
        <v>3</v>
      </c>
      <c r="J141" s="52">
        <f t="shared" si="70"/>
        <v>16</v>
      </c>
      <c r="K141" s="52">
        <f t="shared" si="70"/>
        <v>18</v>
      </c>
      <c r="L141" s="52">
        <f t="shared" ref="L141:Q141" si="71">SUM(L138:L140)</f>
        <v>8</v>
      </c>
      <c r="M141" s="52">
        <f t="shared" si="71"/>
        <v>65</v>
      </c>
      <c r="N141" s="52">
        <f t="shared" si="71"/>
        <v>0</v>
      </c>
      <c r="O141" s="52">
        <f t="shared" si="71"/>
        <v>38</v>
      </c>
      <c r="P141" s="52">
        <f t="shared" si="71"/>
        <v>923</v>
      </c>
      <c r="Q141" s="52">
        <f t="shared" si="71"/>
        <v>1889</v>
      </c>
      <c r="R141" s="53">
        <f>P141/Q141</f>
        <v>0.48861831656961358</v>
      </c>
    </row>
    <row r="142" spans="1:18" s="9" customFormat="1" ht="13.15" customHeight="1" x14ac:dyDescent="0.25">
      <c r="A142" s="31">
        <v>100</v>
      </c>
      <c r="B142" s="32">
        <v>345</v>
      </c>
      <c r="C142" s="33" t="s">
        <v>123</v>
      </c>
      <c r="D142" s="34">
        <v>0.32425999999999999</v>
      </c>
      <c r="E142" s="35">
        <v>242</v>
      </c>
      <c r="F142" s="35">
        <v>99</v>
      </c>
      <c r="G142" s="35">
        <v>22</v>
      </c>
      <c r="H142" s="35">
        <v>9</v>
      </c>
      <c r="I142" s="35">
        <v>3</v>
      </c>
      <c r="J142" s="35">
        <v>16</v>
      </c>
      <c r="K142" s="35">
        <v>14</v>
      </c>
      <c r="L142" s="35">
        <v>6</v>
      </c>
      <c r="M142" s="35">
        <v>20</v>
      </c>
      <c r="N142" s="35">
        <v>0</v>
      </c>
      <c r="O142" s="35">
        <v>10</v>
      </c>
      <c r="P142" s="35">
        <v>441</v>
      </c>
      <c r="Q142" s="35">
        <v>699</v>
      </c>
      <c r="R142" s="36">
        <v>0.63090000000000002</v>
      </c>
    </row>
    <row r="143" spans="1:18" s="9" customFormat="1" ht="13.15" customHeight="1" x14ac:dyDescent="0.25">
      <c r="A143" s="14">
        <v>101</v>
      </c>
      <c r="B143" s="11">
        <v>345</v>
      </c>
      <c r="C143" s="8" t="s">
        <v>13</v>
      </c>
      <c r="D143" s="26">
        <v>0.32612999999999998</v>
      </c>
      <c r="E143" s="6">
        <v>264</v>
      </c>
      <c r="F143" s="6">
        <v>113</v>
      </c>
      <c r="G143" s="6">
        <v>25</v>
      </c>
      <c r="H143" s="6">
        <v>9</v>
      </c>
      <c r="I143" s="6">
        <v>2</v>
      </c>
      <c r="J143" s="6">
        <v>12</v>
      </c>
      <c r="K143" s="6">
        <v>8</v>
      </c>
      <c r="L143" s="6">
        <v>3</v>
      </c>
      <c r="M143" s="6">
        <v>15</v>
      </c>
      <c r="N143" s="6">
        <v>1</v>
      </c>
      <c r="O143" s="6">
        <v>11</v>
      </c>
      <c r="P143" s="6">
        <v>463</v>
      </c>
      <c r="Q143" s="6">
        <v>699</v>
      </c>
      <c r="R143" s="23">
        <v>0.66239999999999999</v>
      </c>
    </row>
    <row r="144" spans="1:18" s="9" customFormat="1" ht="13.15" customHeight="1" x14ac:dyDescent="0.25">
      <c r="A144" s="48" t="s">
        <v>73</v>
      </c>
      <c r="B144" s="49">
        <f>B143</f>
        <v>345</v>
      </c>
      <c r="C144" s="50" t="s">
        <v>50</v>
      </c>
      <c r="D144" s="51">
        <f>(LARGE(E144:O144,1)-LARGE(E144:O144,2))/P144</f>
        <v>0.3252212389380531</v>
      </c>
      <c r="E144" s="179">
        <f t="shared" ref="E144:K144" si="72">SUM(E142:E143)</f>
        <v>506</v>
      </c>
      <c r="F144" s="180">
        <f t="shared" si="72"/>
        <v>212</v>
      </c>
      <c r="G144" s="52">
        <f>SUM(G142:G143)</f>
        <v>47</v>
      </c>
      <c r="H144" s="52">
        <f>SUM(H142:H143)</f>
        <v>18</v>
      </c>
      <c r="I144" s="52">
        <f t="shared" si="72"/>
        <v>5</v>
      </c>
      <c r="J144" s="52">
        <f t="shared" si="72"/>
        <v>28</v>
      </c>
      <c r="K144" s="52">
        <f t="shared" si="72"/>
        <v>22</v>
      </c>
      <c r="L144" s="52">
        <f t="shared" ref="L144:P144" si="73">SUM(L142:L143)</f>
        <v>9</v>
      </c>
      <c r="M144" s="52">
        <f t="shared" si="73"/>
        <v>35</v>
      </c>
      <c r="N144" s="52">
        <f t="shared" si="73"/>
        <v>1</v>
      </c>
      <c r="O144" s="52">
        <f t="shared" si="73"/>
        <v>21</v>
      </c>
      <c r="P144" s="52">
        <f t="shared" si="73"/>
        <v>904</v>
      </c>
      <c r="Q144" s="52">
        <f>SUM(Q142:Q143)</f>
        <v>1398</v>
      </c>
      <c r="R144" s="53">
        <f>P144/Q144</f>
        <v>0.64663805436337629</v>
      </c>
    </row>
    <row r="145" spans="1:18" s="9" customFormat="1" ht="13.15" customHeight="1" x14ac:dyDescent="0.25">
      <c r="A145" s="31">
        <v>102</v>
      </c>
      <c r="B145" s="32">
        <v>346</v>
      </c>
      <c r="C145" s="33" t="s">
        <v>123</v>
      </c>
      <c r="D145" s="34">
        <v>0.35714000000000001</v>
      </c>
      <c r="E145" s="35">
        <v>189</v>
      </c>
      <c r="F145" s="35">
        <v>69</v>
      </c>
      <c r="G145" s="35">
        <v>20</v>
      </c>
      <c r="H145" s="35">
        <v>4</v>
      </c>
      <c r="I145" s="35">
        <v>0</v>
      </c>
      <c r="J145" s="35">
        <v>6</v>
      </c>
      <c r="K145" s="35">
        <v>9</v>
      </c>
      <c r="L145" s="35">
        <v>8</v>
      </c>
      <c r="M145" s="35">
        <v>23</v>
      </c>
      <c r="N145" s="35">
        <v>0</v>
      </c>
      <c r="O145" s="35">
        <v>8</v>
      </c>
      <c r="P145" s="35">
        <v>336</v>
      </c>
      <c r="Q145" s="35">
        <v>525</v>
      </c>
      <c r="R145" s="36">
        <v>0.64</v>
      </c>
    </row>
    <row r="146" spans="1:18" s="9" customFormat="1" ht="13.15" customHeight="1" x14ac:dyDescent="0.25">
      <c r="A146" s="14">
        <v>103</v>
      </c>
      <c r="B146" s="11">
        <v>346</v>
      </c>
      <c r="C146" s="8" t="s">
        <v>13</v>
      </c>
      <c r="D146" s="26">
        <v>0.37389</v>
      </c>
      <c r="E146" s="6">
        <v>196</v>
      </c>
      <c r="F146" s="6">
        <v>70</v>
      </c>
      <c r="G146" s="6">
        <v>15</v>
      </c>
      <c r="H146" s="6">
        <v>9</v>
      </c>
      <c r="I146" s="6">
        <v>3</v>
      </c>
      <c r="J146" s="6">
        <v>8</v>
      </c>
      <c r="K146" s="6">
        <v>15</v>
      </c>
      <c r="L146" s="6">
        <v>4</v>
      </c>
      <c r="M146" s="6">
        <v>12</v>
      </c>
      <c r="N146" s="6">
        <v>0</v>
      </c>
      <c r="O146" s="6">
        <v>5</v>
      </c>
      <c r="P146" s="6">
        <v>337</v>
      </c>
      <c r="Q146" s="6">
        <v>524</v>
      </c>
      <c r="R146" s="23">
        <v>0.6431</v>
      </c>
    </row>
    <row r="147" spans="1:18" s="9" customFormat="1" ht="13.15" customHeight="1" x14ac:dyDescent="0.25">
      <c r="A147" s="31">
        <v>104</v>
      </c>
      <c r="B147" s="32">
        <v>346</v>
      </c>
      <c r="C147" s="33" t="s">
        <v>14</v>
      </c>
      <c r="D147" s="34">
        <v>0.31230999999999998</v>
      </c>
      <c r="E147" s="35">
        <v>189</v>
      </c>
      <c r="F147" s="35">
        <v>85</v>
      </c>
      <c r="G147" s="35">
        <v>6</v>
      </c>
      <c r="H147" s="35">
        <v>4</v>
      </c>
      <c r="I147" s="35">
        <v>3</v>
      </c>
      <c r="J147" s="35">
        <v>7</v>
      </c>
      <c r="K147" s="35">
        <v>11</v>
      </c>
      <c r="L147" s="35">
        <v>4</v>
      </c>
      <c r="M147" s="35">
        <v>18</v>
      </c>
      <c r="N147" s="35">
        <v>0</v>
      </c>
      <c r="O147" s="35">
        <v>6</v>
      </c>
      <c r="P147" s="35">
        <v>333</v>
      </c>
      <c r="Q147" s="35">
        <v>524</v>
      </c>
      <c r="R147" s="36">
        <v>0.63549999999999995</v>
      </c>
    </row>
    <row r="148" spans="1:18" s="9" customFormat="1" ht="13.15" customHeight="1" x14ac:dyDescent="0.25">
      <c r="A148" s="14">
        <v>105</v>
      </c>
      <c r="B148" s="11">
        <v>346</v>
      </c>
      <c r="C148" s="8" t="s">
        <v>24</v>
      </c>
      <c r="D148" s="26">
        <v>9.6769999999999995E-2</v>
      </c>
      <c r="E148" s="6">
        <v>43</v>
      </c>
      <c r="F148" s="6">
        <v>34</v>
      </c>
      <c r="G148" s="6">
        <v>3</v>
      </c>
      <c r="H148" s="6">
        <v>3</v>
      </c>
      <c r="I148" s="6">
        <v>0</v>
      </c>
      <c r="J148" s="6">
        <v>1</v>
      </c>
      <c r="K148" s="6">
        <v>2</v>
      </c>
      <c r="L148" s="6">
        <v>0</v>
      </c>
      <c r="M148" s="6">
        <v>0</v>
      </c>
      <c r="N148" s="6">
        <v>2</v>
      </c>
      <c r="O148" s="6">
        <v>5</v>
      </c>
      <c r="P148" s="6">
        <v>93</v>
      </c>
      <c r="Q148" s="6">
        <v>0</v>
      </c>
      <c r="R148" s="23">
        <v>0</v>
      </c>
    </row>
    <row r="149" spans="1:18" s="9" customFormat="1" ht="13.15" customHeight="1" x14ac:dyDescent="0.25">
      <c r="A149" s="48" t="s">
        <v>73</v>
      </c>
      <c r="B149" s="49">
        <f>B148</f>
        <v>346</v>
      </c>
      <c r="C149" s="50" t="s">
        <v>53</v>
      </c>
      <c r="D149" s="51">
        <f>(LARGE(E149:O149,1)-LARGE(E149:O149,2))/P149</f>
        <v>0.32666060054595086</v>
      </c>
      <c r="E149" s="179">
        <f t="shared" ref="E149:K149" si="74">SUM(E145:E148)</f>
        <v>617</v>
      </c>
      <c r="F149" s="180">
        <f t="shared" si="74"/>
        <v>258</v>
      </c>
      <c r="G149" s="52">
        <f>SUM(G145:G148)</f>
        <v>44</v>
      </c>
      <c r="H149" s="52">
        <f>SUM(H145:H148)</f>
        <v>20</v>
      </c>
      <c r="I149" s="52">
        <f t="shared" si="74"/>
        <v>6</v>
      </c>
      <c r="J149" s="52">
        <f t="shared" si="74"/>
        <v>22</v>
      </c>
      <c r="K149" s="52">
        <f t="shared" si="74"/>
        <v>37</v>
      </c>
      <c r="L149" s="52">
        <f t="shared" ref="L149:Q149" si="75">SUM(L145:L148)</f>
        <v>16</v>
      </c>
      <c r="M149" s="52">
        <f t="shared" si="75"/>
        <v>53</v>
      </c>
      <c r="N149" s="52">
        <f t="shared" si="75"/>
        <v>2</v>
      </c>
      <c r="O149" s="52">
        <f t="shared" si="75"/>
        <v>24</v>
      </c>
      <c r="P149" s="52">
        <f t="shared" si="75"/>
        <v>1099</v>
      </c>
      <c r="Q149" s="52">
        <f t="shared" si="75"/>
        <v>1573</v>
      </c>
      <c r="R149" s="53">
        <f>P149/Q149</f>
        <v>0.69866497139224415</v>
      </c>
    </row>
    <row r="150" spans="1:18" s="9" customFormat="1" ht="13.15" customHeight="1" x14ac:dyDescent="0.25">
      <c r="A150" s="31">
        <v>106</v>
      </c>
      <c r="B150" s="32">
        <v>347</v>
      </c>
      <c r="C150" s="33" t="s">
        <v>123</v>
      </c>
      <c r="D150" s="34">
        <v>0.24138000000000001</v>
      </c>
      <c r="E150" s="35">
        <v>138</v>
      </c>
      <c r="F150" s="35">
        <v>68</v>
      </c>
      <c r="G150" s="35">
        <v>25</v>
      </c>
      <c r="H150" s="35">
        <v>9</v>
      </c>
      <c r="I150" s="35">
        <v>3</v>
      </c>
      <c r="J150" s="35">
        <v>6</v>
      </c>
      <c r="K150" s="35">
        <v>11</v>
      </c>
      <c r="L150" s="35">
        <v>9</v>
      </c>
      <c r="M150" s="35">
        <v>7</v>
      </c>
      <c r="N150" s="35">
        <v>0</v>
      </c>
      <c r="O150" s="35">
        <v>14</v>
      </c>
      <c r="P150" s="35">
        <v>290</v>
      </c>
      <c r="Q150" s="35">
        <v>549</v>
      </c>
      <c r="R150" s="36">
        <v>0.5282</v>
      </c>
    </row>
    <row r="151" spans="1:18" s="9" customFormat="1" ht="13.15" customHeight="1" x14ac:dyDescent="0.25">
      <c r="A151" s="14">
        <v>107</v>
      </c>
      <c r="B151" s="11">
        <v>347</v>
      </c>
      <c r="C151" s="8" t="s">
        <v>13</v>
      </c>
      <c r="D151" s="26">
        <v>0.17255000000000001</v>
      </c>
      <c r="E151" s="6">
        <v>115</v>
      </c>
      <c r="F151" s="6">
        <v>71</v>
      </c>
      <c r="G151" s="6">
        <v>27</v>
      </c>
      <c r="H151" s="6">
        <v>2</v>
      </c>
      <c r="I151" s="6">
        <v>0</v>
      </c>
      <c r="J151" s="6">
        <v>8</v>
      </c>
      <c r="K151" s="6">
        <v>8</v>
      </c>
      <c r="L151" s="6">
        <v>7</v>
      </c>
      <c r="M151" s="6">
        <v>10</v>
      </c>
      <c r="N151" s="6">
        <v>0</v>
      </c>
      <c r="O151" s="6">
        <v>7</v>
      </c>
      <c r="P151" s="6">
        <v>255</v>
      </c>
      <c r="Q151" s="6">
        <v>549</v>
      </c>
      <c r="R151" s="23">
        <v>0.46450000000000002</v>
      </c>
    </row>
    <row r="152" spans="1:18" s="9" customFormat="1" ht="13.15" customHeight="1" x14ac:dyDescent="0.25">
      <c r="A152" s="31">
        <v>108</v>
      </c>
      <c r="B152" s="32">
        <v>347</v>
      </c>
      <c r="C152" s="33" t="s">
        <v>14</v>
      </c>
      <c r="D152" s="34">
        <v>0.10188999999999999</v>
      </c>
      <c r="E152" s="35">
        <v>110</v>
      </c>
      <c r="F152" s="35">
        <v>83</v>
      </c>
      <c r="G152" s="35">
        <v>32</v>
      </c>
      <c r="H152" s="35">
        <v>3</v>
      </c>
      <c r="I152" s="35">
        <v>0</v>
      </c>
      <c r="J152" s="35">
        <v>9</v>
      </c>
      <c r="K152" s="35">
        <v>13</v>
      </c>
      <c r="L152" s="35">
        <v>4</v>
      </c>
      <c r="M152" s="35">
        <v>6</v>
      </c>
      <c r="N152" s="35">
        <v>0</v>
      </c>
      <c r="O152" s="35">
        <v>5</v>
      </c>
      <c r="P152" s="35">
        <v>265</v>
      </c>
      <c r="Q152" s="35">
        <v>549</v>
      </c>
      <c r="R152" s="36">
        <v>0.48270000000000002</v>
      </c>
    </row>
    <row r="153" spans="1:18" s="9" customFormat="1" ht="13.15" customHeight="1" x14ac:dyDescent="0.25">
      <c r="A153" s="48" t="s">
        <v>73</v>
      </c>
      <c r="B153" s="49">
        <f>B152</f>
        <v>347</v>
      </c>
      <c r="C153" s="50" t="s">
        <v>51</v>
      </c>
      <c r="D153" s="51">
        <f>(LARGE(E153:O153,1)-LARGE(E153:O153,2))/P153</f>
        <v>0.17407407407407408</v>
      </c>
      <c r="E153" s="179">
        <f t="shared" ref="E153:K153" si="76">SUM(E150:E152)</f>
        <v>363</v>
      </c>
      <c r="F153" s="180">
        <f t="shared" si="76"/>
        <v>222</v>
      </c>
      <c r="G153" s="52">
        <f>SUM(G150:G152)</f>
        <v>84</v>
      </c>
      <c r="H153" s="52">
        <f>SUM(H150:H152)</f>
        <v>14</v>
      </c>
      <c r="I153" s="52">
        <f t="shared" si="76"/>
        <v>3</v>
      </c>
      <c r="J153" s="52">
        <f t="shared" si="76"/>
        <v>23</v>
      </c>
      <c r="K153" s="52">
        <f t="shared" si="76"/>
        <v>32</v>
      </c>
      <c r="L153" s="52">
        <f t="shared" ref="L153:Q153" si="77">SUM(L150:L152)</f>
        <v>20</v>
      </c>
      <c r="M153" s="52">
        <f t="shared" si="77"/>
        <v>23</v>
      </c>
      <c r="N153" s="52">
        <f t="shared" si="77"/>
        <v>0</v>
      </c>
      <c r="O153" s="52">
        <f t="shared" si="77"/>
        <v>26</v>
      </c>
      <c r="P153" s="52">
        <f t="shared" si="77"/>
        <v>810</v>
      </c>
      <c r="Q153" s="52">
        <f t="shared" si="77"/>
        <v>1647</v>
      </c>
      <c r="R153" s="53">
        <f>P153/Q153</f>
        <v>0.49180327868852458</v>
      </c>
    </row>
    <row r="154" spans="1:18" s="9" customFormat="1" ht="13.15" customHeight="1" x14ac:dyDescent="0.25">
      <c r="A154" s="14">
        <v>109</v>
      </c>
      <c r="B154" s="11">
        <v>348</v>
      </c>
      <c r="C154" s="8" t="s">
        <v>123</v>
      </c>
      <c r="D154" s="26">
        <v>0.11672</v>
      </c>
      <c r="E154" s="6">
        <v>148</v>
      </c>
      <c r="F154" s="6">
        <v>111</v>
      </c>
      <c r="G154" s="6">
        <v>21</v>
      </c>
      <c r="H154" s="6">
        <v>6</v>
      </c>
      <c r="I154" s="6">
        <v>2</v>
      </c>
      <c r="J154" s="6">
        <v>2</v>
      </c>
      <c r="K154" s="6">
        <v>7</v>
      </c>
      <c r="L154" s="6">
        <v>4</v>
      </c>
      <c r="M154" s="6">
        <v>7</v>
      </c>
      <c r="N154" s="6">
        <v>1</v>
      </c>
      <c r="O154" s="6">
        <v>8</v>
      </c>
      <c r="P154" s="6">
        <v>317</v>
      </c>
      <c r="Q154" s="6">
        <v>736</v>
      </c>
      <c r="R154" s="23">
        <v>0.43070000000000003</v>
      </c>
    </row>
    <row r="155" spans="1:18" s="9" customFormat="1" ht="13.15" customHeight="1" x14ac:dyDescent="0.25">
      <c r="A155" s="31">
        <v>110</v>
      </c>
      <c r="B155" s="32">
        <v>348</v>
      </c>
      <c r="C155" s="33" t="s">
        <v>13</v>
      </c>
      <c r="D155" s="34">
        <v>0.24285999999999999</v>
      </c>
      <c r="E155" s="35">
        <v>188</v>
      </c>
      <c r="F155" s="35">
        <v>103</v>
      </c>
      <c r="G155" s="35">
        <v>18</v>
      </c>
      <c r="H155" s="35">
        <v>3</v>
      </c>
      <c r="I155" s="35">
        <v>3</v>
      </c>
      <c r="J155" s="35">
        <v>6</v>
      </c>
      <c r="K155" s="35">
        <v>9</v>
      </c>
      <c r="L155" s="35">
        <v>2</v>
      </c>
      <c r="M155" s="35">
        <v>8</v>
      </c>
      <c r="N155" s="35">
        <v>0</v>
      </c>
      <c r="O155" s="35">
        <v>10</v>
      </c>
      <c r="P155" s="35">
        <v>350</v>
      </c>
      <c r="Q155" s="35">
        <v>736</v>
      </c>
      <c r="R155" s="36">
        <v>0.47549999999999998</v>
      </c>
    </row>
    <row r="156" spans="1:18" s="9" customFormat="1" ht="13.15" customHeight="1" x14ac:dyDescent="0.25">
      <c r="A156" s="14">
        <v>111</v>
      </c>
      <c r="B156" s="11">
        <v>348</v>
      </c>
      <c r="C156" s="8" t="s">
        <v>14</v>
      </c>
      <c r="D156" s="26">
        <v>0.12307999999999999</v>
      </c>
      <c r="E156" s="6">
        <v>150</v>
      </c>
      <c r="F156" s="6">
        <v>110</v>
      </c>
      <c r="G156" s="6">
        <v>24</v>
      </c>
      <c r="H156" s="6">
        <v>6</v>
      </c>
      <c r="I156" s="6">
        <v>0</v>
      </c>
      <c r="J156" s="6">
        <v>8</v>
      </c>
      <c r="K156" s="6">
        <v>8</v>
      </c>
      <c r="L156" s="6">
        <v>4</v>
      </c>
      <c r="M156" s="6">
        <v>10</v>
      </c>
      <c r="N156" s="6">
        <v>0</v>
      </c>
      <c r="O156" s="6">
        <v>5</v>
      </c>
      <c r="P156" s="6">
        <v>325</v>
      </c>
      <c r="Q156" s="6">
        <v>736</v>
      </c>
      <c r="R156" s="23">
        <v>0.44159999999999999</v>
      </c>
    </row>
    <row r="157" spans="1:18" s="9" customFormat="1" ht="13.15" customHeight="1" x14ac:dyDescent="0.25">
      <c r="A157" s="48" t="s">
        <v>73</v>
      </c>
      <c r="B157" s="49">
        <f>B156</f>
        <v>348</v>
      </c>
      <c r="C157" s="50" t="s">
        <v>51</v>
      </c>
      <c r="D157" s="51">
        <f>(LARGE(E157:O157,1)-LARGE(E157:O157,2))/P157</f>
        <v>0.16330645161290322</v>
      </c>
      <c r="E157" s="179">
        <f t="shared" ref="E157:K157" si="78">SUM(E154:E156)</f>
        <v>486</v>
      </c>
      <c r="F157" s="180">
        <f t="shared" si="78"/>
        <v>324</v>
      </c>
      <c r="G157" s="52">
        <f>SUM(G154:G156)</f>
        <v>63</v>
      </c>
      <c r="H157" s="52">
        <f>SUM(H154:H156)</f>
        <v>15</v>
      </c>
      <c r="I157" s="52">
        <f t="shared" si="78"/>
        <v>5</v>
      </c>
      <c r="J157" s="52">
        <f t="shared" si="78"/>
        <v>16</v>
      </c>
      <c r="K157" s="52">
        <f t="shared" si="78"/>
        <v>24</v>
      </c>
      <c r="L157" s="52">
        <f t="shared" ref="L157:Q157" si="79">SUM(L154:L156)</f>
        <v>10</v>
      </c>
      <c r="M157" s="52">
        <f t="shared" si="79"/>
        <v>25</v>
      </c>
      <c r="N157" s="52">
        <f t="shared" si="79"/>
        <v>1</v>
      </c>
      <c r="O157" s="52">
        <f t="shared" si="79"/>
        <v>23</v>
      </c>
      <c r="P157" s="52">
        <f t="shared" si="79"/>
        <v>992</v>
      </c>
      <c r="Q157" s="52">
        <f t="shared" si="79"/>
        <v>2208</v>
      </c>
      <c r="R157" s="53">
        <f>P157/Q157</f>
        <v>0.44927536231884058</v>
      </c>
    </row>
    <row r="158" spans="1:18" s="9" customFormat="1" ht="13.15" customHeight="1" x14ac:dyDescent="0.25">
      <c r="A158" s="31">
        <v>112</v>
      </c>
      <c r="B158" s="32">
        <v>349</v>
      </c>
      <c r="C158" s="33" t="s">
        <v>123</v>
      </c>
      <c r="D158" s="34">
        <v>7.5139999999999998E-2</v>
      </c>
      <c r="E158" s="35">
        <v>136</v>
      </c>
      <c r="F158" s="35">
        <v>110</v>
      </c>
      <c r="G158" s="35">
        <v>39</v>
      </c>
      <c r="H158" s="35">
        <v>6</v>
      </c>
      <c r="I158" s="35">
        <v>1</v>
      </c>
      <c r="J158" s="35">
        <v>4</v>
      </c>
      <c r="K158" s="35">
        <v>13</v>
      </c>
      <c r="L158" s="35">
        <v>8</v>
      </c>
      <c r="M158" s="35">
        <v>13</v>
      </c>
      <c r="N158" s="35">
        <v>0</v>
      </c>
      <c r="O158" s="35">
        <v>16</v>
      </c>
      <c r="P158" s="35">
        <v>346</v>
      </c>
      <c r="Q158" s="35">
        <v>716</v>
      </c>
      <c r="R158" s="36">
        <v>0.48320000000000002</v>
      </c>
    </row>
    <row r="159" spans="1:18" s="9" customFormat="1" ht="13.15" customHeight="1" x14ac:dyDescent="0.25">
      <c r="A159" s="14">
        <v>113</v>
      </c>
      <c r="B159" s="11">
        <v>349</v>
      </c>
      <c r="C159" s="8" t="s">
        <v>13</v>
      </c>
      <c r="D159" s="26">
        <v>0.15740999999999999</v>
      </c>
      <c r="E159" s="6">
        <v>148</v>
      </c>
      <c r="F159" s="6">
        <v>97</v>
      </c>
      <c r="G159" s="6">
        <v>35</v>
      </c>
      <c r="H159" s="6">
        <v>5</v>
      </c>
      <c r="I159" s="6">
        <v>2</v>
      </c>
      <c r="J159" s="6">
        <v>2</v>
      </c>
      <c r="K159" s="6">
        <v>11</v>
      </c>
      <c r="L159" s="6">
        <v>5</v>
      </c>
      <c r="M159" s="6">
        <v>11</v>
      </c>
      <c r="N159" s="6">
        <v>0</v>
      </c>
      <c r="O159" s="6">
        <v>8</v>
      </c>
      <c r="P159" s="6">
        <v>324</v>
      </c>
      <c r="Q159" s="6">
        <v>716</v>
      </c>
      <c r="R159" s="23">
        <v>0.45250000000000001</v>
      </c>
    </row>
    <row r="160" spans="1:18" s="9" customFormat="1" ht="13.15" customHeight="1" x14ac:dyDescent="0.25">
      <c r="A160" s="31">
        <v>114</v>
      </c>
      <c r="B160" s="32">
        <v>349</v>
      </c>
      <c r="C160" s="33" t="s">
        <v>14</v>
      </c>
      <c r="D160" s="34">
        <v>0</v>
      </c>
      <c r="E160" s="35">
        <v>116</v>
      </c>
      <c r="F160" s="35">
        <v>116</v>
      </c>
      <c r="G160" s="35">
        <v>31</v>
      </c>
      <c r="H160" s="35">
        <v>13</v>
      </c>
      <c r="I160" s="35">
        <v>0</v>
      </c>
      <c r="J160" s="35">
        <v>9</v>
      </c>
      <c r="K160" s="35">
        <v>2</v>
      </c>
      <c r="L160" s="35">
        <v>0</v>
      </c>
      <c r="M160" s="35">
        <v>21</v>
      </c>
      <c r="N160" s="35">
        <v>0</v>
      </c>
      <c r="O160" s="35">
        <v>7</v>
      </c>
      <c r="P160" s="35">
        <v>315</v>
      </c>
      <c r="Q160" s="35">
        <v>716</v>
      </c>
      <c r="R160" s="36">
        <v>0.43990000000000001</v>
      </c>
    </row>
    <row r="161" spans="1:18" s="9" customFormat="1" ht="13.15" customHeight="1" x14ac:dyDescent="0.25">
      <c r="A161" s="14">
        <v>115</v>
      </c>
      <c r="B161" s="11">
        <v>349</v>
      </c>
      <c r="C161" s="8" t="s">
        <v>15</v>
      </c>
      <c r="D161" s="26">
        <v>5.919E-2</v>
      </c>
      <c r="E161" s="6">
        <v>125</v>
      </c>
      <c r="F161" s="6">
        <v>106</v>
      </c>
      <c r="G161" s="6">
        <v>38</v>
      </c>
      <c r="H161" s="6">
        <v>5</v>
      </c>
      <c r="I161" s="6">
        <v>4</v>
      </c>
      <c r="J161" s="6">
        <v>1</v>
      </c>
      <c r="K161" s="6">
        <v>17</v>
      </c>
      <c r="L161" s="6">
        <v>2</v>
      </c>
      <c r="M161" s="6">
        <v>14</v>
      </c>
      <c r="N161" s="6">
        <v>0</v>
      </c>
      <c r="O161" s="6">
        <v>9</v>
      </c>
      <c r="P161" s="6">
        <v>321</v>
      </c>
      <c r="Q161" s="6">
        <v>716</v>
      </c>
      <c r="R161" s="23">
        <v>0.44829999999999998</v>
      </c>
    </row>
    <row r="162" spans="1:18" s="9" customFormat="1" ht="13.15" customHeight="1" x14ac:dyDescent="0.25">
      <c r="A162" s="31">
        <v>116</v>
      </c>
      <c r="B162" s="32">
        <v>349</v>
      </c>
      <c r="C162" s="33" t="s">
        <v>16</v>
      </c>
      <c r="D162" s="34">
        <v>4.2939999999999999E-2</v>
      </c>
      <c r="E162" s="35">
        <v>130</v>
      </c>
      <c r="F162" s="35">
        <v>116</v>
      </c>
      <c r="G162" s="35">
        <v>34</v>
      </c>
      <c r="H162" s="35">
        <v>2</v>
      </c>
      <c r="I162" s="35">
        <v>1</v>
      </c>
      <c r="J162" s="35">
        <v>6</v>
      </c>
      <c r="K162" s="35">
        <v>13</v>
      </c>
      <c r="L162" s="35">
        <v>3</v>
      </c>
      <c r="M162" s="35">
        <v>11</v>
      </c>
      <c r="N162" s="35">
        <v>0</v>
      </c>
      <c r="O162" s="35">
        <v>10</v>
      </c>
      <c r="P162" s="35">
        <v>326</v>
      </c>
      <c r="Q162" s="35">
        <v>715</v>
      </c>
      <c r="R162" s="36">
        <v>0.45590000000000003</v>
      </c>
    </row>
    <row r="163" spans="1:18" s="9" customFormat="1" ht="13.15" customHeight="1" x14ac:dyDescent="0.25">
      <c r="A163" s="14">
        <v>117</v>
      </c>
      <c r="B163" s="11">
        <v>349</v>
      </c>
      <c r="C163" s="8" t="s">
        <v>17</v>
      </c>
      <c r="D163" s="26">
        <v>8.48E-2</v>
      </c>
      <c r="E163" s="6">
        <v>138</v>
      </c>
      <c r="F163" s="6">
        <v>109</v>
      </c>
      <c r="G163" s="6">
        <v>37</v>
      </c>
      <c r="H163" s="6">
        <v>8</v>
      </c>
      <c r="I163" s="6">
        <v>0</v>
      </c>
      <c r="J163" s="6">
        <v>4</v>
      </c>
      <c r="K163" s="6">
        <v>11</v>
      </c>
      <c r="L163" s="6">
        <v>12</v>
      </c>
      <c r="M163" s="6">
        <v>12</v>
      </c>
      <c r="N163" s="6">
        <v>0</v>
      </c>
      <c r="O163" s="6">
        <v>11</v>
      </c>
      <c r="P163" s="6">
        <v>342</v>
      </c>
      <c r="Q163" s="6">
        <v>715</v>
      </c>
      <c r="R163" s="23">
        <v>0.4783</v>
      </c>
    </row>
    <row r="164" spans="1:18" s="9" customFormat="1" ht="13.15" customHeight="1" x14ac:dyDescent="0.25">
      <c r="A164" s="48" t="s">
        <v>73</v>
      </c>
      <c r="B164" s="49">
        <f>B163</f>
        <v>349</v>
      </c>
      <c r="C164" s="50" t="s">
        <v>52</v>
      </c>
      <c r="D164" s="51">
        <f>(LARGE(E164:O164,1)-LARGE(E164:O164,2))/P164</f>
        <v>7.0415400202634246E-2</v>
      </c>
      <c r="E164" s="179">
        <f t="shared" ref="E164:K164" si="80">SUM(E158:E163)</f>
        <v>793</v>
      </c>
      <c r="F164" s="180">
        <f t="shared" si="80"/>
        <v>654</v>
      </c>
      <c r="G164" s="52">
        <f>SUM(G158:G163)</f>
        <v>214</v>
      </c>
      <c r="H164" s="52">
        <f>SUM(H158:H163)</f>
        <v>39</v>
      </c>
      <c r="I164" s="52">
        <f t="shared" si="80"/>
        <v>8</v>
      </c>
      <c r="J164" s="52">
        <f t="shared" si="80"/>
        <v>26</v>
      </c>
      <c r="K164" s="52">
        <f t="shared" si="80"/>
        <v>67</v>
      </c>
      <c r="L164" s="52">
        <f t="shared" ref="L164:P164" si="81">SUM(L158:L163)</f>
        <v>30</v>
      </c>
      <c r="M164" s="52">
        <f t="shared" si="81"/>
        <v>82</v>
      </c>
      <c r="N164" s="52">
        <f t="shared" si="81"/>
        <v>0</v>
      </c>
      <c r="O164" s="52">
        <f t="shared" si="81"/>
        <v>61</v>
      </c>
      <c r="P164" s="52">
        <f t="shared" si="81"/>
        <v>1974</v>
      </c>
      <c r="Q164" s="52">
        <f>SUM(Q158:Q163)</f>
        <v>4294</v>
      </c>
      <c r="R164" s="53">
        <f>P164/Q164</f>
        <v>0.45971122496506756</v>
      </c>
    </row>
    <row r="165" spans="1:18" s="9" customFormat="1" ht="13.15" customHeight="1" x14ac:dyDescent="0.25">
      <c r="A165" s="31">
        <v>118</v>
      </c>
      <c r="B165" s="32">
        <v>350</v>
      </c>
      <c r="C165" s="33" t="s">
        <v>123</v>
      </c>
      <c r="D165" s="34">
        <v>0.22541</v>
      </c>
      <c r="E165" s="35">
        <v>121</v>
      </c>
      <c r="F165" s="35">
        <v>66</v>
      </c>
      <c r="G165" s="35">
        <v>17</v>
      </c>
      <c r="H165" s="35">
        <v>2</v>
      </c>
      <c r="I165" s="35">
        <v>4</v>
      </c>
      <c r="J165" s="35">
        <v>4</v>
      </c>
      <c r="K165" s="35">
        <v>11</v>
      </c>
      <c r="L165" s="35">
        <v>5</v>
      </c>
      <c r="M165" s="35">
        <v>9</v>
      </c>
      <c r="N165" s="35">
        <v>0</v>
      </c>
      <c r="O165" s="35">
        <v>5</v>
      </c>
      <c r="P165" s="35">
        <v>244</v>
      </c>
      <c r="Q165" s="35">
        <v>475</v>
      </c>
      <c r="R165" s="36">
        <v>0.51369999999999993</v>
      </c>
    </row>
    <row r="166" spans="1:18" s="9" customFormat="1" ht="13.15" customHeight="1" x14ac:dyDescent="0.25">
      <c r="A166" s="14">
        <v>119</v>
      </c>
      <c r="B166" s="11">
        <v>350</v>
      </c>
      <c r="C166" s="8" t="s">
        <v>13</v>
      </c>
      <c r="D166" s="26">
        <v>0.31697999999999998</v>
      </c>
      <c r="E166" s="6">
        <v>143</v>
      </c>
      <c r="F166" s="6">
        <v>59</v>
      </c>
      <c r="G166" s="6">
        <v>21</v>
      </c>
      <c r="H166" s="6">
        <v>3</v>
      </c>
      <c r="I166" s="6">
        <v>2</v>
      </c>
      <c r="J166" s="6">
        <v>3</v>
      </c>
      <c r="K166" s="6">
        <v>15</v>
      </c>
      <c r="L166" s="6">
        <v>7</v>
      </c>
      <c r="M166" s="6">
        <v>10</v>
      </c>
      <c r="N166" s="6">
        <v>0</v>
      </c>
      <c r="O166" s="6">
        <v>2</v>
      </c>
      <c r="P166" s="6">
        <v>265</v>
      </c>
      <c r="Q166" s="6">
        <v>474</v>
      </c>
      <c r="R166" s="23">
        <v>0.55909999999999993</v>
      </c>
    </row>
    <row r="167" spans="1:18" s="9" customFormat="1" ht="13.15" customHeight="1" x14ac:dyDescent="0.25">
      <c r="A167" s="48" t="s">
        <v>73</v>
      </c>
      <c r="B167" s="49">
        <f>B166</f>
        <v>350</v>
      </c>
      <c r="C167" s="50" t="s">
        <v>50</v>
      </c>
      <c r="D167" s="51">
        <f>(LARGE(E167:O167,1)-LARGE(E167:O167,2))/P167</f>
        <v>0.2730844793713163</v>
      </c>
      <c r="E167" s="179">
        <f t="shared" ref="E167:K167" si="82">SUM(E165:E166)</f>
        <v>264</v>
      </c>
      <c r="F167" s="180">
        <f t="shared" si="82"/>
        <v>125</v>
      </c>
      <c r="G167" s="52">
        <f>SUM(G165:G166)</f>
        <v>38</v>
      </c>
      <c r="H167" s="52">
        <f>SUM(H165:H166)</f>
        <v>5</v>
      </c>
      <c r="I167" s="52">
        <f t="shared" si="82"/>
        <v>6</v>
      </c>
      <c r="J167" s="52">
        <f t="shared" si="82"/>
        <v>7</v>
      </c>
      <c r="K167" s="52">
        <f t="shared" si="82"/>
        <v>26</v>
      </c>
      <c r="L167" s="52">
        <f t="shared" ref="L167:P167" si="83">SUM(L165:L166)</f>
        <v>12</v>
      </c>
      <c r="M167" s="52">
        <f t="shared" si="83"/>
        <v>19</v>
      </c>
      <c r="N167" s="52">
        <f t="shared" si="83"/>
        <v>0</v>
      </c>
      <c r="O167" s="52">
        <f t="shared" si="83"/>
        <v>7</v>
      </c>
      <c r="P167" s="52">
        <f t="shared" si="83"/>
        <v>509</v>
      </c>
      <c r="Q167" s="52">
        <f>SUM(Q165:Q166)</f>
        <v>949</v>
      </c>
      <c r="R167" s="53">
        <f>P167/Q167</f>
        <v>0.53635405690200211</v>
      </c>
    </row>
    <row r="168" spans="1:18" s="9" customFormat="1" ht="13.15" customHeight="1" x14ac:dyDescent="0.25">
      <c r="A168" s="57">
        <v>120</v>
      </c>
      <c r="B168" s="58">
        <v>351</v>
      </c>
      <c r="C168" s="59" t="s">
        <v>123</v>
      </c>
      <c r="D168" s="39">
        <v>0.30336999999999997</v>
      </c>
      <c r="E168" s="60">
        <v>196</v>
      </c>
      <c r="F168" s="60">
        <v>88</v>
      </c>
      <c r="G168" s="60">
        <v>18</v>
      </c>
      <c r="H168" s="60">
        <v>8</v>
      </c>
      <c r="I168" s="60">
        <v>3</v>
      </c>
      <c r="J168" s="60">
        <v>10</v>
      </c>
      <c r="K168" s="60">
        <v>8</v>
      </c>
      <c r="L168" s="60">
        <v>2</v>
      </c>
      <c r="M168" s="60">
        <v>14</v>
      </c>
      <c r="N168" s="60">
        <v>0</v>
      </c>
      <c r="O168" s="60">
        <v>9</v>
      </c>
      <c r="P168" s="60">
        <v>356</v>
      </c>
      <c r="Q168" s="60">
        <v>584</v>
      </c>
      <c r="R168" s="47">
        <v>0.60960000000000003</v>
      </c>
    </row>
    <row r="169" spans="1:18" s="9" customFormat="1" ht="13.15" customHeight="1" x14ac:dyDescent="0.25">
      <c r="A169" s="12">
        <v>121</v>
      </c>
      <c r="B169" s="10">
        <v>351</v>
      </c>
      <c r="C169" s="7" t="s">
        <v>13</v>
      </c>
      <c r="D169" s="25">
        <v>0.34173999999999999</v>
      </c>
      <c r="E169" s="160">
        <v>195</v>
      </c>
      <c r="F169" s="160">
        <v>73</v>
      </c>
      <c r="G169" s="160">
        <v>17</v>
      </c>
      <c r="H169" s="160">
        <v>6</v>
      </c>
      <c r="I169" s="160">
        <v>0</v>
      </c>
      <c r="J169" s="160">
        <v>18</v>
      </c>
      <c r="K169" s="160">
        <v>18</v>
      </c>
      <c r="L169" s="5">
        <v>3</v>
      </c>
      <c r="M169" s="5">
        <v>20</v>
      </c>
      <c r="N169" s="5">
        <v>0</v>
      </c>
      <c r="O169" s="5">
        <v>7</v>
      </c>
      <c r="P169" s="5">
        <v>357</v>
      </c>
      <c r="Q169" s="5">
        <v>584</v>
      </c>
      <c r="R169" s="22">
        <v>0.61130000000000007</v>
      </c>
    </row>
    <row r="170" spans="1:18" s="9" customFormat="1" ht="13.15" customHeight="1" x14ac:dyDescent="0.25">
      <c r="A170" s="48" t="s">
        <v>73</v>
      </c>
      <c r="B170" s="49">
        <f>B169</f>
        <v>351</v>
      </c>
      <c r="C170" s="50" t="s">
        <v>50</v>
      </c>
      <c r="D170" s="51">
        <f>(LARGE(E170:O170,1)-LARGE(E170:O170,2))/P170</f>
        <v>0.32258064516129031</v>
      </c>
      <c r="E170" s="179">
        <f t="shared" ref="E170:K170" si="84">SUM(E168:E169)</f>
        <v>391</v>
      </c>
      <c r="F170" s="180">
        <f t="shared" si="84"/>
        <v>161</v>
      </c>
      <c r="G170" s="52">
        <f>SUM(G168:G169)</f>
        <v>35</v>
      </c>
      <c r="H170" s="52">
        <f>SUM(H168:H169)</f>
        <v>14</v>
      </c>
      <c r="I170" s="52">
        <f t="shared" si="84"/>
        <v>3</v>
      </c>
      <c r="J170" s="52">
        <f t="shared" si="84"/>
        <v>28</v>
      </c>
      <c r="K170" s="52">
        <f t="shared" si="84"/>
        <v>26</v>
      </c>
      <c r="L170" s="52">
        <f t="shared" ref="L170:P170" si="85">SUM(L168:L169)</f>
        <v>5</v>
      </c>
      <c r="M170" s="52">
        <f t="shared" si="85"/>
        <v>34</v>
      </c>
      <c r="N170" s="52">
        <f t="shared" si="85"/>
        <v>0</v>
      </c>
      <c r="O170" s="52">
        <f t="shared" si="85"/>
        <v>16</v>
      </c>
      <c r="P170" s="52">
        <f t="shared" si="85"/>
        <v>713</v>
      </c>
      <c r="Q170" s="52">
        <f>SUM(Q168:Q169)</f>
        <v>1168</v>
      </c>
      <c r="R170" s="53">
        <f>P170/Q170</f>
        <v>0.61044520547945202</v>
      </c>
    </row>
    <row r="171" spans="1:18" s="9" customFormat="1" ht="13.15" customHeight="1" x14ac:dyDescent="0.25">
      <c r="A171" s="31">
        <v>122</v>
      </c>
      <c r="B171" s="32">
        <v>352</v>
      </c>
      <c r="C171" s="33" t="s">
        <v>123</v>
      </c>
      <c r="D171" s="34">
        <v>0.49162</v>
      </c>
      <c r="E171" s="35">
        <v>38</v>
      </c>
      <c r="F171" s="35">
        <v>126</v>
      </c>
      <c r="G171" s="35">
        <v>4</v>
      </c>
      <c r="H171" s="35">
        <v>1</v>
      </c>
      <c r="I171" s="35">
        <v>1</v>
      </c>
      <c r="J171" s="35">
        <v>3</v>
      </c>
      <c r="K171" s="35">
        <v>1</v>
      </c>
      <c r="L171" s="35">
        <v>0</v>
      </c>
      <c r="M171" s="35">
        <v>1</v>
      </c>
      <c r="N171" s="35">
        <v>0</v>
      </c>
      <c r="O171" s="35">
        <v>4</v>
      </c>
      <c r="P171" s="35">
        <v>179</v>
      </c>
      <c r="Q171" s="35">
        <v>328</v>
      </c>
      <c r="R171" s="36">
        <v>0.54569999999999996</v>
      </c>
    </row>
    <row r="172" spans="1:18" s="9" customFormat="1" ht="13.15" customHeight="1" x14ac:dyDescent="0.25">
      <c r="A172" s="48" t="s">
        <v>73</v>
      </c>
      <c r="B172" s="49">
        <f>B171</f>
        <v>352</v>
      </c>
      <c r="C172" s="50" t="s">
        <v>54</v>
      </c>
      <c r="D172" s="51">
        <f>(LARGE(E172:O172,1)-LARGE(E172:O172,2))/P172</f>
        <v>0.49162011173184356</v>
      </c>
      <c r="E172" s="180">
        <f t="shared" ref="E172:K172" si="86">SUM(E171)</f>
        <v>38</v>
      </c>
      <c r="F172" s="179">
        <f t="shared" si="86"/>
        <v>126</v>
      </c>
      <c r="G172" s="52">
        <f>SUM(G171)</f>
        <v>4</v>
      </c>
      <c r="H172" s="52">
        <f>SUM(H171)</f>
        <v>1</v>
      </c>
      <c r="I172" s="52">
        <f t="shared" si="86"/>
        <v>1</v>
      </c>
      <c r="J172" s="52">
        <f t="shared" si="86"/>
        <v>3</v>
      </c>
      <c r="K172" s="52">
        <f t="shared" si="86"/>
        <v>1</v>
      </c>
      <c r="L172" s="52">
        <f t="shared" ref="L172:Q172" si="87">SUM(L171)</f>
        <v>0</v>
      </c>
      <c r="M172" s="52">
        <f t="shared" si="87"/>
        <v>1</v>
      </c>
      <c r="N172" s="52">
        <f t="shared" si="87"/>
        <v>0</v>
      </c>
      <c r="O172" s="52">
        <f t="shared" si="87"/>
        <v>4</v>
      </c>
      <c r="P172" s="52">
        <f t="shared" si="87"/>
        <v>179</v>
      </c>
      <c r="Q172" s="52">
        <f t="shared" si="87"/>
        <v>328</v>
      </c>
      <c r="R172" s="53">
        <f>P172/Q172</f>
        <v>0.54573170731707321</v>
      </c>
    </row>
    <row r="173" spans="1:18" s="9" customFormat="1" ht="13.15" customHeight="1" x14ac:dyDescent="0.25">
      <c r="A173" s="14">
        <v>123</v>
      </c>
      <c r="B173" s="11">
        <v>353</v>
      </c>
      <c r="C173" s="8" t="s">
        <v>123</v>
      </c>
      <c r="D173" s="26">
        <v>0.17172000000000001</v>
      </c>
      <c r="E173" s="6">
        <v>76</v>
      </c>
      <c r="F173" s="6">
        <v>110</v>
      </c>
      <c r="G173" s="6">
        <v>6</v>
      </c>
      <c r="H173" s="6">
        <v>1</v>
      </c>
      <c r="I173" s="6">
        <v>2</v>
      </c>
      <c r="J173" s="6">
        <v>2</v>
      </c>
      <c r="K173" s="6">
        <v>0</v>
      </c>
      <c r="L173" s="6">
        <v>0</v>
      </c>
      <c r="M173" s="6">
        <v>0</v>
      </c>
      <c r="N173" s="6">
        <v>0</v>
      </c>
      <c r="O173" s="6">
        <v>1</v>
      </c>
      <c r="P173" s="6">
        <v>198</v>
      </c>
      <c r="Q173" s="6">
        <v>351</v>
      </c>
      <c r="R173" s="23">
        <v>0.56409999999999993</v>
      </c>
    </row>
    <row r="174" spans="1:18" s="9" customFormat="1" ht="13.15" customHeight="1" x14ac:dyDescent="0.25">
      <c r="A174" s="48" t="s">
        <v>73</v>
      </c>
      <c r="B174" s="49">
        <f>B173</f>
        <v>353</v>
      </c>
      <c r="C174" s="50" t="s">
        <v>54</v>
      </c>
      <c r="D174" s="51">
        <f>(LARGE(E174:O174,1)-LARGE(E174:O174,2))/P174</f>
        <v>0.17171717171717171</v>
      </c>
      <c r="E174" s="180">
        <f t="shared" ref="E174:K174" si="88">SUM(E173)</f>
        <v>76</v>
      </c>
      <c r="F174" s="179">
        <f t="shared" si="88"/>
        <v>110</v>
      </c>
      <c r="G174" s="52">
        <f>SUM(G173)</f>
        <v>6</v>
      </c>
      <c r="H174" s="52">
        <f>SUM(H173)</f>
        <v>1</v>
      </c>
      <c r="I174" s="52">
        <f t="shared" si="88"/>
        <v>2</v>
      </c>
      <c r="J174" s="52">
        <f t="shared" si="88"/>
        <v>2</v>
      </c>
      <c r="K174" s="52">
        <f t="shared" si="88"/>
        <v>0</v>
      </c>
      <c r="L174" s="52">
        <f t="shared" ref="L174:Q174" si="89">SUM(L173)</f>
        <v>0</v>
      </c>
      <c r="M174" s="52">
        <f t="shared" si="89"/>
        <v>0</v>
      </c>
      <c r="N174" s="52">
        <f t="shared" si="89"/>
        <v>0</v>
      </c>
      <c r="O174" s="52">
        <f t="shared" si="89"/>
        <v>1</v>
      </c>
      <c r="P174" s="52">
        <f t="shared" si="89"/>
        <v>198</v>
      </c>
      <c r="Q174" s="52">
        <f t="shared" si="89"/>
        <v>351</v>
      </c>
      <c r="R174" s="53">
        <f>P174/Q174</f>
        <v>0.5641025641025641</v>
      </c>
    </row>
    <row r="175" spans="1:18" s="9" customFormat="1" ht="13.15" customHeight="1" x14ac:dyDescent="0.25">
      <c r="A175" s="31">
        <v>124</v>
      </c>
      <c r="B175" s="32">
        <v>358</v>
      </c>
      <c r="C175" s="33" t="s">
        <v>123</v>
      </c>
      <c r="D175" s="34">
        <v>9.5060000000000006E-2</v>
      </c>
      <c r="E175" s="35">
        <v>104</v>
      </c>
      <c r="F175" s="35">
        <v>129</v>
      </c>
      <c r="G175" s="35">
        <v>4</v>
      </c>
      <c r="H175" s="35">
        <v>2</v>
      </c>
      <c r="I175" s="35">
        <v>0</v>
      </c>
      <c r="J175" s="35">
        <v>4</v>
      </c>
      <c r="K175" s="35">
        <v>4</v>
      </c>
      <c r="L175" s="35">
        <v>0</v>
      </c>
      <c r="M175" s="35">
        <v>3</v>
      </c>
      <c r="N175" s="35">
        <v>3</v>
      </c>
      <c r="O175" s="35">
        <v>10</v>
      </c>
      <c r="P175" s="35">
        <v>263</v>
      </c>
      <c r="Q175" s="35">
        <v>434</v>
      </c>
      <c r="R175" s="36">
        <v>0.60599999999999998</v>
      </c>
    </row>
    <row r="176" spans="1:18" s="9" customFormat="1" ht="13.15" customHeight="1" x14ac:dyDescent="0.25">
      <c r="A176" s="48" t="s">
        <v>73</v>
      </c>
      <c r="B176" s="49">
        <f>B175</f>
        <v>358</v>
      </c>
      <c r="C176" s="50" t="s">
        <v>54</v>
      </c>
      <c r="D176" s="51">
        <f>(LARGE(E176:O176,1)-LARGE(E176:O176,2))/P176</f>
        <v>9.5057034220532313E-2</v>
      </c>
      <c r="E176" s="180">
        <f t="shared" ref="E176:K176" si="90">SUM(E175)</f>
        <v>104</v>
      </c>
      <c r="F176" s="179">
        <f t="shared" si="90"/>
        <v>129</v>
      </c>
      <c r="G176" s="52">
        <f>SUM(G175)</f>
        <v>4</v>
      </c>
      <c r="H176" s="52">
        <f>SUM(H175)</f>
        <v>2</v>
      </c>
      <c r="I176" s="52">
        <f t="shared" si="90"/>
        <v>0</v>
      </c>
      <c r="J176" s="52">
        <f t="shared" si="90"/>
        <v>4</v>
      </c>
      <c r="K176" s="52">
        <f t="shared" si="90"/>
        <v>4</v>
      </c>
      <c r="L176" s="52">
        <f t="shared" ref="L176:Q176" si="91">SUM(L175)</f>
        <v>0</v>
      </c>
      <c r="M176" s="52">
        <f t="shared" si="91"/>
        <v>3</v>
      </c>
      <c r="N176" s="52">
        <f t="shared" si="91"/>
        <v>3</v>
      </c>
      <c r="O176" s="52">
        <f t="shared" si="91"/>
        <v>10</v>
      </c>
      <c r="P176" s="52">
        <f t="shared" si="91"/>
        <v>263</v>
      </c>
      <c r="Q176" s="52">
        <f t="shared" si="91"/>
        <v>434</v>
      </c>
      <c r="R176" s="53">
        <f>P176/Q176</f>
        <v>0.60599078341013823</v>
      </c>
    </row>
    <row r="177" spans="1:18" s="9" customFormat="1" ht="13.15" customHeight="1" x14ac:dyDescent="0.25">
      <c r="A177" s="14">
        <v>125</v>
      </c>
      <c r="B177" s="11">
        <v>360</v>
      </c>
      <c r="C177" s="8" t="s">
        <v>123</v>
      </c>
      <c r="D177" s="26">
        <v>0.56489</v>
      </c>
      <c r="E177" s="6">
        <v>22</v>
      </c>
      <c r="F177" s="6">
        <v>96</v>
      </c>
      <c r="G177" s="6">
        <v>3</v>
      </c>
      <c r="H177" s="6">
        <v>2</v>
      </c>
      <c r="I177" s="6">
        <v>1</v>
      </c>
      <c r="J177" s="6">
        <v>1</v>
      </c>
      <c r="K177" s="6">
        <v>2</v>
      </c>
      <c r="L177" s="6">
        <v>0</v>
      </c>
      <c r="M177" s="6">
        <v>0</v>
      </c>
      <c r="N177" s="6">
        <v>0</v>
      </c>
      <c r="O177" s="6">
        <v>4</v>
      </c>
      <c r="P177" s="6">
        <v>131</v>
      </c>
      <c r="Q177" s="6">
        <v>222</v>
      </c>
      <c r="R177" s="23">
        <v>0.59009999999999996</v>
      </c>
    </row>
    <row r="178" spans="1:18" s="9" customFormat="1" ht="13.15" customHeight="1" x14ac:dyDescent="0.25">
      <c r="A178" s="48" t="s">
        <v>73</v>
      </c>
      <c r="B178" s="49">
        <f>B177</f>
        <v>360</v>
      </c>
      <c r="C178" s="50" t="s">
        <v>54</v>
      </c>
      <c r="D178" s="51">
        <f>(LARGE(E178:O178,1)-LARGE(E178:O178,2))/P178</f>
        <v>0.56488549618320616</v>
      </c>
      <c r="E178" s="180">
        <f t="shared" ref="E178:K178" si="92">SUM(E177)</f>
        <v>22</v>
      </c>
      <c r="F178" s="179">
        <f t="shared" si="92"/>
        <v>96</v>
      </c>
      <c r="G178" s="52">
        <f>SUM(G177)</f>
        <v>3</v>
      </c>
      <c r="H178" s="52">
        <f>SUM(H177)</f>
        <v>2</v>
      </c>
      <c r="I178" s="52">
        <f t="shared" si="92"/>
        <v>1</v>
      </c>
      <c r="J178" s="52">
        <f t="shared" si="92"/>
        <v>1</v>
      </c>
      <c r="K178" s="52">
        <f t="shared" si="92"/>
        <v>2</v>
      </c>
      <c r="L178" s="52">
        <f t="shared" ref="L178:Q178" si="93">SUM(L177)</f>
        <v>0</v>
      </c>
      <c r="M178" s="52">
        <f t="shared" si="93"/>
        <v>0</v>
      </c>
      <c r="N178" s="52">
        <f t="shared" si="93"/>
        <v>0</v>
      </c>
      <c r="O178" s="52">
        <f t="shared" si="93"/>
        <v>4</v>
      </c>
      <c r="P178" s="52">
        <f t="shared" si="93"/>
        <v>131</v>
      </c>
      <c r="Q178" s="52">
        <f t="shared" si="93"/>
        <v>222</v>
      </c>
      <c r="R178" s="53">
        <f>P178/Q178</f>
        <v>0.59009009009009006</v>
      </c>
    </row>
    <row r="179" spans="1:18" s="9" customFormat="1" ht="13.15" customHeight="1" x14ac:dyDescent="0.25">
      <c r="A179" s="31">
        <v>126</v>
      </c>
      <c r="B179" s="32">
        <v>373</v>
      </c>
      <c r="C179" s="33" t="s">
        <v>123</v>
      </c>
      <c r="D179" s="34">
        <v>0.28655000000000003</v>
      </c>
      <c r="E179" s="35">
        <v>54</v>
      </c>
      <c r="F179" s="35">
        <v>103</v>
      </c>
      <c r="G179" s="35">
        <v>2</v>
      </c>
      <c r="H179" s="35">
        <v>4</v>
      </c>
      <c r="I179" s="35">
        <v>1</v>
      </c>
      <c r="J179" s="35">
        <v>2</v>
      </c>
      <c r="K179" s="35">
        <v>2</v>
      </c>
      <c r="L179" s="35">
        <v>0</v>
      </c>
      <c r="M179" s="35">
        <v>3</v>
      </c>
      <c r="N179" s="35">
        <v>0</v>
      </c>
      <c r="O179" s="35">
        <v>0</v>
      </c>
      <c r="P179" s="35">
        <v>171</v>
      </c>
      <c r="Q179" s="35">
        <v>261</v>
      </c>
      <c r="R179" s="36">
        <v>0.6552</v>
      </c>
    </row>
    <row r="180" spans="1:18" s="9" customFormat="1" ht="13.15" customHeight="1" x14ac:dyDescent="0.25">
      <c r="A180" s="48" t="s">
        <v>73</v>
      </c>
      <c r="B180" s="49">
        <f>B179</f>
        <v>373</v>
      </c>
      <c r="C180" s="50" t="s">
        <v>54</v>
      </c>
      <c r="D180" s="51">
        <f>(LARGE(E180:O180,1)-LARGE(E180:O180,2))/P180</f>
        <v>0.28654970760233917</v>
      </c>
      <c r="E180" s="180">
        <f t="shared" ref="E180:K180" si="94">SUM(E179)</f>
        <v>54</v>
      </c>
      <c r="F180" s="179">
        <f t="shared" si="94"/>
        <v>103</v>
      </c>
      <c r="G180" s="52">
        <f>SUM(G179)</f>
        <v>2</v>
      </c>
      <c r="H180" s="52">
        <f>SUM(H179)</f>
        <v>4</v>
      </c>
      <c r="I180" s="52">
        <f t="shared" si="94"/>
        <v>1</v>
      </c>
      <c r="J180" s="52">
        <f t="shared" si="94"/>
        <v>2</v>
      </c>
      <c r="K180" s="52">
        <f t="shared" si="94"/>
        <v>2</v>
      </c>
      <c r="L180" s="52">
        <f t="shared" ref="L180:Q180" si="95">SUM(L179)</f>
        <v>0</v>
      </c>
      <c r="M180" s="52">
        <f t="shared" si="95"/>
        <v>3</v>
      </c>
      <c r="N180" s="52">
        <f t="shared" si="95"/>
        <v>0</v>
      </c>
      <c r="O180" s="52">
        <f t="shared" si="95"/>
        <v>0</v>
      </c>
      <c r="P180" s="52">
        <f t="shared" si="95"/>
        <v>171</v>
      </c>
      <c r="Q180" s="52">
        <f t="shared" si="95"/>
        <v>261</v>
      </c>
      <c r="R180" s="53">
        <f>P180/Q180</f>
        <v>0.65517241379310343</v>
      </c>
    </row>
    <row r="181" spans="1:18" s="9" customFormat="1" ht="13.15" customHeight="1" x14ac:dyDescent="0.25">
      <c r="A181" s="14">
        <v>127</v>
      </c>
      <c r="B181" s="11">
        <v>374</v>
      </c>
      <c r="C181" s="8" t="s">
        <v>123</v>
      </c>
      <c r="D181" s="26">
        <v>0.67332999999999998</v>
      </c>
      <c r="E181" s="6">
        <v>42</v>
      </c>
      <c r="F181" s="6">
        <v>244</v>
      </c>
      <c r="G181" s="6">
        <v>5</v>
      </c>
      <c r="H181" s="6">
        <v>1</v>
      </c>
      <c r="I181" s="6">
        <v>2</v>
      </c>
      <c r="J181" s="6">
        <v>3</v>
      </c>
      <c r="K181" s="6">
        <v>0</v>
      </c>
      <c r="L181" s="6">
        <v>1</v>
      </c>
      <c r="M181" s="6">
        <v>0</v>
      </c>
      <c r="N181" s="6">
        <v>1</v>
      </c>
      <c r="O181" s="6">
        <v>1</v>
      </c>
      <c r="P181" s="6">
        <v>300</v>
      </c>
      <c r="Q181" s="6">
        <v>613</v>
      </c>
      <c r="R181" s="23">
        <v>0.4894</v>
      </c>
    </row>
    <row r="182" spans="1:18" s="9" customFormat="1" ht="13.15" customHeight="1" x14ac:dyDescent="0.25">
      <c r="A182" s="48" t="s">
        <v>73</v>
      </c>
      <c r="B182" s="49">
        <f>B181</f>
        <v>374</v>
      </c>
      <c r="C182" s="50" t="s">
        <v>54</v>
      </c>
      <c r="D182" s="51">
        <f>(LARGE(E182:O182,1)-LARGE(E182:O182,2))/P182</f>
        <v>0.67333333333333334</v>
      </c>
      <c r="E182" s="180">
        <f t="shared" ref="E182:K182" si="96">SUM(E181)</f>
        <v>42</v>
      </c>
      <c r="F182" s="179">
        <f t="shared" si="96"/>
        <v>244</v>
      </c>
      <c r="G182" s="52">
        <f>SUM(G181)</f>
        <v>5</v>
      </c>
      <c r="H182" s="52">
        <f>SUM(H181)</f>
        <v>1</v>
      </c>
      <c r="I182" s="52">
        <f t="shared" si="96"/>
        <v>2</v>
      </c>
      <c r="J182" s="52">
        <f t="shared" si="96"/>
        <v>3</v>
      </c>
      <c r="K182" s="52">
        <f t="shared" si="96"/>
        <v>0</v>
      </c>
      <c r="L182" s="52">
        <f t="shared" ref="L182:Q182" si="97">SUM(L181)</f>
        <v>1</v>
      </c>
      <c r="M182" s="52">
        <f t="shared" si="97"/>
        <v>0</v>
      </c>
      <c r="N182" s="52">
        <f t="shared" si="97"/>
        <v>1</v>
      </c>
      <c r="O182" s="52">
        <f t="shared" si="97"/>
        <v>1</v>
      </c>
      <c r="P182" s="52">
        <f t="shared" si="97"/>
        <v>300</v>
      </c>
      <c r="Q182" s="52">
        <f t="shared" si="97"/>
        <v>613</v>
      </c>
      <c r="R182" s="53">
        <f>P182/Q182</f>
        <v>0.48939641109298532</v>
      </c>
    </row>
    <row r="183" spans="1:18" s="9" customFormat="1" ht="13.15" customHeight="1" x14ac:dyDescent="0.25">
      <c r="A183" s="31">
        <v>128</v>
      </c>
      <c r="B183" s="32">
        <v>375</v>
      </c>
      <c r="C183" s="33" t="s">
        <v>123</v>
      </c>
      <c r="D183" s="34">
        <v>0.30769000000000002</v>
      </c>
      <c r="E183" s="35">
        <v>23</v>
      </c>
      <c r="F183" s="35">
        <v>93</v>
      </c>
      <c r="G183" s="35">
        <v>11</v>
      </c>
      <c r="H183" s="35">
        <v>1</v>
      </c>
      <c r="I183" s="35">
        <v>1</v>
      </c>
      <c r="J183" s="35">
        <v>5</v>
      </c>
      <c r="K183" s="35">
        <v>37</v>
      </c>
      <c r="L183" s="35">
        <v>3</v>
      </c>
      <c r="M183" s="35">
        <v>0</v>
      </c>
      <c r="N183" s="35">
        <v>0</v>
      </c>
      <c r="O183" s="35">
        <v>8</v>
      </c>
      <c r="P183" s="35">
        <v>182</v>
      </c>
      <c r="Q183" s="35">
        <v>300</v>
      </c>
      <c r="R183" s="36">
        <v>0.60670000000000002</v>
      </c>
    </row>
    <row r="184" spans="1:18" s="9" customFormat="1" ht="13.15" customHeight="1" x14ac:dyDescent="0.25">
      <c r="A184" s="48" t="s">
        <v>73</v>
      </c>
      <c r="B184" s="49">
        <f>B183</f>
        <v>375</v>
      </c>
      <c r="C184" s="50" t="s">
        <v>54</v>
      </c>
      <c r="D184" s="51">
        <f>(LARGE(E184:O184,1)-LARGE(E184:O184,2))/P184</f>
        <v>0.30769230769230771</v>
      </c>
      <c r="E184" s="52">
        <f t="shared" ref="E184:K184" si="98">SUM(E183)</f>
        <v>23</v>
      </c>
      <c r="F184" s="179">
        <f t="shared" si="98"/>
        <v>93</v>
      </c>
      <c r="G184" s="52">
        <f>SUM(G183)</f>
        <v>11</v>
      </c>
      <c r="H184" s="52">
        <f>SUM(H183)</f>
        <v>1</v>
      </c>
      <c r="I184" s="52">
        <f t="shared" si="98"/>
        <v>1</v>
      </c>
      <c r="J184" s="52">
        <f t="shared" si="98"/>
        <v>5</v>
      </c>
      <c r="K184" s="180">
        <f t="shared" si="98"/>
        <v>37</v>
      </c>
      <c r="L184" s="52">
        <f t="shared" ref="L184:Q184" si="99">SUM(L183)</f>
        <v>3</v>
      </c>
      <c r="M184" s="52">
        <f t="shared" si="99"/>
        <v>0</v>
      </c>
      <c r="N184" s="52">
        <f t="shared" si="99"/>
        <v>0</v>
      </c>
      <c r="O184" s="52">
        <f t="shared" si="99"/>
        <v>8</v>
      </c>
      <c r="P184" s="52">
        <f t="shared" si="99"/>
        <v>182</v>
      </c>
      <c r="Q184" s="52">
        <f t="shared" si="99"/>
        <v>300</v>
      </c>
      <c r="R184" s="53">
        <f>P184/Q184</f>
        <v>0.60666666666666669</v>
      </c>
    </row>
    <row r="185" spans="1:18" s="9" customFormat="1" ht="13.15" customHeight="1" x14ac:dyDescent="0.25">
      <c r="A185" s="14">
        <v>129</v>
      </c>
      <c r="B185" s="11">
        <v>376</v>
      </c>
      <c r="C185" s="8" t="s">
        <v>123</v>
      </c>
      <c r="D185" s="26">
        <v>0.17956</v>
      </c>
      <c r="E185" s="6">
        <v>175</v>
      </c>
      <c r="F185" s="6">
        <v>110</v>
      </c>
      <c r="G185" s="6">
        <v>25</v>
      </c>
      <c r="H185" s="6">
        <v>8</v>
      </c>
      <c r="I185" s="6">
        <v>2</v>
      </c>
      <c r="J185" s="6">
        <v>6</v>
      </c>
      <c r="K185" s="6">
        <v>12</v>
      </c>
      <c r="L185" s="6">
        <v>5</v>
      </c>
      <c r="M185" s="6">
        <v>10</v>
      </c>
      <c r="N185" s="6">
        <v>0</v>
      </c>
      <c r="O185" s="6">
        <v>9</v>
      </c>
      <c r="P185" s="6">
        <v>362</v>
      </c>
      <c r="Q185" s="6">
        <v>659</v>
      </c>
      <c r="R185" s="23">
        <v>0.54930000000000001</v>
      </c>
    </row>
    <row r="186" spans="1:18" s="9" customFormat="1" ht="13.15" customHeight="1" x14ac:dyDescent="0.25">
      <c r="A186" s="31">
        <v>130</v>
      </c>
      <c r="B186" s="32">
        <v>376</v>
      </c>
      <c r="C186" s="33" t="s">
        <v>13</v>
      </c>
      <c r="D186" s="34">
        <v>0.16033</v>
      </c>
      <c r="E186" s="35">
        <v>179</v>
      </c>
      <c r="F186" s="35">
        <v>120</v>
      </c>
      <c r="G186" s="35">
        <v>19</v>
      </c>
      <c r="H186" s="35">
        <v>4</v>
      </c>
      <c r="I186" s="35">
        <v>0</v>
      </c>
      <c r="J186" s="35">
        <v>4</v>
      </c>
      <c r="K186" s="35">
        <v>14</v>
      </c>
      <c r="L186" s="35">
        <v>2</v>
      </c>
      <c r="M186" s="35">
        <v>15</v>
      </c>
      <c r="N186" s="35">
        <v>0</v>
      </c>
      <c r="O186" s="35">
        <v>11</v>
      </c>
      <c r="P186" s="35">
        <v>368</v>
      </c>
      <c r="Q186" s="35">
        <v>658</v>
      </c>
      <c r="R186" s="36">
        <v>0.55930000000000002</v>
      </c>
    </row>
    <row r="187" spans="1:18" s="9" customFormat="1" ht="13.15" customHeight="1" x14ac:dyDescent="0.25">
      <c r="A187" s="14">
        <v>131</v>
      </c>
      <c r="B187" s="11">
        <v>376</v>
      </c>
      <c r="C187" s="8" t="s">
        <v>14</v>
      </c>
      <c r="D187" s="26">
        <v>0.23214000000000001</v>
      </c>
      <c r="E187" s="6">
        <v>195</v>
      </c>
      <c r="F187" s="6">
        <v>104</v>
      </c>
      <c r="G187" s="6">
        <v>36</v>
      </c>
      <c r="H187" s="6">
        <v>8</v>
      </c>
      <c r="I187" s="6">
        <v>2</v>
      </c>
      <c r="J187" s="6">
        <v>5</v>
      </c>
      <c r="K187" s="6">
        <v>18</v>
      </c>
      <c r="L187" s="6">
        <v>1</v>
      </c>
      <c r="M187" s="6">
        <v>9</v>
      </c>
      <c r="N187" s="6">
        <v>0</v>
      </c>
      <c r="O187" s="6">
        <v>14</v>
      </c>
      <c r="P187" s="6">
        <v>392</v>
      </c>
      <c r="Q187" s="6">
        <v>658</v>
      </c>
      <c r="R187" s="23">
        <v>0.59570000000000001</v>
      </c>
    </row>
    <row r="188" spans="1:18" s="9" customFormat="1" ht="13.15" customHeight="1" x14ac:dyDescent="0.25">
      <c r="A188" s="48" t="s">
        <v>73</v>
      </c>
      <c r="B188" s="49">
        <f>B187</f>
        <v>376</v>
      </c>
      <c r="C188" s="50" t="s">
        <v>51</v>
      </c>
      <c r="D188" s="51">
        <f>(LARGE(E188:O188,1)-LARGE(E188:O188,2))/P188</f>
        <v>0.19162210338680927</v>
      </c>
      <c r="E188" s="179">
        <f t="shared" ref="E188:K188" si="100">SUM(E185:E187)</f>
        <v>549</v>
      </c>
      <c r="F188" s="180">
        <f t="shared" si="100"/>
        <v>334</v>
      </c>
      <c r="G188" s="52">
        <f>SUM(G185:G187)</f>
        <v>80</v>
      </c>
      <c r="H188" s="52">
        <f>SUM(H185:H187)</f>
        <v>20</v>
      </c>
      <c r="I188" s="52">
        <f t="shared" si="100"/>
        <v>4</v>
      </c>
      <c r="J188" s="52">
        <f t="shared" si="100"/>
        <v>15</v>
      </c>
      <c r="K188" s="52">
        <f t="shared" si="100"/>
        <v>44</v>
      </c>
      <c r="L188" s="52">
        <f t="shared" ref="L188:Q188" si="101">SUM(L185:L187)</f>
        <v>8</v>
      </c>
      <c r="M188" s="52">
        <f t="shared" si="101"/>
        <v>34</v>
      </c>
      <c r="N188" s="52">
        <f t="shared" si="101"/>
        <v>0</v>
      </c>
      <c r="O188" s="52">
        <f t="shared" si="101"/>
        <v>34</v>
      </c>
      <c r="P188" s="52">
        <f t="shared" si="101"/>
        <v>1122</v>
      </c>
      <c r="Q188" s="52">
        <f t="shared" si="101"/>
        <v>1975</v>
      </c>
      <c r="R188" s="53">
        <f>P188/Q188</f>
        <v>0.56810126582278486</v>
      </c>
    </row>
    <row r="189" spans="1:18" s="9" customFormat="1" ht="13.15" customHeight="1" x14ac:dyDescent="0.25">
      <c r="A189" s="31">
        <v>132</v>
      </c>
      <c r="B189" s="32">
        <v>386</v>
      </c>
      <c r="C189" s="33" t="s">
        <v>123</v>
      </c>
      <c r="D189" s="34">
        <v>0.94527000000000005</v>
      </c>
      <c r="E189" s="35">
        <v>4</v>
      </c>
      <c r="F189" s="35">
        <v>194</v>
      </c>
      <c r="G189" s="35">
        <v>0</v>
      </c>
      <c r="H189" s="35">
        <v>0</v>
      </c>
      <c r="I189" s="35">
        <v>0</v>
      </c>
      <c r="J189" s="35">
        <v>2</v>
      </c>
      <c r="K189" s="35">
        <v>0</v>
      </c>
      <c r="L189" s="35">
        <v>0</v>
      </c>
      <c r="M189" s="35">
        <v>0</v>
      </c>
      <c r="N189" s="35">
        <v>0</v>
      </c>
      <c r="O189" s="35">
        <v>1</v>
      </c>
      <c r="P189" s="35">
        <v>201</v>
      </c>
      <c r="Q189" s="35">
        <v>212</v>
      </c>
      <c r="R189" s="36">
        <v>0.94810000000000005</v>
      </c>
    </row>
    <row r="190" spans="1:18" s="9" customFormat="1" ht="13.15" customHeight="1" x14ac:dyDescent="0.25">
      <c r="A190" s="14">
        <v>133</v>
      </c>
      <c r="B190" s="11">
        <v>386</v>
      </c>
      <c r="C190" s="8" t="s">
        <v>25</v>
      </c>
      <c r="D190" s="26">
        <v>0.76397999999999999</v>
      </c>
      <c r="E190" s="6">
        <v>16</v>
      </c>
      <c r="F190" s="6">
        <v>139</v>
      </c>
      <c r="G190" s="6">
        <v>2</v>
      </c>
      <c r="H190" s="6">
        <v>0</v>
      </c>
      <c r="I190" s="6">
        <v>0</v>
      </c>
      <c r="J190" s="6">
        <v>0</v>
      </c>
      <c r="K190" s="6">
        <v>1</v>
      </c>
      <c r="L190" s="6">
        <v>0</v>
      </c>
      <c r="M190" s="6">
        <v>0</v>
      </c>
      <c r="N190" s="6">
        <v>0</v>
      </c>
      <c r="O190" s="6">
        <v>3</v>
      </c>
      <c r="P190" s="6">
        <v>161</v>
      </c>
      <c r="Q190" s="6">
        <v>239</v>
      </c>
      <c r="R190" s="23">
        <v>0.67359999999999998</v>
      </c>
    </row>
    <row r="191" spans="1:18" s="9" customFormat="1" ht="13.15" customHeight="1" x14ac:dyDescent="0.25">
      <c r="A191" s="48" t="s">
        <v>73</v>
      </c>
      <c r="B191" s="49">
        <f>B190</f>
        <v>386</v>
      </c>
      <c r="C191" s="50" t="s">
        <v>50</v>
      </c>
      <c r="D191" s="51">
        <f>(LARGE(E191:O191,1)-LARGE(E191:O191,2))/P191</f>
        <v>0.86464088397790051</v>
      </c>
      <c r="E191" s="180">
        <f t="shared" ref="E191:K191" si="102">SUM(E189:E190)</f>
        <v>20</v>
      </c>
      <c r="F191" s="179">
        <f t="shared" si="102"/>
        <v>333</v>
      </c>
      <c r="G191" s="52">
        <f>SUM(G189:G190)</f>
        <v>2</v>
      </c>
      <c r="H191" s="52">
        <f>SUM(H189:H190)</f>
        <v>0</v>
      </c>
      <c r="I191" s="52">
        <f t="shared" si="102"/>
        <v>0</v>
      </c>
      <c r="J191" s="52">
        <f t="shared" si="102"/>
        <v>2</v>
      </c>
      <c r="K191" s="52">
        <f t="shared" si="102"/>
        <v>1</v>
      </c>
      <c r="L191" s="52">
        <f t="shared" ref="L191:P191" si="103">SUM(L189:L190)</f>
        <v>0</v>
      </c>
      <c r="M191" s="52">
        <f t="shared" si="103"/>
        <v>0</v>
      </c>
      <c r="N191" s="52">
        <f t="shared" si="103"/>
        <v>0</v>
      </c>
      <c r="O191" s="52">
        <f t="shared" si="103"/>
        <v>4</v>
      </c>
      <c r="P191" s="52">
        <f t="shared" si="103"/>
        <v>362</v>
      </c>
      <c r="Q191" s="52">
        <f>SUM(Q189:Q190)</f>
        <v>451</v>
      </c>
      <c r="R191" s="53">
        <f>P191/Q191</f>
        <v>0.80266075388026603</v>
      </c>
    </row>
    <row r="192" spans="1:18" s="9" customFormat="1" ht="13.15" customHeight="1" x14ac:dyDescent="0.25">
      <c r="A192" s="31">
        <v>134</v>
      </c>
      <c r="B192" s="32">
        <v>387</v>
      </c>
      <c r="C192" s="33" t="s">
        <v>123</v>
      </c>
      <c r="D192" s="34">
        <v>0.71909999999999996</v>
      </c>
      <c r="E192" s="35">
        <v>6</v>
      </c>
      <c r="F192" s="35">
        <v>70</v>
      </c>
      <c r="G192" s="35">
        <v>1</v>
      </c>
      <c r="H192" s="35">
        <v>1</v>
      </c>
      <c r="I192" s="35">
        <v>0</v>
      </c>
      <c r="J192" s="35">
        <v>0</v>
      </c>
      <c r="K192" s="35">
        <v>2</v>
      </c>
      <c r="L192" s="35">
        <v>0</v>
      </c>
      <c r="M192" s="35">
        <v>0</v>
      </c>
      <c r="N192" s="35">
        <v>0</v>
      </c>
      <c r="O192" s="35">
        <v>9</v>
      </c>
      <c r="P192" s="35">
        <v>89</v>
      </c>
      <c r="Q192" s="35">
        <v>170</v>
      </c>
      <c r="R192" s="36">
        <v>0.52349999999999997</v>
      </c>
    </row>
    <row r="193" spans="1:18" s="9" customFormat="1" ht="13.15" customHeight="1" x14ac:dyDescent="0.25">
      <c r="A193" s="48" t="s">
        <v>73</v>
      </c>
      <c r="B193" s="49">
        <f>B192</f>
        <v>387</v>
      </c>
      <c r="C193" s="50" t="s">
        <v>54</v>
      </c>
      <c r="D193" s="51">
        <f>(LARGE(E193:O193,1)-LARGE(E193:O193,2))/P193</f>
        <v>0.6853932584269663</v>
      </c>
      <c r="E193" s="180">
        <f t="shared" ref="E193:K193" si="104">SUM(E192)</f>
        <v>6</v>
      </c>
      <c r="F193" s="179">
        <f t="shared" si="104"/>
        <v>70</v>
      </c>
      <c r="G193" s="52">
        <f>SUM(G192)</f>
        <v>1</v>
      </c>
      <c r="H193" s="52">
        <f>SUM(H192)</f>
        <v>1</v>
      </c>
      <c r="I193" s="52">
        <f t="shared" si="104"/>
        <v>0</v>
      </c>
      <c r="J193" s="52">
        <f t="shared" si="104"/>
        <v>0</v>
      </c>
      <c r="K193" s="52">
        <f t="shared" si="104"/>
        <v>2</v>
      </c>
      <c r="L193" s="52">
        <f t="shared" ref="L193:Q193" si="105">SUM(L192)</f>
        <v>0</v>
      </c>
      <c r="M193" s="52">
        <f t="shared" si="105"/>
        <v>0</v>
      </c>
      <c r="N193" s="52">
        <f t="shared" si="105"/>
        <v>0</v>
      </c>
      <c r="O193" s="52">
        <f t="shared" si="105"/>
        <v>9</v>
      </c>
      <c r="P193" s="52">
        <f t="shared" si="105"/>
        <v>89</v>
      </c>
      <c r="Q193" s="52">
        <f t="shared" si="105"/>
        <v>170</v>
      </c>
      <c r="R193" s="53">
        <f>P193/Q193</f>
        <v>0.52352941176470591</v>
      </c>
    </row>
    <row r="194" spans="1:18" s="9" customFormat="1" ht="13.15" customHeight="1" x14ac:dyDescent="0.25">
      <c r="A194" s="14">
        <v>135</v>
      </c>
      <c r="B194" s="11">
        <v>388</v>
      </c>
      <c r="C194" s="8" t="s">
        <v>123</v>
      </c>
      <c r="D194" s="26">
        <v>0.18103</v>
      </c>
      <c r="E194" s="6">
        <v>71</v>
      </c>
      <c r="F194" s="6">
        <v>113</v>
      </c>
      <c r="G194" s="6">
        <v>3</v>
      </c>
      <c r="H194" s="6">
        <v>3</v>
      </c>
      <c r="I194" s="6">
        <v>2</v>
      </c>
      <c r="J194" s="6">
        <v>11</v>
      </c>
      <c r="K194" s="6">
        <v>20</v>
      </c>
      <c r="L194" s="6">
        <v>0</v>
      </c>
      <c r="M194" s="6">
        <v>2</v>
      </c>
      <c r="N194" s="6">
        <v>0</v>
      </c>
      <c r="O194" s="6">
        <v>7</v>
      </c>
      <c r="P194" s="6">
        <v>232</v>
      </c>
      <c r="Q194" s="6">
        <v>425</v>
      </c>
      <c r="R194" s="23">
        <v>0.54590000000000005</v>
      </c>
    </row>
    <row r="195" spans="1:18" s="9" customFormat="1" ht="13.15" customHeight="1" x14ac:dyDescent="0.25">
      <c r="A195" s="31">
        <v>136</v>
      </c>
      <c r="B195" s="32">
        <v>388</v>
      </c>
      <c r="C195" s="33" t="s">
        <v>13</v>
      </c>
      <c r="D195" s="34">
        <v>8.1339999999999996E-2</v>
      </c>
      <c r="E195" s="35">
        <v>73</v>
      </c>
      <c r="F195" s="35">
        <v>90</v>
      </c>
      <c r="G195" s="35">
        <v>11</v>
      </c>
      <c r="H195" s="35">
        <v>3</v>
      </c>
      <c r="I195" s="35">
        <v>1</v>
      </c>
      <c r="J195" s="35">
        <v>0</v>
      </c>
      <c r="K195" s="35">
        <v>21</v>
      </c>
      <c r="L195" s="35">
        <v>0</v>
      </c>
      <c r="M195" s="35">
        <v>3</v>
      </c>
      <c r="N195" s="35">
        <v>0</v>
      </c>
      <c r="O195" s="35">
        <v>7</v>
      </c>
      <c r="P195" s="35">
        <v>209</v>
      </c>
      <c r="Q195" s="35">
        <v>425</v>
      </c>
      <c r="R195" s="36">
        <v>0.49180000000000001</v>
      </c>
    </row>
    <row r="196" spans="1:18" s="9" customFormat="1" ht="13.15" customHeight="1" x14ac:dyDescent="0.25">
      <c r="A196" s="48" t="s">
        <v>73</v>
      </c>
      <c r="B196" s="49">
        <f>B195</f>
        <v>388</v>
      </c>
      <c r="C196" s="50" t="s">
        <v>50</v>
      </c>
      <c r="D196" s="51">
        <f>(LARGE(E196:O196,1)-LARGE(E196:O196,2))/P196</f>
        <v>0.13378684807256236</v>
      </c>
      <c r="E196" s="180">
        <f t="shared" ref="E196:K196" si="106">SUM(E194:E195)</f>
        <v>144</v>
      </c>
      <c r="F196" s="179">
        <f t="shared" si="106"/>
        <v>203</v>
      </c>
      <c r="G196" s="52">
        <f>SUM(G194:G195)</f>
        <v>14</v>
      </c>
      <c r="H196" s="52">
        <f>SUM(H194:H195)</f>
        <v>6</v>
      </c>
      <c r="I196" s="52">
        <f t="shared" si="106"/>
        <v>3</v>
      </c>
      <c r="J196" s="52">
        <f t="shared" si="106"/>
        <v>11</v>
      </c>
      <c r="K196" s="52">
        <f t="shared" si="106"/>
        <v>41</v>
      </c>
      <c r="L196" s="52">
        <f t="shared" ref="L196:P196" si="107">SUM(L194:L195)</f>
        <v>0</v>
      </c>
      <c r="M196" s="52">
        <f t="shared" si="107"/>
        <v>5</v>
      </c>
      <c r="N196" s="52">
        <f t="shared" si="107"/>
        <v>0</v>
      </c>
      <c r="O196" s="52">
        <f t="shared" si="107"/>
        <v>14</v>
      </c>
      <c r="P196" s="52">
        <f t="shared" si="107"/>
        <v>441</v>
      </c>
      <c r="Q196" s="52">
        <f>SUM(Q194:Q195)</f>
        <v>850</v>
      </c>
      <c r="R196" s="53">
        <f>P196/Q196</f>
        <v>0.51882352941176468</v>
      </c>
    </row>
    <row r="197" spans="1:18" s="9" customFormat="1" ht="13.15" customHeight="1" x14ac:dyDescent="0.25">
      <c r="A197" s="14">
        <v>137</v>
      </c>
      <c r="B197" s="11">
        <v>389</v>
      </c>
      <c r="C197" s="8" t="s">
        <v>123</v>
      </c>
      <c r="D197" s="26">
        <v>0.16267000000000001</v>
      </c>
      <c r="E197" s="6">
        <v>179</v>
      </c>
      <c r="F197" s="6">
        <v>118</v>
      </c>
      <c r="G197" s="6">
        <v>44</v>
      </c>
      <c r="H197" s="6">
        <v>8</v>
      </c>
      <c r="I197" s="6">
        <v>2</v>
      </c>
      <c r="J197" s="6">
        <v>2</v>
      </c>
      <c r="K197" s="6">
        <v>5</v>
      </c>
      <c r="L197" s="6">
        <v>2</v>
      </c>
      <c r="M197" s="6">
        <v>3</v>
      </c>
      <c r="N197" s="6">
        <v>0</v>
      </c>
      <c r="O197" s="6">
        <v>12</v>
      </c>
      <c r="P197" s="6">
        <v>375</v>
      </c>
      <c r="Q197" s="6">
        <v>658</v>
      </c>
      <c r="R197" s="23">
        <v>0.56990000000000007</v>
      </c>
    </row>
    <row r="198" spans="1:18" s="9" customFormat="1" ht="13.15" customHeight="1" x14ac:dyDescent="0.25">
      <c r="A198" s="31">
        <v>138</v>
      </c>
      <c r="B198" s="32">
        <v>389</v>
      </c>
      <c r="C198" s="33" t="s">
        <v>13</v>
      </c>
      <c r="D198" s="34">
        <v>0.15948999999999999</v>
      </c>
      <c r="E198" s="35">
        <v>185</v>
      </c>
      <c r="F198" s="35">
        <v>122</v>
      </c>
      <c r="G198" s="35">
        <v>38</v>
      </c>
      <c r="H198" s="35">
        <v>10</v>
      </c>
      <c r="I198" s="35">
        <v>5</v>
      </c>
      <c r="J198" s="35">
        <v>4</v>
      </c>
      <c r="K198" s="35">
        <v>7</v>
      </c>
      <c r="L198" s="35">
        <v>4</v>
      </c>
      <c r="M198" s="35">
        <v>7</v>
      </c>
      <c r="N198" s="35">
        <v>0</v>
      </c>
      <c r="O198" s="35">
        <v>13</v>
      </c>
      <c r="P198" s="35">
        <v>395</v>
      </c>
      <c r="Q198" s="35">
        <v>657</v>
      </c>
      <c r="R198" s="36">
        <v>0.60119999999999996</v>
      </c>
    </row>
    <row r="199" spans="1:18" s="9" customFormat="1" ht="13.15" customHeight="1" x14ac:dyDescent="0.25">
      <c r="A199" s="48" t="s">
        <v>73</v>
      </c>
      <c r="B199" s="49">
        <f>B198</f>
        <v>389</v>
      </c>
      <c r="C199" s="50" t="s">
        <v>50</v>
      </c>
      <c r="D199" s="51">
        <f>(LARGE(E199:O199,1)-LARGE(E199:O199,2))/P199</f>
        <v>0.16103896103896104</v>
      </c>
      <c r="E199" s="179">
        <f t="shared" ref="E199:K199" si="108">SUM(E197:E198)</f>
        <v>364</v>
      </c>
      <c r="F199" s="180">
        <f t="shared" si="108"/>
        <v>240</v>
      </c>
      <c r="G199" s="52">
        <f>SUM(G197:G198)</f>
        <v>82</v>
      </c>
      <c r="H199" s="52">
        <f>SUM(H197:H198)</f>
        <v>18</v>
      </c>
      <c r="I199" s="52">
        <f t="shared" si="108"/>
        <v>7</v>
      </c>
      <c r="J199" s="52">
        <f t="shared" si="108"/>
        <v>6</v>
      </c>
      <c r="K199" s="52">
        <f t="shared" si="108"/>
        <v>12</v>
      </c>
      <c r="L199" s="52">
        <f t="shared" ref="L199:P199" si="109">SUM(L197:L198)</f>
        <v>6</v>
      </c>
      <c r="M199" s="52">
        <f t="shared" si="109"/>
        <v>10</v>
      </c>
      <c r="N199" s="52">
        <f t="shared" si="109"/>
        <v>0</v>
      </c>
      <c r="O199" s="52">
        <f t="shared" si="109"/>
        <v>25</v>
      </c>
      <c r="P199" s="52">
        <f t="shared" si="109"/>
        <v>770</v>
      </c>
      <c r="Q199" s="52">
        <f>SUM(Q197:Q198)</f>
        <v>1315</v>
      </c>
      <c r="R199" s="53">
        <f>P199/Q199</f>
        <v>0.5855513307984791</v>
      </c>
    </row>
    <row r="200" spans="1:18" s="9" customFormat="1" ht="13.15" customHeight="1" x14ac:dyDescent="0.25">
      <c r="A200" s="14">
        <v>139</v>
      </c>
      <c r="B200" s="11">
        <v>390</v>
      </c>
      <c r="C200" s="8" t="s">
        <v>123</v>
      </c>
      <c r="D200" s="26">
        <v>0.21951000000000001</v>
      </c>
      <c r="E200" s="6">
        <v>102</v>
      </c>
      <c r="F200" s="6">
        <v>57</v>
      </c>
      <c r="G200" s="6">
        <v>21</v>
      </c>
      <c r="H200" s="6">
        <v>5</v>
      </c>
      <c r="I200" s="6">
        <v>1</v>
      </c>
      <c r="J200" s="6">
        <v>3</v>
      </c>
      <c r="K200" s="6">
        <v>2</v>
      </c>
      <c r="L200" s="6">
        <v>4</v>
      </c>
      <c r="M200" s="6">
        <v>5</v>
      </c>
      <c r="N200" s="6">
        <v>0</v>
      </c>
      <c r="O200" s="6">
        <v>5</v>
      </c>
      <c r="P200" s="6">
        <v>205</v>
      </c>
      <c r="Q200" s="6">
        <v>384</v>
      </c>
      <c r="R200" s="23">
        <v>0.53390000000000004</v>
      </c>
    </row>
    <row r="201" spans="1:18" s="9" customFormat="1" ht="13.15" customHeight="1" x14ac:dyDescent="0.25">
      <c r="A201" s="31">
        <v>140</v>
      </c>
      <c r="B201" s="32">
        <v>390</v>
      </c>
      <c r="C201" s="33" t="s">
        <v>13</v>
      </c>
      <c r="D201" s="34">
        <v>0.11373999999999999</v>
      </c>
      <c r="E201" s="35">
        <v>92</v>
      </c>
      <c r="F201" s="35">
        <v>68</v>
      </c>
      <c r="G201" s="35">
        <v>25</v>
      </c>
      <c r="H201" s="35">
        <v>4</v>
      </c>
      <c r="I201" s="35">
        <v>2</v>
      </c>
      <c r="J201" s="35">
        <v>1</v>
      </c>
      <c r="K201" s="35">
        <v>3</v>
      </c>
      <c r="L201" s="35">
        <v>3</v>
      </c>
      <c r="M201" s="35">
        <v>5</v>
      </c>
      <c r="N201" s="35">
        <v>0</v>
      </c>
      <c r="O201" s="35">
        <v>8</v>
      </c>
      <c r="P201" s="35">
        <v>211</v>
      </c>
      <c r="Q201" s="35">
        <v>383</v>
      </c>
      <c r="R201" s="36">
        <v>0.55090000000000006</v>
      </c>
    </row>
    <row r="202" spans="1:18" s="9" customFormat="1" ht="13.15" customHeight="1" x14ac:dyDescent="0.25">
      <c r="A202" s="48" t="s">
        <v>73</v>
      </c>
      <c r="B202" s="49">
        <f>B201</f>
        <v>390</v>
      </c>
      <c r="C202" s="50" t="s">
        <v>50</v>
      </c>
      <c r="D202" s="51">
        <f>(LARGE(E202:O202,1)-LARGE(E202:O202,2))/P202</f>
        <v>0.16586538461538461</v>
      </c>
      <c r="E202" s="179">
        <f t="shared" ref="E202:K202" si="110">SUM(E200:E201)</f>
        <v>194</v>
      </c>
      <c r="F202" s="180">
        <f t="shared" si="110"/>
        <v>125</v>
      </c>
      <c r="G202" s="52">
        <f>SUM(G200:G201)</f>
        <v>46</v>
      </c>
      <c r="H202" s="52">
        <f>SUM(H200:H201)</f>
        <v>9</v>
      </c>
      <c r="I202" s="52">
        <f t="shared" si="110"/>
        <v>3</v>
      </c>
      <c r="J202" s="52">
        <f t="shared" si="110"/>
        <v>4</v>
      </c>
      <c r="K202" s="52">
        <f t="shared" si="110"/>
        <v>5</v>
      </c>
      <c r="L202" s="52">
        <f t="shared" ref="L202:P202" si="111">SUM(L200:L201)</f>
        <v>7</v>
      </c>
      <c r="M202" s="52">
        <f t="shared" si="111"/>
        <v>10</v>
      </c>
      <c r="N202" s="52">
        <f t="shared" si="111"/>
        <v>0</v>
      </c>
      <c r="O202" s="52">
        <f t="shared" si="111"/>
        <v>13</v>
      </c>
      <c r="P202" s="52">
        <f t="shared" si="111"/>
        <v>416</v>
      </c>
      <c r="Q202" s="52">
        <f>SUM(Q200:Q201)</f>
        <v>767</v>
      </c>
      <c r="R202" s="53">
        <f>P202/Q202</f>
        <v>0.5423728813559322</v>
      </c>
    </row>
    <row r="203" spans="1:18" s="9" customFormat="1" ht="13.15" customHeight="1" x14ac:dyDescent="0.25">
      <c r="A203" s="14">
        <v>141</v>
      </c>
      <c r="B203" s="11">
        <v>398</v>
      </c>
      <c r="C203" s="8" t="s">
        <v>123</v>
      </c>
      <c r="D203" s="26">
        <v>4.9709999999999997E-2</v>
      </c>
      <c r="E203" s="6">
        <v>157</v>
      </c>
      <c r="F203" s="6">
        <v>140</v>
      </c>
      <c r="G203" s="6">
        <v>9</v>
      </c>
      <c r="H203" s="6">
        <v>5</v>
      </c>
      <c r="I203" s="6">
        <v>1</v>
      </c>
      <c r="J203" s="6">
        <v>5</v>
      </c>
      <c r="K203" s="6">
        <v>8</v>
      </c>
      <c r="L203" s="6">
        <v>3</v>
      </c>
      <c r="M203" s="6">
        <v>7</v>
      </c>
      <c r="N203" s="6">
        <v>0</v>
      </c>
      <c r="O203" s="6">
        <v>7</v>
      </c>
      <c r="P203" s="6">
        <v>342</v>
      </c>
      <c r="Q203" s="6">
        <v>632</v>
      </c>
      <c r="R203" s="23">
        <v>0.54110000000000003</v>
      </c>
    </row>
    <row r="204" spans="1:18" s="9" customFormat="1" ht="13.15" customHeight="1" x14ac:dyDescent="0.25">
      <c r="A204" s="31">
        <v>142</v>
      </c>
      <c r="B204" s="32">
        <v>398</v>
      </c>
      <c r="C204" s="33" t="s">
        <v>13</v>
      </c>
      <c r="D204" s="34">
        <v>8.4620000000000001E-2</v>
      </c>
      <c r="E204" s="35">
        <v>175</v>
      </c>
      <c r="F204" s="35">
        <v>142</v>
      </c>
      <c r="G204" s="35">
        <v>25</v>
      </c>
      <c r="H204" s="35">
        <v>5</v>
      </c>
      <c r="I204" s="35">
        <v>2</v>
      </c>
      <c r="J204" s="35">
        <v>15</v>
      </c>
      <c r="K204" s="35">
        <v>8</v>
      </c>
      <c r="L204" s="35">
        <v>3</v>
      </c>
      <c r="M204" s="35">
        <v>4</v>
      </c>
      <c r="N204" s="35">
        <v>0</v>
      </c>
      <c r="O204" s="35">
        <v>11</v>
      </c>
      <c r="P204" s="35">
        <v>390</v>
      </c>
      <c r="Q204" s="35">
        <v>631</v>
      </c>
      <c r="R204" s="36">
        <v>0.61809999999999998</v>
      </c>
    </row>
    <row r="205" spans="1:18" s="9" customFormat="1" ht="13.15" customHeight="1" x14ac:dyDescent="0.25">
      <c r="A205" s="14">
        <v>143</v>
      </c>
      <c r="B205" s="11">
        <v>398</v>
      </c>
      <c r="C205" s="8" t="s">
        <v>14</v>
      </c>
      <c r="D205" s="26">
        <v>0.11602</v>
      </c>
      <c r="E205" s="6">
        <v>171</v>
      </c>
      <c r="F205" s="6">
        <v>129</v>
      </c>
      <c r="G205" s="6">
        <v>19</v>
      </c>
      <c r="H205" s="6">
        <v>11</v>
      </c>
      <c r="I205" s="6">
        <v>4</v>
      </c>
      <c r="J205" s="6">
        <v>7</v>
      </c>
      <c r="K205" s="6">
        <v>6</v>
      </c>
      <c r="L205" s="6">
        <v>0</v>
      </c>
      <c r="M205" s="6">
        <v>2</v>
      </c>
      <c r="N205" s="6">
        <v>0</v>
      </c>
      <c r="O205" s="6">
        <v>13</v>
      </c>
      <c r="P205" s="6">
        <v>362</v>
      </c>
      <c r="Q205" s="6">
        <v>631</v>
      </c>
      <c r="R205" s="23">
        <v>0.57369999999999999</v>
      </c>
    </row>
    <row r="206" spans="1:18" s="9" customFormat="1" ht="13.15" customHeight="1" x14ac:dyDescent="0.25">
      <c r="A206" s="48" t="s">
        <v>73</v>
      </c>
      <c r="B206" s="49">
        <f>B205</f>
        <v>398</v>
      </c>
      <c r="C206" s="50" t="s">
        <v>51</v>
      </c>
      <c r="D206" s="51">
        <f>(LARGE(E206:O206,1)-LARGE(E206:O206,2))/P206</f>
        <v>8.4095063985374766E-2</v>
      </c>
      <c r="E206" s="179">
        <f t="shared" ref="E206:K206" si="112">SUM(E203:E205)</f>
        <v>503</v>
      </c>
      <c r="F206" s="180">
        <f t="shared" si="112"/>
        <v>411</v>
      </c>
      <c r="G206" s="52">
        <f>SUM(G203:G205)</f>
        <v>53</v>
      </c>
      <c r="H206" s="52">
        <f>SUM(H203:H205)</f>
        <v>21</v>
      </c>
      <c r="I206" s="52">
        <f t="shared" si="112"/>
        <v>7</v>
      </c>
      <c r="J206" s="52">
        <f t="shared" si="112"/>
        <v>27</v>
      </c>
      <c r="K206" s="52">
        <f t="shared" si="112"/>
        <v>22</v>
      </c>
      <c r="L206" s="52">
        <f t="shared" ref="L206:Q206" si="113">SUM(L203:L205)</f>
        <v>6</v>
      </c>
      <c r="M206" s="52">
        <f t="shared" si="113"/>
        <v>13</v>
      </c>
      <c r="N206" s="52">
        <f t="shared" si="113"/>
        <v>0</v>
      </c>
      <c r="O206" s="52">
        <f t="shared" si="113"/>
        <v>31</v>
      </c>
      <c r="P206" s="52">
        <f t="shared" si="113"/>
        <v>1094</v>
      </c>
      <c r="Q206" s="52">
        <f t="shared" si="113"/>
        <v>1894</v>
      </c>
      <c r="R206" s="53">
        <f>P206/Q206</f>
        <v>0.57761351636747627</v>
      </c>
    </row>
    <row r="207" spans="1:18" s="9" customFormat="1" ht="13.15" customHeight="1" x14ac:dyDescent="0.25">
      <c r="A207" s="31">
        <v>144</v>
      </c>
      <c r="B207" s="32">
        <v>399</v>
      </c>
      <c r="C207" s="33" t="s">
        <v>123</v>
      </c>
      <c r="D207" s="34">
        <v>2.9199999999999999E-3</v>
      </c>
      <c r="E207" s="35">
        <v>146</v>
      </c>
      <c r="F207" s="35">
        <v>145</v>
      </c>
      <c r="G207" s="35">
        <v>19</v>
      </c>
      <c r="H207" s="35">
        <v>2</v>
      </c>
      <c r="I207" s="35">
        <v>2</v>
      </c>
      <c r="J207" s="35">
        <v>6</v>
      </c>
      <c r="K207" s="35">
        <v>0</v>
      </c>
      <c r="L207" s="35">
        <v>3</v>
      </c>
      <c r="M207" s="35">
        <v>8</v>
      </c>
      <c r="N207" s="35">
        <v>1</v>
      </c>
      <c r="O207" s="35">
        <v>11</v>
      </c>
      <c r="P207" s="35">
        <v>343</v>
      </c>
      <c r="Q207" s="35">
        <v>614</v>
      </c>
      <c r="R207" s="36">
        <v>0.55859999999999999</v>
      </c>
    </row>
    <row r="208" spans="1:18" s="9" customFormat="1" ht="13.15" customHeight="1" x14ac:dyDescent="0.25">
      <c r="A208" s="14">
        <v>145</v>
      </c>
      <c r="B208" s="11">
        <v>399</v>
      </c>
      <c r="C208" s="8" t="s">
        <v>13</v>
      </c>
      <c r="D208" s="26">
        <v>3.2799999999999999E-3</v>
      </c>
      <c r="E208" s="6">
        <v>131</v>
      </c>
      <c r="F208" s="6">
        <v>132</v>
      </c>
      <c r="G208" s="6">
        <v>21</v>
      </c>
      <c r="H208" s="6">
        <v>6</v>
      </c>
      <c r="I208" s="6">
        <v>3</v>
      </c>
      <c r="J208" s="6">
        <v>4</v>
      </c>
      <c r="K208" s="6">
        <v>0</v>
      </c>
      <c r="L208" s="6">
        <v>2</v>
      </c>
      <c r="M208" s="6">
        <v>4</v>
      </c>
      <c r="N208" s="6">
        <v>0</v>
      </c>
      <c r="O208" s="6">
        <v>2</v>
      </c>
      <c r="P208" s="6">
        <v>305</v>
      </c>
      <c r="Q208" s="6">
        <v>613</v>
      </c>
      <c r="R208" s="23">
        <v>0.49759999999999999</v>
      </c>
    </row>
    <row r="209" spans="1:18" s="9" customFormat="1" ht="13.15" customHeight="1" x14ac:dyDescent="0.25">
      <c r="A209" s="48" t="s">
        <v>73</v>
      </c>
      <c r="B209" s="49">
        <f>B208</f>
        <v>399</v>
      </c>
      <c r="C209" s="50" t="s">
        <v>50</v>
      </c>
      <c r="D209" s="51">
        <f>(LARGE(E209:O209,1)-LARGE(E209:O209,2))/P209</f>
        <v>0</v>
      </c>
      <c r="E209" s="179">
        <f t="shared" ref="E209:K209" si="114">SUM(E207:E208)</f>
        <v>277</v>
      </c>
      <c r="F209" s="180">
        <f t="shared" si="114"/>
        <v>277</v>
      </c>
      <c r="G209" s="52">
        <f>SUM(G207:G208)</f>
        <v>40</v>
      </c>
      <c r="H209" s="52">
        <f>SUM(H207:H208)</f>
        <v>8</v>
      </c>
      <c r="I209" s="52">
        <f t="shared" si="114"/>
        <v>5</v>
      </c>
      <c r="J209" s="52">
        <f t="shared" si="114"/>
        <v>10</v>
      </c>
      <c r="K209" s="52">
        <f t="shared" si="114"/>
        <v>0</v>
      </c>
      <c r="L209" s="52">
        <f t="shared" ref="L209:P209" si="115">SUM(L207:L208)</f>
        <v>5</v>
      </c>
      <c r="M209" s="52">
        <f t="shared" si="115"/>
        <v>12</v>
      </c>
      <c r="N209" s="52">
        <f t="shared" si="115"/>
        <v>1</v>
      </c>
      <c r="O209" s="52">
        <f t="shared" si="115"/>
        <v>13</v>
      </c>
      <c r="P209" s="52">
        <f t="shared" si="115"/>
        <v>648</v>
      </c>
      <c r="Q209" s="52">
        <f>SUM(Q207:Q208)</f>
        <v>1227</v>
      </c>
      <c r="R209" s="53">
        <f>P209/Q209</f>
        <v>0.52811735941320292</v>
      </c>
    </row>
    <row r="210" spans="1:18" s="9" customFormat="1" ht="13.15" customHeight="1" x14ac:dyDescent="0.25">
      <c r="A210" s="31">
        <v>146</v>
      </c>
      <c r="B210" s="32">
        <v>400</v>
      </c>
      <c r="C210" s="33" t="s">
        <v>123</v>
      </c>
      <c r="D210" s="34">
        <v>9.7989999999999994E-2</v>
      </c>
      <c r="E210" s="35">
        <v>137</v>
      </c>
      <c r="F210" s="35">
        <v>176</v>
      </c>
      <c r="G210" s="35">
        <v>32</v>
      </c>
      <c r="H210" s="35">
        <v>10</v>
      </c>
      <c r="I210" s="35">
        <v>2</v>
      </c>
      <c r="J210" s="35">
        <v>9</v>
      </c>
      <c r="K210" s="35">
        <v>3</v>
      </c>
      <c r="L210" s="35">
        <v>9</v>
      </c>
      <c r="M210" s="35">
        <v>7</v>
      </c>
      <c r="N210" s="35">
        <v>1</v>
      </c>
      <c r="O210" s="35">
        <v>12</v>
      </c>
      <c r="P210" s="35">
        <v>398</v>
      </c>
      <c r="Q210" s="35">
        <v>730</v>
      </c>
      <c r="R210" s="36">
        <v>0.54520000000000002</v>
      </c>
    </row>
    <row r="211" spans="1:18" s="9" customFormat="1" ht="13.15" customHeight="1" x14ac:dyDescent="0.25">
      <c r="A211" s="14">
        <v>147</v>
      </c>
      <c r="B211" s="11">
        <v>400</v>
      </c>
      <c r="C211" s="8" t="s">
        <v>13</v>
      </c>
      <c r="D211" s="26">
        <v>0.12262000000000001</v>
      </c>
      <c r="E211" s="6">
        <v>126</v>
      </c>
      <c r="F211" s="6">
        <v>171</v>
      </c>
      <c r="G211" s="6">
        <v>25</v>
      </c>
      <c r="H211" s="6">
        <v>9</v>
      </c>
      <c r="I211" s="6">
        <v>2</v>
      </c>
      <c r="J211" s="6">
        <v>8</v>
      </c>
      <c r="K211" s="6">
        <v>5</v>
      </c>
      <c r="L211" s="6">
        <v>6</v>
      </c>
      <c r="M211" s="6">
        <v>3</v>
      </c>
      <c r="N211" s="6">
        <v>0</v>
      </c>
      <c r="O211" s="6">
        <v>12</v>
      </c>
      <c r="P211" s="6">
        <v>367</v>
      </c>
      <c r="Q211" s="6">
        <v>730</v>
      </c>
      <c r="R211" s="23">
        <v>0.50270000000000004</v>
      </c>
    </row>
    <row r="212" spans="1:18" s="9" customFormat="1" ht="13.15" customHeight="1" x14ac:dyDescent="0.25">
      <c r="A212" s="48" t="s">
        <v>73</v>
      </c>
      <c r="B212" s="49">
        <f>B211</f>
        <v>400</v>
      </c>
      <c r="C212" s="50" t="s">
        <v>50</v>
      </c>
      <c r="D212" s="51">
        <f>(LARGE(E212:O212,1)-LARGE(E212:O212,2))/P212</f>
        <v>0.10980392156862745</v>
      </c>
      <c r="E212" s="180">
        <f t="shared" ref="E212:K212" si="116">SUM(E210:E211)</f>
        <v>263</v>
      </c>
      <c r="F212" s="179">
        <f t="shared" si="116"/>
        <v>347</v>
      </c>
      <c r="G212" s="52">
        <f>SUM(G210:G211)</f>
        <v>57</v>
      </c>
      <c r="H212" s="52">
        <f>SUM(H210:H211)</f>
        <v>19</v>
      </c>
      <c r="I212" s="52">
        <f t="shared" si="116"/>
        <v>4</v>
      </c>
      <c r="J212" s="52">
        <f t="shared" si="116"/>
        <v>17</v>
      </c>
      <c r="K212" s="52">
        <f t="shared" si="116"/>
        <v>8</v>
      </c>
      <c r="L212" s="52">
        <f t="shared" ref="L212:P212" si="117">SUM(L210:L211)</f>
        <v>15</v>
      </c>
      <c r="M212" s="52">
        <f t="shared" si="117"/>
        <v>10</v>
      </c>
      <c r="N212" s="52">
        <f t="shared" si="117"/>
        <v>1</v>
      </c>
      <c r="O212" s="52">
        <f t="shared" si="117"/>
        <v>24</v>
      </c>
      <c r="P212" s="52">
        <f t="shared" si="117"/>
        <v>765</v>
      </c>
      <c r="Q212" s="52">
        <f>SUM(Q210:Q211)</f>
        <v>1460</v>
      </c>
      <c r="R212" s="53">
        <f>P212/Q212</f>
        <v>0.52397260273972601</v>
      </c>
    </row>
    <row r="213" spans="1:18" s="9" customFormat="1" ht="13.15" customHeight="1" x14ac:dyDescent="0.25">
      <c r="A213" s="31">
        <v>148</v>
      </c>
      <c r="B213" s="32">
        <v>401</v>
      </c>
      <c r="C213" s="33" t="s">
        <v>123</v>
      </c>
      <c r="D213" s="34">
        <v>0.67857000000000001</v>
      </c>
      <c r="E213" s="35">
        <v>33</v>
      </c>
      <c r="F213" s="35">
        <v>204</v>
      </c>
      <c r="G213" s="35">
        <v>2</v>
      </c>
      <c r="H213" s="35">
        <v>5</v>
      </c>
      <c r="I213" s="35">
        <v>0</v>
      </c>
      <c r="J213" s="35">
        <v>4</v>
      </c>
      <c r="K213" s="35">
        <v>1</v>
      </c>
      <c r="L213" s="35">
        <v>0</v>
      </c>
      <c r="M213" s="35">
        <v>0</v>
      </c>
      <c r="N213" s="35">
        <v>0</v>
      </c>
      <c r="O213" s="35">
        <v>3</v>
      </c>
      <c r="P213" s="35">
        <v>252</v>
      </c>
      <c r="Q213" s="35">
        <v>466</v>
      </c>
      <c r="R213" s="36">
        <v>0.54079999999999995</v>
      </c>
    </row>
    <row r="214" spans="1:18" s="9" customFormat="1" ht="13.15" customHeight="1" x14ac:dyDescent="0.25">
      <c r="A214" s="14">
        <v>149</v>
      </c>
      <c r="B214" s="11">
        <v>401</v>
      </c>
      <c r="C214" s="8" t="s">
        <v>13</v>
      </c>
      <c r="D214" s="26">
        <v>0.70038999999999996</v>
      </c>
      <c r="E214" s="6">
        <v>34</v>
      </c>
      <c r="F214" s="6">
        <v>214</v>
      </c>
      <c r="G214" s="6">
        <v>5</v>
      </c>
      <c r="H214" s="6">
        <v>4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257</v>
      </c>
      <c r="Q214" s="6">
        <v>466</v>
      </c>
      <c r="R214" s="23">
        <v>0.55149999999999999</v>
      </c>
    </row>
    <row r="215" spans="1:18" s="9" customFormat="1" ht="13.15" customHeight="1" x14ac:dyDescent="0.25">
      <c r="A215" s="48" t="s">
        <v>73</v>
      </c>
      <c r="B215" s="49">
        <f>B214</f>
        <v>401</v>
      </c>
      <c r="C215" s="50" t="s">
        <v>50</v>
      </c>
      <c r="D215" s="51">
        <f>(LARGE(E215:O215,1)-LARGE(E215:O215,2))/P215</f>
        <v>0.68958742632612968</v>
      </c>
      <c r="E215" s="180">
        <f t="shared" ref="E215:K215" si="118">SUM(E213:E214)</f>
        <v>67</v>
      </c>
      <c r="F215" s="179">
        <f t="shared" si="118"/>
        <v>418</v>
      </c>
      <c r="G215" s="52">
        <f>SUM(G213:G214)</f>
        <v>7</v>
      </c>
      <c r="H215" s="52">
        <f>SUM(H213:H214)</f>
        <v>9</v>
      </c>
      <c r="I215" s="52">
        <f t="shared" si="118"/>
        <v>0</v>
      </c>
      <c r="J215" s="52">
        <f t="shared" si="118"/>
        <v>4</v>
      </c>
      <c r="K215" s="52">
        <f t="shared" si="118"/>
        <v>1</v>
      </c>
      <c r="L215" s="52">
        <f t="shared" ref="L215:P215" si="119">SUM(L213:L214)</f>
        <v>0</v>
      </c>
      <c r="M215" s="52">
        <f t="shared" si="119"/>
        <v>0</v>
      </c>
      <c r="N215" s="52">
        <f t="shared" si="119"/>
        <v>0</v>
      </c>
      <c r="O215" s="52">
        <f t="shared" si="119"/>
        <v>3</v>
      </c>
      <c r="P215" s="52">
        <f t="shared" si="119"/>
        <v>509</v>
      </c>
      <c r="Q215" s="52">
        <f>SUM(Q213:Q214)</f>
        <v>932</v>
      </c>
      <c r="R215" s="53">
        <f>P215/Q215</f>
        <v>0.54613733905579398</v>
      </c>
    </row>
    <row r="216" spans="1:18" s="9" customFormat="1" ht="13.15" customHeight="1" x14ac:dyDescent="0.25">
      <c r="A216" s="31">
        <v>150</v>
      </c>
      <c r="B216" s="32">
        <v>407</v>
      </c>
      <c r="C216" s="33" t="s">
        <v>123</v>
      </c>
      <c r="D216" s="34">
        <v>0.44635000000000002</v>
      </c>
      <c r="E216" s="35">
        <v>42</v>
      </c>
      <c r="F216" s="35">
        <v>146</v>
      </c>
      <c r="G216" s="35">
        <v>12</v>
      </c>
      <c r="H216" s="35">
        <v>22</v>
      </c>
      <c r="I216" s="35">
        <v>2</v>
      </c>
      <c r="J216" s="35">
        <v>2</v>
      </c>
      <c r="K216" s="35">
        <v>0</v>
      </c>
      <c r="L216" s="35">
        <v>0</v>
      </c>
      <c r="M216" s="35">
        <v>4</v>
      </c>
      <c r="N216" s="35">
        <v>0</v>
      </c>
      <c r="O216" s="35">
        <v>3</v>
      </c>
      <c r="P216" s="35">
        <v>233</v>
      </c>
      <c r="Q216" s="35">
        <v>414</v>
      </c>
      <c r="R216" s="36">
        <v>0.56279999999999997</v>
      </c>
    </row>
    <row r="217" spans="1:18" s="9" customFormat="1" ht="13.15" customHeight="1" x14ac:dyDescent="0.25">
      <c r="A217" s="48" t="s">
        <v>73</v>
      </c>
      <c r="B217" s="49">
        <f>B216</f>
        <v>407</v>
      </c>
      <c r="C217" s="50" t="s">
        <v>54</v>
      </c>
      <c r="D217" s="51">
        <f>(LARGE(E217:O217,1)-LARGE(E217:O217,2))/P217</f>
        <v>0.44635193133047213</v>
      </c>
      <c r="E217" s="180">
        <f t="shared" ref="E217:K217" si="120">SUM(E216)</f>
        <v>42</v>
      </c>
      <c r="F217" s="179">
        <f t="shared" si="120"/>
        <v>146</v>
      </c>
      <c r="G217" s="52">
        <f>SUM(G216)</f>
        <v>12</v>
      </c>
      <c r="H217" s="52">
        <f>SUM(H216)</f>
        <v>22</v>
      </c>
      <c r="I217" s="52">
        <f t="shared" si="120"/>
        <v>2</v>
      </c>
      <c r="J217" s="52">
        <f t="shared" si="120"/>
        <v>2</v>
      </c>
      <c r="K217" s="52">
        <f t="shared" si="120"/>
        <v>0</v>
      </c>
      <c r="L217" s="52">
        <f t="shared" ref="L217:Q217" si="121">SUM(L216)</f>
        <v>0</v>
      </c>
      <c r="M217" s="52">
        <f t="shared" si="121"/>
        <v>4</v>
      </c>
      <c r="N217" s="52">
        <f t="shared" si="121"/>
        <v>0</v>
      </c>
      <c r="O217" s="52">
        <f t="shared" si="121"/>
        <v>3</v>
      </c>
      <c r="P217" s="52">
        <f t="shared" si="121"/>
        <v>233</v>
      </c>
      <c r="Q217" s="52">
        <f t="shared" si="121"/>
        <v>414</v>
      </c>
      <c r="R217" s="53">
        <f>P217/Q217</f>
        <v>0.5628019323671497</v>
      </c>
    </row>
    <row r="218" spans="1:18" s="9" customFormat="1" ht="13.15" customHeight="1" x14ac:dyDescent="0.25">
      <c r="A218" s="14">
        <v>151</v>
      </c>
      <c r="B218" s="11">
        <v>408</v>
      </c>
      <c r="C218" s="8" t="s">
        <v>123</v>
      </c>
      <c r="D218" s="26">
        <v>0.25197000000000003</v>
      </c>
      <c r="E218" s="6">
        <v>41</v>
      </c>
      <c r="F218" s="6">
        <v>73</v>
      </c>
      <c r="G218" s="6">
        <v>3</v>
      </c>
      <c r="H218" s="6">
        <v>3</v>
      </c>
      <c r="I218" s="6">
        <v>0</v>
      </c>
      <c r="J218" s="6">
        <v>1</v>
      </c>
      <c r="K218" s="6">
        <v>0</v>
      </c>
      <c r="L218" s="6">
        <v>0</v>
      </c>
      <c r="M218" s="6">
        <v>1</v>
      </c>
      <c r="N218" s="6">
        <v>0</v>
      </c>
      <c r="O218" s="6">
        <v>5</v>
      </c>
      <c r="P218" s="6">
        <v>127</v>
      </c>
      <c r="Q218" s="6">
        <v>243</v>
      </c>
      <c r="R218" s="23">
        <v>0.52259999999999995</v>
      </c>
    </row>
    <row r="219" spans="1:18" s="9" customFormat="1" ht="13.15" customHeight="1" x14ac:dyDescent="0.25">
      <c r="A219" s="48" t="s">
        <v>73</v>
      </c>
      <c r="B219" s="49">
        <f>B218</f>
        <v>408</v>
      </c>
      <c r="C219" s="50" t="s">
        <v>54</v>
      </c>
      <c r="D219" s="51">
        <f>(LARGE(E219:O219,1)-LARGE(E219:O219,2))/P219</f>
        <v>0.25196850393700787</v>
      </c>
      <c r="E219" s="180">
        <f t="shared" ref="E219:K219" si="122">SUM(E218)</f>
        <v>41</v>
      </c>
      <c r="F219" s="179">
        <f t="shared" si="122"/>
        <v>73</v>
      </c>
      <c r="G219" s="52">
        <f>SUM(G218)</f>
        <v>3</v>
      </c>
      <c r="H219" s="52">
        <f>SUM(H218)</f>
        <v>3</v>
      </c>
      <c r="I219" s="52">
        <f t="shared" si="122"/>
        <v>0</v>
      </c>
      <c r="J219" s="52">
        <f t="shared" si="122"/>
        <v>1</v>
      </c>
      <c r="K219" s="52">
        <f t="shared" si="122"/>
        <v>0</v>
      </c>
      <c r="L219" s="52">
        <f t="shared" ref="L219:Q219" si="123">SUM(L218)</f>
        <v>0</v>
      </c>
      <c r="M219" s="52">
        <f t="shared" si="123"/>
        <v>1</v>
      </c>
      <c r="N219" s="52">
        <f t="shared" si="123"/>
        <v>0</v>
      </c>
      <c r="O219" s="52">
        <f t="shared" si="123"/>
        <v>5</v>
      </c>
      <c r="P219" s="52">
        <f t="shared" si="123"/>
        <v>127</v>
      </c>
      <c r="Q219" s="52">
        <f t="shared" si="123"/>
        <v>243</v>
      </c>
      <c r="R219" s="53">
        <f>P219/Q219</f>
        <v>0.52263374485596703</v>
      </c>
    </row>
    <row r="220" spans="1:18" s="9" customFormat="1" ht="13.15" customHeight="1" x14ac:dyDescent="0.25">
      <c r="A220" s="31">
        <v>152</v>
      </c>
      <c r="B220" s="32">
        <v>409</v>
      </c>
      <c r="C220" s="33" t="s">
        <v>123</v>
      </c>
      <c r="D220" s="34">
        <v>0.13202</v>
      </c>
      <c r="E220" s="35">
        <v>130</v>
      </c>
      <c r="F220" s="35">
        <v>177</v>
      </c>
      <c r="G220" s="35">
        <v>12</v>
      </c>
      <c r="H220" s="35">
        <v>9</v>
      </c>
      <c r="I220" s="35">
        <v>3</v>
      </c>
      <c r="J220" s="35">
        <v>3</v>
      </c>
      <c r="K220" s="35">
        <v>13</v>
      </c>
      <c r="L220" s="35">
        <v>1</v>
      </c>
      <c r="M220" s="35">
        <v>2</v>
      </c>
      <c r="N220" s="35">
        <v>0</v>
      </c>
      <c r="O220" s="35">
        <v>6</v>
      </c>
      <c r="P220" s="35">
        <v>356</v>
      </c>
      <c r="Q220" s="35">
        <v>701</v>
      </c>
      <c r="R220" s="36">
        <v>0.50780000000000003</v>
      </c>
    </row>
    <row r="221" spans="1:18" s="9" customFormat="1" ht="13.15" customHeight="1" x14ac:dyDescent="0.25">
      <c r="A221" s="14">
        <v>153</v>
      </c>
      <c r="B221" s="11">
        <v>409</v>
      </c>
      <c r="C221" s="8" t="s">
        <v>13</v>
      </c>
      <c r="D221" s="26">
        <v>0.17302999999999999</v>
      </c>
      <c r="E221" s="6">
        <v>131</v>
      </c>
      <c r="F221" s="6">
        <v>199</v>
      </c>
      <c r="G221" s="6">
        <v>17</v>
      </c>
      <c r="H221" s="6">
        <v>5</v>
      </c>
      <c r="I221" s="6">
        <v>0</v>
      </c>
      <c r="J221" s="6">
        <v>12</v>
      </c>
      <c r="K221" s="6">
        <v>15</v>
      </c>
      <c r="L221" s="6">
        <v>4</v>
      </c>
      <c r="M221" s="6">
        <v>1</v>
      </c>
      <c r="N221" s="6">
        <v>0</v>
      </c>
      <c r="O221" s="6">
        <v>9</v>
      </c>
      <c r="P221" s="6">
        <v>393</v>
      </c>
      <c r="Q221" s="6">
        <v>701</v>
      </c>
      <c r="R221" s="23">
        <v>0.56059999999999999</v>
      </c>
    </row>
    <row r="222" spans="1:18" s="9" customFormat="1" ht="13.15" customHeight="1" x14ac:dyDescent="0.25">
      <c r="A222" s="73" t="s">
        <v>73</v>
      </c>
      <c r="B222" s="74">
        <f>B221</f>
        <v>409</v>
      </c>
      <c r="C222" s="75" t="s">
        <v>50</v>
      </c>
      <c r="D222" s="76">
        <f>(LARGE(E222:O222,1)-LARGE(E222:O222,2))/P222</f>
        <v>0.15353805073431243</v>
      </c>
      <c r="E222" s="180">
        <f t="shared" ref="E222:K222" si="124">SUM(E220:E221)</f>
        <v>261</v>
      </c>
      <c r="F222" s="179">
        <f t="shared" si="124"/>
        <v>376</v>
      </c>
      <c r="G222" s="77">
        <f>SUM(G220:G221)</f>
        <v>29</v>
      </c>
      <c r="H222" s="77">
        <f>SUM(H220:H221)</f>
        <v>14</v>
      </c>
      <c r="I222" s="77">
        <f t="shared" si="124"/>
        <v>3</v>
      </c>
      <c r="J222" s="77">
        <f t="shared" si="124"/>
        <v>15</v>
      </c>
      <c r="K222" s="77">
        <f t="shared" si="124"/>
        <v>28</v>
      </c>
      <c r="L222" s="77">
        <f t="shared" ref="L222:P222" si="125">SUM(L220:L221)</f>
        <v>5</v>
      </c>
      <c r="M222" s="77">
        <f t="shared" si="125"/>
        <v>3</v>
      </c>
      <c r="N222" s="77">
        <f t="shared" si="125"/>
        <v>0</v>
      </c>
      <c r="O222" s="77">
        <f t="shared" si="125"/>
        <v>15</v>
      </c>
      <c r="P222" s="77">
        <f t="shared" si="125"/>
        <v>749</v>
      </c>
      <c r="Q222" s="77">
        <f>SUM(Q220:Q221)</f>
        <v>1402</v>
      </c>
      <c r="R222" s="78">
        <f>P222/Q222</f>
        <v>0.5342368045649073</v>
      </c>
    </row>
    <row r="223" spans="1:18" s="9" customFormat="1" ht="13.15" customHeight="1" x14ac:dyDescent="0.25">
      <c r="A223" s="61">
        <v>154</v>
      </c>
      <c r="B223" s="62">
        <v>416</v>
      </c>
      <c r="C223" s="63" t="s">
        <v>123</v>
      </c>
      <c r="D223" s="64">
        <v>0.36249999999999999</v>
      </c>
      <c r="E223" s="65">
        <v>32</v>
      </c>
      <c r="F223" s="65">
        <v>90</v>
      </c>
      <c r="G223" s="65">
        <v>5</v>
      </c>
      <c r="H223" s="65">
        <v>23</v>
      </c>
      <c r="I223" s="65">
        <v>0</v>
      </c>
      <c r="J223" s="65">
        <v>2</v>
      </c>
      <c r="K223" s="65">
        <v>0</v>
      </c>
      <c r="L223" s="65">
        <v>0</v>
      </c>
      <c r="M223" s="65">
        <v>0</v>
      </c>
      <c r="N223" s="65">
        <v>0</v>
      </c>
      <c r="O223" s="65">
        <v>8</v>
      </c>
      <c r="P223" s="65">
        <v>160</v>
      </c>
      <c r="Q223" s="65">
        <v>310</v>
      </c>
      <c r="R223" s="66">
        <v>0.5161</v>
      </c>
    </row>
    <row r="224" spans="1:18" s="9" customFormat="1" ht="13.15" customHeight="1" x14ac:dyDescent="0.25">
      <c r="A224" s="14">
        <v>155</v>
      </c>
      <c r="B224" s="11">
        <v>416</v>
      </c>
      <c r="C224" s="8" t="s">
        <v>25</v>
      </c>
      <c r="D224" s="26">
        <v>0.5736</v>
      </c>
      <c r="E224" s="6">
        <v>32</v>
      </c>
      <c r="F224" s="6">
        <v>145</v>
      </c>
      <c r="G224" s="6">
        <v>5</v>
      </c>
      <c r="H224" s="6">
        <v>8</v>
      </c>
      <c r="I224" s="6">
        <v>0</v>
      </c>
      <c r="J224" s="6">
        <v>2</v>
      </c>
      <c r="K224" s="6">
        <v>2</v>
      </c>
      <c r="L224" s="6">
        <v>0</v>
      </c>
      <c r="M224" s="6">
        <v>0</v>
      </c>
      <c r="N224" s="6">
        <v>0</v>
      </c>
      <c r="O224" s="6">
        <v>3</v>
      </c>
      <c r="P224" s="6">
        <v>197</v>
      </c>
      <c r="Q224" s="6">
        <v>343</v>
      </c>
      <c r="R224" s="23">
        <v>0.57430000000000003</v>
      </c>
    </row>
    <row r="225" spans="1:18" s="9" customFormat="1" ht="13.15" customHeight="1" x14ac:dyDescent="0.25">
      <c r="A225" s="48" t="s">
        <v>73</v>
      </c>
      <c r="B225" s="49">
        <f>B224</f>
        <v>416</v>
      </c>
      <c r="C225" s="50" t="s">
        <v>50</v>
      </c>
      <c r="D225" s="51">
        <f>(LARGE(E225:O225,1)-LARGE(E225:O225,2))/P225</f>
        <v>0.47899159663865548</v>
      </c>
      <c r="E225" s="180">
        <f t="shared" ref="E225:K225" si="126">SUM(E223:E224)</f>
        <v>64</v>
      </c>
      <c r="F225" s="179">
        <f t="shared" si="126"/>
        <v>235</v>
      </c>
      <c r="G225" s="52">
        <f>SUM(G223:G224)</f>
        <v>10</v>
      </c>
      <c r="H225" s="52">
        <f>SUM(H223:H224)</f>
        <v>31</v>
      </c>
      <c r="I225" s="52">
        <f t="shared" si="126"/>
        <v>0</v>
      </c>
      <c r="J225" s="52">
        <f t="shared" si="126"/>
        <v>4</v>
      </c>
      <c r="K225" s="52">
        <f t="shared" si="126"/>
        <v>2</v>
      </c>
      <c r="L225" s="52">
        <f t="shared" ref="L225:P225" si="127">SUM(L223:L224)</f>
        <v>0</v>
      </c>
      <c r="M225" s="52">
        <f t="shared" si="127"/>
        <v>0</v>
      </c>
      <c r="N225" s="52">
        <f t="shared" si="127"/>
        <v>0</v>
      </c>
      <c r="O225" s="52">
        <f t="shared" si="127"/>
        <v>11</v>
      </c>
      <c r="P225" s="52">
        <f t="shared" si="127"/>
        <v>357</v>
      </c>
      <c r="Q225" s="52">
        <f>SUM(Q223:Q224)</f>
        <v>653</v>
      </c>
      <c r="R225" s="53">
        <f>P225/Q225</f>
        <v>0.54670750382848388</v>
      </c>
    </row>
    <row r="226" spans="1:18" s="9" customFormat="1" ht="13.15" customHeight="1" x14ac:dyDescent="0.25">
      <c r="A226" s="31">
        <v>156</v>
      </c>
      <c r="B226" s="32">
        <v>417</v>
      </c>
      <c r="C226" s="33" t="s">
        <v>123</v>
      </c>
      <c r="D226" s="34">
        <v>0.65</v>
      </c>
      <c r="E226" s="35">
        <v>21</v>
      </c>
      <c r="F226" s="35">
        <v>112</v>
      </c>
      <c r="G226" s="35">
        <v>4</v>
      </c>
      <c r="H226" s="35">
        <v>0</v>
      </c>
      <c r="I226" s="35">
        <v>0</v>
      </c>
      <c r="J226" s="35">
        <v>0</v>
      </c>
      <c r="K226" s="35">
        <v>0</v>
      </c>
      <c r="L226" s="35">
        <v>0</v>
      </c>
      <c r="M226" s="35">
        <v>0</v>
      </c>
      <c r="N226" s="35">
        <v>0</v>
      </c>
      <c r="O226" s="35">
        <v>3</v>
      </c>
      <c r="P226" s="35">
        <v>140</v>
      </c>
      <c r="Q226" s="35">
        <v>241</v>
      </c>
      <c r="R226" s="36">
        <v>0.58090000000000008</v>
      </c>
    </row>
    <row r="227" spans="1:18" s="9" customFormat="1" ht="13.15" customHeight="1" x14ac:dyDescent="0.25">
      <c r="A227" s="48" t="s">
        <v>73</v>
      </c>
      <c r="B227" s="49">
        <f>B226</f>
        <v>417</v>
      </c>
      <c r="C227" s="50" t="s">
        <v>54</v>
      </c>
      <c r="D227" s="51">
        <f>(LARGE(E227:O227,1)-LARGE(E227:O227,2))/P227</f>
        <v>0.65</v>
      </c>
      <c r="E227" s="180">
        <f t="shared" ref="E227:K227" si="128">SUM(E226)</f>
        <v>21</v>
      </c>
      <c r="F227" s="179">
        <f t="shared" si="128"/>
        <v>112</v>
      </c>
      <c r="G227" s="52">
        <f>SUM(G226)</f>
        <v>4</v>
      </c>
      <c r="H227" s="52">
        <f>SUM(H226)</f>
        <v>0</v>
      </c>
      <c r="I227" s="52">
        <f t="shared" si="128"/>
        <v>0</v>
      </c>
      <c r="J227" s="52">
        <f t="shared" si="128"/>
        <v>0</v>
      </c>
      <c r="K227" s="52">
        <f t="shared" si="128"/>
        <v>0</v>
      </c>
      <c r="L227" s="52">
        <f t="shared" ref="L227:Q227" si="129">SUM(L226)</f>
        <v>0</v>
      </c>
      <c r="M227" s="52">
        <f t="shared" si="129"/>
        <v>0</v>
      </c>
      <c r="N227" s="52">
        <f t="shared" si="129"/>
        <v>0</v>
      </c>
      <c r="O227" s="52">
        <f t="shared" si="129"/>
        <v>3</v>
      </c>
      <c r="P227" s="52">
        <f t="shared" si="129"/>
        <v>140</v>
      </c>
      <c r="Q227" s="52">
        <f t="shared" si="129"/>
        <v>241</v>
      </c>
      <c r="R227" s="53">
        <f>P227/Q227</f>
        <v>0.58091286307053946</v>
      </c>
    </row>
    <row r="228" spans="1:18" s="9" customFormat="1" ht="13.15" customHeight="1" x14ac:dyDescent="0.25">
      <c r="A228" s="14">
        <v>157</v>
      </c>
      <c r="B228" s="11">
        <v>418</v>
      </c>
      <c r="C228" s="8" t="s">
        <v>123</v>
      </c>
      <c r="D228" s="26">
        <v>0.84782999999999997</v>
      </c>
      <c r="E228" s="6">
        <v>2</v>
      </c>
      <c r="F228" s="6">
        <v>41</v>
      </c>
      <c r="G228" s="6">
        <v>2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1</v>
      </c>
      <c r="P228" s="6">
        <v>46</v>
      </c>
      <c r="Q228" s="6">
        <v>161</v>
      </c>
      <c r="R228" s="23">
        <v>0.28570000000000001</v>
      </c>
    </row>
    <row r="229" spans="1:18" s="9" customFormat="1" ht="13.15" customHeight="1" x14ac:dyDescent="0.25">
      <c r="A229" s="73" t="s">
        <v>73</v>
      </c>
      <c r="B229" s="74">
        <f>B228</f>
        <v>418</v>
      </c>
      <c r="C229" s="75" t="s">
        <v>54</v>
      </c>
      <c r="D229" s="76">
        <f>(LARGE(E229:O229,1)-LARGE(E229:O229,2))/P229</f>
        <v>0.84782608695652173</v>
      </c>
      <c r="E229" s="180">
        <f t="shared" ref="E229:K229" si="130">SUM(E228)</f>
        <v>2</v>
      </c>
      <c r="F229" s="179">
        <f t="shared" si="130"/>
        <v>41</v>
      </c>
      <c r="G229" s="77">
        <f>SUM(G228)</f>
        <v>2</v>
      </c>
      <c r="H229" s="77">
        <f>SUM(H228)</f>
        <v>0</v>
      </c>
      <c r="I229" s="77">
        <f t="shared" si="130"/>
        <v>0</v>
      </c>
      <c r="J229" s="77">
        <f t="shared" si="130"/>
        <v>0</v>
      </c>
      <c r="K229" s="77">
        <f t="shared" si="130"/>
        <v>0</v>
      </c>
      <c r="L229" s="77">
        <f t="shared" ref="L229:Q229" si="131">SUM(L228)</f>
        <v>0</v>
      </c>
      <c r="M229" s="77">
        <f t="shared" si="131"/>
        <v>0</v>
      </c>
      <c r="N229" s="77">
        <f t="shared" si="131"/>
        <v>0</v>
      </c>
      <c r="O229" s="77">
        <f t="shared" si="131"/>
        <v>1</v>
      </c>
      <c r="P229" s="77">
        <f t="shared" si="131"/>
        <v>46</v>
      </c>
      <c r="Q229" s="77">
        <f t="shared" si="131"/>
        <v>161</v>
      </c>
      <c r="R229" s="78">
        <f>P229/Q229</f>
        <v>0.2857142857142857</v>
      </c>
    </row>
    <row r="230" spans="1:18" s="9" customFormat="1" ht="18" customHeight="1" x14ac:dyDescent="0.25">
      <c r="A230" s="54"/>
      <c r="B230" s="55"/>
      <c r="C230" s="56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</row>
    <row r="231" spans="1:18" ht="14.1" customHeight="1" x14ac:dyDescent="0.25">
      <c r="A231" s="255" t="s">
        <v>95</v>
      </c>
      <c r="B231" s="255" t="s">
        <v>96</v>
      </c>
      <c r="C231" s="255" t="s">
        <v>97</v>
      </c>
      <c r="D231" s="255" t="s">
        <v>0</v>
      </c>
      <c r="E231" s="261"/>
      <c r="F231" s="261"/>
      <c r="G231" s="261"/>
      <c r="H231" s="261"/>
      <c r="I231" s="261"/>
      <c r="J231" s="261"/>
      <c r="K231" s="261"/>
      <c r="L231" s="261"/>
      <c r="M231" s="261"/>
      <c r="N231" s="261"/>
      <c r="O231" s="261"/>
      <c r="P231" s="263" t="s">
        <v>1</v>
      </c>
      <c r="Q231" s="270" t="s">
        <v>28</v>
      </c>
      <c r="R231" s="271"/>
    </row>
    <row r="232" spans="1:18" ht="40.15" customHeight="1" x14ac:dyDescent="0.25">
      <c r="A232" s="255"/>
      <c r="B232" s="255"/>
      <c r="C232" s="255"/>
      <c r="D232" s="255"/>
      <c r="E232" s="262"/>
      <c r="F232" s="262"/>
      <c r="G232" s="262"/>
      <c r="H232" s="262"/>
      <c r="I232" s="262"/>
      <c r="J232" s="262"/>
      <c r="K232" s="262"/>
      <c r="L232" s="262"/>
      <c r="M232" s="262"/>
      <c r="N232" s="262"/>
      <c r="O232" s="262"/>
      <c r="P232" s="264"/>
      <c r="Q232" s="266"/>
      <c r="R232" s="267"/>
    </row>
    <row r="233" spans="1:18" ht="18" customHeight="1" x14ac:dyDescent="0.25">
      <c r="A233" s="255"/>
      <c r="B233" s="255"/>
      <c r="C233" s="255"/>
      <c r="D233" s="255"/>
      <c r="E233" s="19" t="s">
        <v>39</v>
      </c>
      <c r="F233" s="171" t="s">
        <v>3</v>
      </c>
      <c r="G233" s="171" t="s">
        <v>29</v>
      </c>
      <c r="H233" s="171" t="s">
        <v>5</v>
      </c>
      <c r="I233" s="171" t="s">
        <v>31</v>
      </c>
      <c r="J233" s="20" t="s">
        <v>30</v>
      </c>
      <c r="K233" s="20" t="s">
        <v>32</v>
      </c>
      <c r="L233" s="20" t="s">
        <v>6</v>
      </c>
      <c r="M233" s="20" t="s">
        <v>73</v>
      </c>
      <c r="N233" s="20" t="s">
        <v>8</v>
      </c>
      <c r="O233" s="21" t="s">
        <v>9</v>
      </c>
      <c r="P233" s="21" t="s">
        <v>11</v>
      </c>
      <c r="Q233" s="20" t="s">
        <v>12</v>
      </c>
      <c r="R233" s="29" t="s">
        <v>27</v>
      </c>
    </row>
    <row r="234" spans="1:18" s="9" customFormat="1" ht="18" customHeight="1" x14ac:dyDescent="0.25">
      <c r="A234" s="133" t="s">
        <v>73</v>
      </c>
      <c r="B234" s="194">
        <v>68</v>
      </c>
      <c r="C234" s="195">
        <v>157</v>
      </c>
      <c r="D234" s="173">
        <v>7206</v>
      </c>
      <c r="E234" s="45">
        <v>23548</v>
      </c>
      <c r="F234" s="46">
        <v>16342</v>
      </c>
      <c r="G234" s="170">
        <v>3796</v>
      </c>
      <c r="H234" s="170">
        <v>845</v>
      </c>
      <c r="I234" s="170">
        <v>239</v>
      </c>
      <c r="J234" s="170">
        <v>904</v>
      </c>
      <c r="K234" s="170">
        <v>1442</v>
      </c>
      <c r="L234" s="170">
        <v>674</v>
      </c>
      <c r="M234" s="170">
        <v>1572</v>
      </c>
      <c r="N234" s="170">
        <v>38</v>
      </c>
      <c r="O234" s="170">
        <v>1236</v>
      </c>
      <c r="P234" s="170">
        <v>50636</v>
      </c>
      <c r="Q234" s="272">
        <v>90887</v>
      </c>
      <c r="R234" s="268">
        <f>P234/Q234</f>
        <v>0.55713138292605102</v>
      </c>
    </row>
    <row r="235" spans="1:18" ht="18" customHeight="1" x14ac:dyDescent="0.25">
      <c r="D235" s="174">
        <v>0.14230981910103482</v>
      </c>
      <c r="E235" s="168">
        <v>0.46504463227743109</v>
      </c>
      <c r="F235" s="168">
        <v>0.32273481317639624</v>
      </c>
      <c r="G235" s="168">
        <v>7.4966427047950077E-2</v>
      </c>
      <c r="H235" s="168">
        <v>1.668773204834505E-2</v>
      </c>
      <c r="I235" s="168">
        <v>4.7199620823129788E-3</v>
      </c>
      <c r="J235" s="168">
        <v>1.7852910972430681E-2</v>
      </c>
      <c r="K235" s="168">
        <v>2.8477762856465756E-2</v>
      </c>
      <c r="L235" s="168">
        <v>1.331068804802907E-2</v>
      </c>
      <c r="M235" s="168">
        <v>3.104510624851884E-2</v>
      </c>
      <c r="N235" s="168">
        <v>7.5045422229244021E-4</v>
      </c>
      <c r="O235" s="168">
        <v>2.4409511019827791E-2</v>
      </c>
      <c r="P235" s="168">
        <v>1</v>
      </c>
      <c r="Q235" s="273" t="e">
        <f>SUM(Q230,Q228,Q226,Q223,Q220,Q218,Q216,Q213,Q210,Q207,Q203,Q200,Q197,Q194,Q192,Q189,Q185,Q183,Q181,Q179,Q177,Q175,Q173,Q171,Q168,Q165,Q158,Q154,Q150,Q145,Q142,Q138,Q134,Q131,Q127,Q121,Q115,Q111,Q108,Q105,Q102,Q99,Q96,Q93,Q89,Q86,Q83,Q80,Q76,#REF!,Q69,Q66,Q63,Q56,Q52,Q49,Q45,Q43,Q41,Q37,Q34,Q30,Q27,Q18,Q13,Q10)</f>
        <v>#REF!</v>
      </c>
      <c r="R235" s="269"/>
    </row>
    <row r="236" spans="1:18" s="44" customFormat="1" x14ac:dyDescent="0.25">
      <c r="A236"/>
      <c r="B236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2"/>
      <c r="R236" s="43"/>
    </row>
    <row r="237" spans="1:18" ht="18" customHeight="1" x14ac:dyDescent="0.25">
      <c r="A237" s="265" t="s">
        <v>126</v>
      </c>
      <c r="B237" s="265"/>
      <c r="C237" s="265"/>
      <c r="D237" s="265"/>
      <c r="E237" s="265"/>
      <c r="F237" s="265"/>
      <c r="G237" s="265"/>
      <c r="H237" s="265"/>
      <c r="I237" s="265"/>
      <c r="J237" s="265"/>
      <c r="K237" s="265"/>
      <c r="L237" s="265"/>
      <c r="M237" s="265"/>
      <c r="N237" s="265"/>
      <c r="O237" s="265"/>
      <c r="P237" s="265"/>
      <c r="Q237" s="265"/>
      <c r="R237" s="265"/>
    </row>
    <row r="238" spans="1:18" ht="14.1" customHeight="1" x14ac:dyDescent="0.25">
      <c r="A238" s="255" t="s">
        <v>0</v>
      </c>
      <c r="B238" s="255"/>
      <c r="C238" s="255"/>
      <c r="D238" s="259"/>
      <c r="E238" s="274"/>
      <c r="F238" s="274"/>
      <c r="G238" s="274"/>
      <c r="H238" s="274"/>
      <c r="I238" s="274"/>
      <c r="J238" s="274"/>
      <c r="K238" s="274"/>
      <c r="L238" s="274"/>
      <c r="M238" s="274"/>
      <c r="N238" s="274"/>
      <c r="O238" s="274"/>
      <c r="P238" s="264" t="s">
        <v>1</v>
      </c>
      <c r="Q238" s="266" t="s">
        <v>28</v>
      </c>
      <c r="R238" s="267"/>
    </row>
    <row r="239" spans="1:18" ht="40.15" customHeight="1" x14ac:dyDescent="0.25">
      <c r="A239" s="255"/>
      <c r="B239" s="255"/>
      <c r="C239" s="255"/>
      <c r="D239" s="260"/>
      <c r="E239" s="262"/>
      <c r="F239" s="262"/>
      <c r="G239" s="262"/>
      <c r="H239" s="262"/>
      <c r="I239" s="262"/>
      <c r="J239" s="262"/>
      <c r="K239" s="262"/>
      <c r="L239" s="262"/>
      <c r="M239" s="262"/>
      <c r="N239" s="262"/>
      <c r="O239" s="262"/>
      <c r="P239" s="264"/>
      <c r="Q239" s="266"/>
      <c r="R239" s="267"/>
    </row>
    <row r="240" spans="1:18" ht="18" customHeight="1" x14ac:dyDescent="0.25">
      <c r="A240" s="255"/>
      <c r="B240" s="255"/>
      <c r="C240" s="255"/>
      <c r="D240" s="171" t="s">
        <v>2</v>
      </c>
      <c r="E240" s="20" t="s">
        <v>3</v>
      </c>
      <c r="F240" s="20" t="s">
        <v>4</v>
      </c>
      <c r="G240" s="20" t="s">
        <v>29</v>
      </c>
      <c r="H240" s="20" t="s">
        <v>5</v>
      </c>
      <c r="I240" s="171" t="s">
        <v>31</v>
      </c>
      <c r="J240" s="20" t="s">
        <v>30</v>
      </c>
      <c r="K240" s="20" t="s">
        <v>32</v>
      </c>
      <c r="L240" s="20" t="s">
        <v>6</v>
      </c>
      <c r="M240" s="20" t="s">
        <v>73</v>
      </c>
      <c r="N240" s="20" t="s">
        <v>8</v>
      </c>
      <c r="O240" s="21" t="s">
        <v>9</v>
      </c>
      <c r="P240" s="21" t="s">
        <v>11</v>
      </c>
      <c r="Q240" s="20" t="s">
        <v>12</v>
      </c>
      <c r="R240" s="29" t="s">
        <v>27</v>
      </c>
    </row>
    <row r="241" spans="1:18" s="9" customFormat="1" ht="18" customHeight="1" x14ac:dyDescent="0.25">
      <c r="A241" s="253">
        <v>478</v>
      </c>
      <c r="B241" s="253"/>
      <c r="C241" s="253"/>
      <c r="D241" s="175">
        <v>16820</v>
      </c>
      <c r="E241" s="46">
        <v>16342</v>
      </c>
      <c r="F241" s="170">
        <v>6728</v>
      </c>
      <c r="G241" s="170">
        <v>3796</v>
      </c>
      <c r="H241" s="170">
        <v>845</v>
      </c>
      <c r="I241" s="170">
        <v>239</v>
      </c>
      <c r="J241" s="170">
        <v>904</v>
      </c>
      <c r="K241" s="170">
        <v>1442</v>
      </c>
      <c r="L241" s="170">
        <v>674</v>
      </c>
      <c r="M241" s="170">
        <v>1572</v>
      </c>
      <c r="N241" s="170">
        <v>38</v>
      </c>
      <c r="O241" s="170">
        <v>1236</v>
      </c>
      <c r="P241" s="170">
        <v>50636</v>
      </c>
      <c r="Q241" s="272">
        <f>Q234</f>
        <v>90887</v>
      </c>
      <c r="R241" s="268">
        <f>R234</f>
        <v>0.55713138292605102</v>
      </c>
    </row>
    <row r="242" spans="1:18" ht="18" customHeight="1" x14ac:dyDescent="0.25">
      <c r="A242" s="254">
        <v>9.4399241646259575E-3</v>
      </c>
      <c r="B242" s="254"/>
      <c r="C242" s="254"/>
      <c r="D242" s="176">
        <v>0.33217473734102221</v>
      </c>
      <c r="E242" s="168">
        <v>0.32273481317639624</v>
      </c>
      <c r="F242" s="168">
        <v>0.13286989493640888</v>
      </c>
      <c r="G242" s="168">
        <v>7.4966427047950077E-2</v>
      </c>
      <c r="H242" s="168">
        <v>1.668773204834505E-2</v>
      </c>
      <c r="I242" s="168">
        <v>4.7199620823129788E-3</v>
      </c>
      <c r="J242" s="168">
        <v>1.7852910972430681E-2</v>
      </c>
      <c r="K242" s="168">
        <v>2.8477762856465756E-2</v>
      </c>
      <c r="L242" s="168">
        <v>1.331068804802907E-2</v>
      </c>
      <c r="M242" s="168">
        <v>3.104510624851884E-2</v>
      </c>
      <c r="N242" s="168">
        <v>7.5045422229244021E-4</v>
      </c>
      <c r="O242" s="168">
        <v>2.4409511019827791E-2</v>
      </c>
      <c r="P242" s="168">
        <v>1</v>
      </c>
      <c r="Q242" s="273"/>
      <c r="R242" s="269"/>
    </row>
  </sheetData>
  <mergeCells count="55">
    <mergeCell ref="Q241:Q242"/>
    <mergeCell ref="R241:R242"/>
    <mergeCell ref="G4:G5"/>
    <mergeCell ref="I4:I5"/>
    <mergeCell ref="J4:J5"/>
    <mergeCell ref="Q4:R5"/>
    <mergeCell ref="M231:M232"/>
    <mergeCell ref="N231:N232"/>
    <mergeCell ref="K4:K5"/>
    <mergeCell ref="L4:L5"/>
    <mergeCell ref="M4:M5"/>
    <mergeCell ref="N4:N5"/>
    <mergeCell ref="O4:O5"/>
    <mergeCell ref="P4:P5"/>
    <mergeCell ref="H4:H5"/>
    <mergeCell ref="H231:H232"/>
    <mergeCell ref="A4:A5"/>
    <mergeCell ref="B4:C5"/>
    <mergeCell ref="D4:D6"/>
    <mergeCell ref="E4:E5"/>
    <mergeCell ref="F4:F5"/>
    <mergeCell ref="B231:B233"/>
    <mergeCell ref="C231:C233"/>
    <mergeCell ref="A241:C241"/>
    <mergeCell ref="A242:C242"/>
    <mergeCell ref="G231:G232"/>
    <mergeCell ref="G238:G239"/>
    <mergeCell ref="A231:A233"/>
    <mergeCell ref="A237:R237"/>
    <mergeCell ref="A238:C240"/>
    <mergeCell ref="O231:O232"/>
    <mergeCell ref="P231:P232"/>
    <mergeCell ref="Q231:R232"/>
    <mergeCell ref="Q234:Q235"/>
    <mergeCell ref="R234:R235"/>
    <mergeCell ref="K231:K232"/>
    <mergeCell ref="L231:L232"/>
    <mergeCell ref="I231:I232"/>
    <mergeCell ref="J231:J232"/>
    <mergeCell ref="D231:D233"/>
    <mergeCell ref="E231:E232"/>
    <mergeCell ref="F231:F232"/>
    <mergeCell ref="I238:I239"/>
    <mergeCell ref="J238:J239"/>
    <mergeCell ref="F238:F239"/>
    <mergeCell ref="D238:D239"/>
    <mergeCell ref="E238:E239"/>
    <mergeCell ref="H238:H239"/>
    <mergeCell ref="P238:P239"/>
    <mergeCell ref="K238:K239"/>
    <mergeCell ref="L238:L239"/>
    <mergeCell ref="M238:M239"/>
    <mergeCell ref="Q238:R239"/>
    <mergeCell ref="N238:N239"/>
    <mergeCell ref="O238:O239"/>
  </mergeCells>
  <pageMargins left="0.39370078740157483" right="0.19685039370078741" top="0.39370078740157483" bottom="0.19685039370078741" header="0.31496062992125984" footer="0.31496062992125984"/>
  <pageSetup paperSize="119" scale="68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66CCFF"/>
  </sheetPr>
  <dimension ref="A1:T299"/>
  <sheetViews>
    <sheetView view="pageBreakPreview" zoomScaleNormal="96" zoomScaleSheetLayoutView="100" workbookViewId="0">
      <selection activeCell="T54" sqref="T54"/>
    </sheetView>
  </sheetViews>
  <sheetFormatPr baseColWidth="10" defaultRowHeight="15" x14ac:dyDescent="0.25"/>
  <cols>
    <col min="1" max="1" width="9.28515625" customWidth="1"/>
    <col min="2" max="2" width="15.140625" customWidth="1"/>
    <col min="3" max="3" width="26" customWidth="1"/>
    <col min="4" max="4" width="12" customWidth="1"/>
    <col min="5" max="16" width="9" customWidth="1"/>
    <col min="17" max="17" width="9.85546875" customWidth="1"/>
    <col min="18" max="18" width="9.140625" customWidth="1"/>
    <col min="19" max="20" width="8.5703125" style="28" customWidth="1"/>
  </cols>
  <sheetData>
    <row r="1" spans="1:19" ht="18.75" customHeight="1" x14ac:dyDescent="0.25">
      <c r="C1" s="1" t="s">
        <v>120</v>
      </c>
    </row>
    <row r="2" spans="1:19" ht="18.75" customHeight="1" x14ac:dyDescent="0.25">
      <c r="C2" s="2" t="s">
        <v>132</v>
      </c>
    </row>
    <row r="3" spans="1:19" ht="18.75" customHeight="1" x14ac:dyDescent="0.25">
      <c r="C3" s="3" t="s">
        <v>81</v>
      </c>
    </row>
    <row r="4" spans="1:19" ht="14.1" customHeight="1" x14ac:dyDescent="0.25">
      <c r="A4" s="256"/>
      <c r="B4" s="257" t="s">
        <v>98</v>
      </c>
      <c r="C4" s="258"/>
      <c r="D4" s="255" t="s">
        <v>0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3" t="s">
        <v>1</v>
      </c>
      <c r="R4" s="270" t="s">
        <v>28</v>
      </c>
      <c r="S4" s="271"/>
    </row>
    <row r="5" spans="1:19" ht="40.15" customHeight="1" x14ac:dyDescent="0.25">
      <c r="A5" s="256"/>
      <c r="B5" s="258"/>
      <c r="C5" s="258"/>
      <c r="D5" s="255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4"/>
      <c r="R5" s="266"/>
      <c r="S5" s="267"/>
    </row>
    <row r="6" spans="1:19" ht="15" customHeight="1" x14ac:dyDescent="0.25">
      <c r="A6" s="4" t="s">
        <v>26</v>
      </c>
      <c r="B6" s="224" t="s">
        <v>117</v>
      </c>
      <c r="C6" s="4" t="s">
        <v>10</v>
      </c>
      <c r="D6" s="255"/>
      <c r="E6" s="19" t="s">
        <v>39</v>
      </c>
      <c r="F6" s="171" t="s">
        <v>3</v>
      </c>
      <c r="G6" s="171" t="s">
        <v>29</v>
      </c>
      <c r="H6" s="171" t="s">
        <v>5</v>
      </c>
      <c r="I6" s="20" t="s">
        <v>31</v>
      </c>
      <c r="J6" s="20" t="s">
        <v>30</v>
      </c>
      <c r="K6" s="20" t="s">
        <v>32</v>
      </c>
      <c r="L6" s="20" t="s">
        <v>6</v>
      </c>
      <c r="M6" s="20" t="s">
        <v>82</v>
      </c>
      <c r="N6" s="20" t="s">
        <v>83</v>
      </c>
      <c r="O6" s="20" t="s">
        <v>8</v>
      </c>
      <c r="P6" s="21" t="s">
        <v>9</v>
      </c>
      <c r="Q6" s="21" t="s">
        <v>11</v>
      </c>
      <c r="R6" s="20" t="s">
        <v>12</v>
      </c>
      <c r="S6" s="29" t="s">
        <v>27</v>
      </c>
    </row>
    <row r="7" spans="1:19" s="9" customFormat="1" ht="13.15" customHeight="1" x14ac:dyDescent="0.25">
      <c r="A7" s="12">
        <v>1</v>
      </c>
      <c r="B7" s="10">
        <v>157</v>
      </c>
      <c r="C7" s="7" t="s">
        <v>123</v>
      </c>
      <c r="D7" s="25">
        <v>0.22941</v>
      </c>
      <c r="E7" s="160">
        <v>165</v>
      </c>
      <c r="F7" s="160">
        <v>87</v>
      </c>
      <c r="G7" s="160">
        <v>23</v>
      </c>
      <c r="H7" s="160">
        <v>8</v>
      </c>
      <c r="I7" s="160">
        <v>2</v>
      </c>
      <c r="J7" s="160">
        <v>6</v>
      </c>
      <c r="K7" s="160">
        <v>8</v>
      </c>
      <c r="L7" s="160">
        <v>4</v>
      </c>
      <c r="M7" s="160">
        <v>21</v>
      </c>
      <c r="N7" s="160">
        <v>10</v>
      </c>
      <c r="O7" s="160">
        <v>0</v>
      </c>
      <c r="P7" s="5">
        <v>6</v>
      </c>
      <c r="Q7" s="5">
        <v>340</v>
      </c>
      <c r="R7" s="5">
        <v>556</v>
      </c>
      <c r="S7" s="22">
        <v>0.61149999999999993</v>
      </c>
    </row>
    <row r="8" spans="1:19" s="9" customFormat="1" ht="13.15" customHeight="1" x14ac:dyDescent="0.25">
      <c r="A8" s="31">
        <v>2</v>
      </c>
      <c r="B8" s="32">
        <v>157</v>
      </c>
      <c r="C8" s="33" t="s">
        <v>13</v>
      </c>
      <c r="D8" s="34">
        <v>0.18098</v>
      </c>
      <c r="E8" s="35">
        <v>153</v>
      </c>
      <c r="F8" s="35">
        <v>94</v>
      </c>
      <c r="G8" s="35">
        <v>21</v>
      </c>
      <c r="H8" s="35">
        <v>5</v>
      </c>
      <c r="I8" s="35">
        <v>1</v>
      </c>
      <c r="J8" s="35">
        <v>9</v>
      </c>
      <c r="K8" s="35">
        <v>10</v>
      </c>
      <c r="L8" s="35">
        <v>7</v>
      </c>
      <c r="M8" s="35">
        <v>15</v>
      </c>
      <c r="N8" s="35">
        <v>2</v>
      </c>
      <c r="O8" s="35">
        <v>0</v>
      </c>
      <c r="P8" s="35">
        <v>9</v>
      </c>
      <c r="Q8" s="35">
        <v>326</v>
      </c>
      <c r="R8" s="35">
        <v>556</v>
      </c>
      <c r="S8" s="36">
        <v>0.58630000000000004</v>
      </c>
    </row>
    <row r="9" spans="1:19" s="9" customFormat="1" ht="13.15" customHeight="1" x14ac:dyDescent="0.25">
      <c r="A9" s="14">
        <v>3</v>
      </c>
      <c r="B9" s="11">
        <v>157</v>
      </c>
      <c r="C9" s="8" t="s">
        <v>14</v>
      </c>
      <c r="D9" s="26">
        <v>0.31342999999999999</v>
      </c>
      <c r="E9" s="6">
        <v>186</v>
      </c>
      <c r="F9" s="6">
        <v>81</v>
      </c>
      <c r="G9" s="6">
        <v>16</v>
      </c>
      <c r="H9" s="6">
        <v>8</v>
      </c>
      <c r="I9" s="6">
        <v>1</v>
      </c>
      <c r="J9" s="6">
        <v>3</v>
      </c>
      <c r="K9" s="6">
        <v>12</v>
      </c>
      <c r="L9" s="6">
        <v>5</v>
      </c>
      <c r="M9" s="6">
        <v>11</v>
      </c>
      <c r="N9" s="6">
        <v>4</v>
      </c>
      <c r="O9" s="6">
        <v>0</v>
      </c>
      <c r="P9" s="6">
        <v>8</v>
      </c>
      <c r="Q9" s="6">
        <v>335</v>
      </c>
      <c r="R9" s="6">
        <v>555</v>
      </c>
      <c r="S9" s="23">
        <v>0.60360000000000003</v>
      </c>
    </row>
    <row r="10" spans="1:19" s="9" customFormat="1" ht="13.15" customHeight="1" x14ac:dyDescent="0.25">
      <c r="A10" s="48" t="s">
        <v>72</v>
      </c>
      <c r="B10" s="49">
        <f>B9</f>
        <v>157</v>
      </c>
      <c r="C10" s="50" t="s">
        <v>51</v>
      </c>
      <c r="D10" s="51">
        <f>(LARGE(E10:P10,1)-LARGE(E10:P10,2))/Q10</f>
        <v>0.24175824175824176</v>
      </c>
      <c r="E10" s="179">
        <f t="shared" ref="E10:O10" si="0">SUM(E7:E9)</f>
        <v>504</v>
      </c>
      <c r="F10" s="180">
        <f t="shared" si="0"/>
        <v>262</v>
      </c>
      <c r="G10" s="52">
        <f>SUM(G7:G9)</f>
        <v>60</v>
      </c>
      <c r="H10" s="52">
        <f>SUM(H7:H9)</f>
        <v>21</v>
      </c>
      <c r="I10" s="52">
        <f t="shared" si="0"/>
        <v>4</v>
      </c>
      <c r="J10" s="52">
        <f t="shared" si="0"/>
        <v>18</v>
      </c>
      <c r="K10" s="52">
        <f t="shared" si="0"/>
        <v>30</v>
      </c>
      <c r="L10" s="52">
        <f t="shared" si="0"/>
        <v>16</v>
      </c>
      <c r="M10" s="52">
        <f t="shared" si="0"/>
        <v>47</v>
      </c>
      <c r="N10" s="52">
        <f t="shared" si="0"/>
        <v>16</v>
      </c>
      <c r="O10" s="52">
        <f t="shared" si="0"/>
        <v>0</v>
      </c>
      <c r="P10" s="52">
        <f t="shared" ref="P10:R10" si="1">SUM(P7:P9)</f>
        <v>23</v>
      </c>
      <c r="Q10" s="52">
        <f t="shared" si="1"/>
        <v>1001</v>
      </c>
      <c r="R10" s="52">
        <f t="shared" si="1"/>
        <v>1667</v>
      </c>
      <c r="S10" s="53">
        <f>Q10/R10</f>
        <v>0.60047990401919615</v>
      </c>
    </row>
    <row r="11" spans="1:19" s="9" customFormat="1" ht="13.15" customHeight="1" x14ac:dyDescent="0.25">
      <c r="A11" s="31">
        <v>4</v>
      </c>
      <c r="B11" s="32">
        <v>158</v>
      </c>
      <c r="C11" s="33" t="s">
        <v>123</v>
      </c>
      <c r="D11" s="34">
        <v>0.20988000000000001</v>
      </c>
      <c r="E11" s="35">
        <v>123</v>
      </c>
      <c r="F11" s="35">
        <v>72</v>
      </c>
      <c r="G11" s="35">
        <v>7</v>
      </c>
      <c r="H11" s="35">
        <v>5</v>
      </c>
      <c r="I11" s="35">
        <v>1</v>
      </c>
      <c r="J11" s="35">
        <v>3</v>
      </c>
      <c r="K11" s="35">
        <v>9</v>
      </c>
      <c r="L11" s="35">
        <v>1</v>
      </c>
      <c r="M11" s="35">
        <v>8</v>
      </c>
      <c r="N11" s="35">
        <v>7</v>
      </c>
      <c r="O11" s="35">
        <v>0</v>
      </c>
      <c r="P11" s="35">
        <v>7</v>
      </c>
      <c r="Q11" s="35">
        <v>243</v>
      </c>
      <c r="R11" s="35">
        <v>382</v>
      </c>
      <c r="S11" s="36">
        <v>0.6361</v>
      </c>
    </row>
    <row r="12" spans="1:19" s="9" customFormat="1" ht="13.15" customHeight="1" x14ac:dyDescent="0.25">
      <c r="A12" s="14">
        <v>5</v>
      </c>
      <c r="B12" s="11">
        <v>158</v>
      </c>
      <c r="C12" s="8" t="s">
        <v>13</v>
      </c>
      <c r="D12" s="26">
        <v>0.17272999999999999</v>
      </c>
      <c r="E12" s="6">
        <v>108</v>
      </c>
      <c r="F12" s="6">
        <v>70</v>
      </c>
      <c r="G12" s="6">
        <v>9</v>
      </c>
      <c r="H12" s="6">
        <v>3</v>
      </c>
      <c r="I12" s="6">
        <v>0</v>
      </c>
      <c r="J12" s="6">
        <v>3</v>
      </c>
      <c r="K12" s="6">
        <v>7</v>
      </c>
      <c r="L12" s="6">
        <v>6</v>
      </c>
      <c r="M12" s="6">
        <v>5</v>
      </c>
      <c r="N12" s="6">
        <v>5</v>
      </c>
      <c r="O12" s="6">
        <v>0</v>
      </c>
      <c r="P12" s="6">
        <v>4</v>
      </c>
      <c r="Q12" s="6">
        <v>220</v>
      </c>
      <c r="R12" s="6">
        <v>381</v>
      </c>
      <c r="S12" s="23">
        <v>0.57740000000000002</v>
      </c>
    </row>
    <row r="13" spans="1:19" s="9" customFormat="1" ht="13.15" customHeight="1" x14ac:dyDescent="0.25">
      <c r="A13" s="48" t="s">
        <v>72</v>
      </c>
      <c r="B13" s="49">
        <f>B12</f>
        <v>158</v>
      </c>
      <c r="C13" s="50" t="s">
        <v>50</v>
      </c>
      <c r="D13" s="51">
        <f>(LARGE(E13:P13,1)-LARGE(E13:P13,2))/Q13</f>
        <v>0.19222462203023757</v>
      </c>
      <c r="E13" s="179">
        <f t="shared" ref="E13:O13" si="2">SUM(E11:E12)</f>
        <v>231</v>
      </c>
      <c r="F13" s="180">
        <f t="shared" si="2"/>
        <v>142</v>
      </c>
      <c r="G13" s="52">
        <f>SUM(G11:G12)</f>
        <v>16</v>
      </c>
      <c r="H13" s="52">
        <f>SUM(H11:H12)</f>
        <v>8</v>
      </c>
      <c r="I13" s="52">
        <f t="shared" si="2"/>
        <v>1</v>
      </c>
      <c r="J13" s="52">
        <f t="shared" si="2"/>
        <v>6</v>
      </c>
      <c r="K13" s="52">
        <f t="shared" si="2"/>
        <v>16</v>
      </c>
      <c r="L13" s="52">
        <f t="shared" si="2"/>
        <v>7</v>
      </c>
      <c r="M13" s="52">
        <f t="shared" si="2"/>
        <v>13</v>
      </c>
      <c r="N13" s="52">
        <f t="shared" si="2"/>
        <v>12</v>
      </c>
      <c r="O13" s="52">
        <f t="shared" si="2"/>
        <v>0</v>
      </c>
      <c r="P13" s="52">
        <f t="shared" ref="P13:Q13" si="3">SUM(P11:P12)</f>
        <v>11</v>
      </c>
      <c r="Q13" s="52">
        <f t="shared" si="3"/>
        <v>463</v>
      </c>
      <c r="R13" s="52">
        <f>SUM(R11:R12)</f>
        <v>763</v>
      </c>
      <c r="S13" s="53">
        <f>Q13/R13</f>
        <v>0.60681520314547832</v>
      </c>
    </row>
    <row r="14" spans="1:19" s="9" customFormat="1" ht="13.15" customHeight="1" x14ac:dyDescent="0.25">
      <c r="A14" s="31">
        <v>6</v>
      </c>
      <c r="B14" s="32">
        <v>159</v>
      </c>
      <c r="C14" s="33" t="s">
        <v>123</v>
      </c>
      <c r="D14" s="34">
        <v>0.26047999999999999</v>
      </c>
      <c r="E14" s="35">
        <v>176</v>
      </c>
      <c r="F14" s="35">
        <v>89</v>
      </c>
      <c r="G14" s="35">
        <v>9</v>
      </c>
      <c r="H14" s="35">
        <v>4</v>
      </c>
      <c r="I14" s="35">
        <v>1</v>
      </c>
      <c r="J14" s="35">
        <v>8</v>
      </c>
      <c r="K14" s="35">
        <v>11</v>
      </c>
      <c r="L14" s="35">
        <v>10</v>
      </c>
      <c r="M14" s="35">
        <v>7</v>
      </c>
      <c r="N14" s="35">
        <v>8</v>
      </c>
      <c r="O14" s="35">
        <v>0</v>
      </c>
      <c r="P14" s="35">
        <v>11</v>
      </c>
      <c r="Q14" s="35">
        <v>334</v>
      </c>
      <c r="R14" s="35">
        <v>548</v>
      </c>
      <c r="S14" s="36">
        <v>0.60950000000000004</v>
      </c>
    </row>
    <row r="15" spans="1:19" s="9" customFormat="1" ht="13.15" customHeight="1" x14ac:dyDescent="0.25">
      <c r="A15" s="14">
        <v>7</v>
      </c>
      <c r="B15" s="11">
        <v>159</v>
      </c>
      <c r="C15" s="8" t="s">
        <v>13</v>
      </c>
      <c r="D15" s="26">
        <v>0.21779000000000001</v>
      </c>
      <c r="E15" s="6">
        <v>165</v>
      </c>
      <c r="F15" s="6">
        <v>94</v>
      </c>
      <c r="G15" s="6">
        <v>11</v>
      </c>
      <c r="H15" s="6">
        <v>7</v>
      </c>
      <c r="I15" s="6">
        <v>0</v>
      </c>
      <c r="J15" s="6">
        <v>7</v>
      </c>
      <c r="K15" s="6">
        <v>4</v>
      </c>
      <c r="L15" s="6">
        <v>11</v>
      </c>
      <c r="M15" s="6">
        <v>8</v>
      </c>
      <c r="N15" s="6">
        <v>7</v>
      </c>
      <c r="O15" s="6">
        <v>0</v>
      </c>
      <c r="P15" s="6">
        <v>12</v>
      </c>
      <c r="Q15" s="6">
        <v>326</v>
      </c>
      <c r="R15" s="6">
        <v>547</v>
      </c>
      <c r="S15" s="23">
        <v>0.59599999999999997</v>
      </c>
    </row>
    <row r="16" spans="1:19" s="9" customFormat="1" ht="13.15" customHeight="1" x14ac:dyDescent="0.25">
      <c r="A16" s="48" t="s">
        <v>72</v>
      </c>
      <c r="B16" s="49">
        <f>B15</f>
        <v>159</v>
      </c>
      <c r="C16" s="50" t="s">
        <v>50</v>
      </c>
      <c r="D16" s="51">
        <f>(LARGE(E16:P16,1)-LARGE(E16:P16,2))/Q16</f>
        <v>0.23939393939393938</v>
      </c>
      <c r="E16" s="179">
        <f t="shared" ref="E16:O16" si="4">SUM(E14:E15)</f>
        <v>341</v>
      </c>
      <c r="F16" s="180">
        <f t="shared" si="4"/>
        <v>183</v>
      </c>
      <c r="G16" s="52">
        <f>SUM(G14:G15)</f>
        <v>20</v>
      </c>
      <c r="H16" s="52">
        <f>SUM(H14:H15)</f>
        <v>11</v>
      </c>
      <c r="I16" s="52">
        <f t="shared" si="4"/>
        <v>1</v>
      </c>
      <c r="J16" s="52">
        <f t="shared" si="4"/>
        <v>15</v>
      </c>
      <c r="K16" s="52">
        <f t="shared" si="4"/>
        <v>15</v>
      </c>
      <c r="L16" s="52">
        <f t="shared" si="4"/>
        <v>21</v>
      </c>
      <c r="M16" s="52">
        <f t="shared" si="4"/>
        <v>15</v>
      </c>
      <c r="N16" s="52">
        <f t="shared" si="4"/>
        <v>15</v>
      </c>
      <c r="O16" s="52">
        <f t="shared" si="4"/>
        <v>0</v>
      </c>
      <c r="P16" s="52">
        <f t="shared" ref="P16:Q16" si="5">SUM(P14:P15)</f>
        <v>23</v>
      </c>
      <c r="Q16" s="52">
        <f t="shared" si="5"/>
        <v>660</v>
      </c>
      <c r="R16" s="52">
        <f>SUM(R14:R15)</f>
        <v>1095</v>
      </c>
      <c r="S16" s="53">
        <f>Q16/R16</f>
        <v>0.60273972602739723</v>
      </c>
    </row>
    <row r="17" spans="1:19" s="9" customFormat="1" ht="13.15" customHeight="1" x14ac:dyDescent="0.25">
      <c r="A17" s="31">
        <v>8</v>
      </c>
      <c r="B17" s="32">
        <v>160</v>
      </c>
      <c r="C17" s="33" t="s">
        <v>123</v>
      </c>
      <c r="D17" s="34">
        <v>0.16528999999999999</v>
      </c>
      <c r="E17" s="35">
        <v>119</v>
      </c>
      <c r="F17" s="35">
        <v>79</v>
      </c>
      <c r="G17" s="35">
        <v>12</v>
      </c>
      <c r="H17" s="35">
        <v>5</v>
      </c>
      <c r="I17" s="35">
        <v>0</v>
      </c>
      <c r="J17" s="35">
        <v>6</v>
      </c>
      <c r="K17" s="35">
        <v>7</v>
      </c>
      <c r="L17" s="35">
        <v>8</v>
      </c>
      <c r="M17" s="35">
        <v>2</v>
      </c>
      <c r="N17" s="35">
        <v>1</v>
      </c>
      <c r="O17" s="35">
        <v>0</v>
      </c>
      <c r="P17" s="35">
        <v>3</v>
      </c>
      <c r="Q17" s="35">
        <v>242</v>
      </c>
      <c r="R17" s="35">
        <v>402</v>
      </c>
      <c r="S17" s="36">
        <v>0.60199999999999998</v>
      </c>
    </row>
    <row r="18" spans="1:19" s="9" customFormat="1" ht="13.15" customHeight="1" x14ac:dyDescent="0.25">
      <c r="A18" s="14">
        <v>9</v>
      </c>
      <c r="B18" s="11">
        <v>160</v>
      </c>
      <c r="C18" s="8" t="s">
        <v>13</v>
      </c>
      <c r="D18" s="26">
        <v>0.18182000000000001</v>
      </c>
      <c r="E18" s="6">
        <v>115</v>
      </c>
      <c r="F18" s="6">
        <v>73</v>
      </c>
      <c r="G18" s="6">
        <v>12</v>
      </c>
      <c r="H18" s="6">
        <v>3</v>
      </c>
      <c r="I18" s="6">
        <v>2</v>
      </c>
      <c r="J18" s="6">
        <v>2</v>
      </c>
      <c r="K18" s="6">
        <v>4</v>
      </c>
      <c r="L18" s="6">
        <v>6</v>
      </c>
      <c r="M18" s="6">
        <v>2</v>
      </c>
      <c r="N18" s="6">
        <v>4</v>
      </c>
      <c r="O18" s="6">
        <v>0</v>
      </c>
      <c r="P18" s="6">
        <v>8</v>
      </c>
      <c r="Q18" s="6">
        <v>231</v>
      </c>
      <c r="R18" s="6">
        <v>402</v>
      </c>
      <c r="S18" s="23">
        <v>0.5746</v>
      </c>
    </row>
    <row r="19" spans="1:19" s="9" customFormat="1" ht="13.15" customHeight="1" x14ac:dyDescent="0.25">
      <c r="A19" s="48" t="s">
        <v>72</v>
      </c>
      <c r="B19" s="49">
        <f>B18</f>
        <v>160</v>
      </c>
      <c r="C19" s="50" t="s">
        <v>50</v>
      </c>
      <c r="D19" s="51">
        <f>(LARGE(E19:P19,1)-LARGE(E19:P19,2))/Q19</f>
        <v>0.17336152219873149</v>
      </c>
      <c r="E19" s="179">
        <f t="shared" ref="E19:O19" si="6">SUM(E17:E18)</f>
        <v>234</v>
      </c>
      <c r="F19" s="180">
        <f t="shared" si="6"/>
        <v>152</v>
      </c>
      <c r="G19" s="52">
        <f>SUM(G17:G18)</f>
        <v>24</v>
      </c>
      <c r="H19" s="52">
        <f>SUM(H17:H18)</f>
        <v>8</v>
      </c>
      <c r="I19" s="52">
        <f t="shared" si="6"/>
        <v>2</v>
      </c>
      <c r="J19" s="52">
        <f t="shared" si="6"/>
        <v>8</v>
      </c>
      <c r="K19" s="52">
        <f t="shared" si="6"/>
        <v>11</v>
      </c>
      <c r="L19" s="52">
        <f t="shared" si="6"/>
        <v>14</v>
      </c>
      <c r="M19" s="52">
        <f t="shared" si="6"/>
        <v>4</v>
      </c>
      <c r="N19" s="52">
        <f t="shared" si="6"/>
        <v>5</v>
      </c>
      <c r="O19" s="52">
        <f t="shared" si="6"/>
        <v>0</v>
      </c>
      <c r="P19" s="52">
        <f t="shared" ref="P19:Q19" si="7">SUM(P17:P18)</f>
        <v>11</v>
      </c>
      <c r="Q19" s="52">
        <f t="shared" si="7"/>
        <v>473</v>
      </c>
      <c r="R19" s="52">
        <f>SUM(R17:R18)</f>
        <v>804</v>
      </c>
      <c r="S19" s="53">
        <f>Q19/R19</f>
        <v>0.5883084577114428</v>
      </c>
    </row>
    <row r="20" spans="1:19" s="9" customFormat="1" ht="13.15" customHeight="1" x14ac:dyDescent="0.25">
      <c r="A20" s="31">
        <v>10</v>
      </c>
      <c r="B20" s="32">
        <v>161</v>
      </c>
      <c r="C20" s="33" t="s">
        <v>123</v>
      </c>
      <c r="D20" s="34">
        <v>2.2079999999999999E-2</v>
      </c>
      <c r="E20" s="35">
        <v>136</v>
      </c>
      <c r="F20" s="35">
        <v>129</v>
      </c>
      <c r="G20" s="35">
        <v>10</v>
      </c>
      <c r="H20" s="35">
        <v>2</v>
      </c>
      <c r="I20" s="35">
        <v>2</v>
      </c>
      <c r="J20" s="35">
        <v>6</v>
      </c>
      <c r="K20" s="35">
        <v>4</v>
      </c>
      <c r="L20" s="35">
        <v>4</v>
      </c>
      <c r="M20" s="35">
        <v>9</v>
      </c>
      <c r="N20" s="35">
        <v>1</v>
      </c>
      <c r="O20" s="35">
        <v>0</v>
      </c>
      <c r="P20" s="35">
        <v>14</v>
      </c>
      <c r="Q20" s="35">
        <v>317</v>
      </c>
      <c r="R20" s="35">
        <v>514</v>
      </c>
      <c r="S20" s="36">
        <v>0.61670000000000003</v>
      </c>
    </row>
    <row r="21" spans="1:19" s="9" customFormat="1" ht="13.15" customHeight="1" x14ac:dyDescent="0.25">
      <c r="A21" s="14">
        <v>11</v>
      </c>
      <c r="B21" s="11">
        <v>161</v>
      </c>
      <c r="C21" s="8" t="s">
        <v>13</v>
      </c>
      <c r="D21" s="26">
        <v>2.5399999999999999E-2</v>
      </c>
      <c r="E21" s="6">
        <v>123</v>
      </c>
      <c r="F21" s="6">
        <v>131</v>
      </c>
      <c r="G21" s="6">
        <v>22</v>
      </c>
      <c r="H21" s="6">
        <v>1</v>
      </c>
      <c r="I21" s="6">
        <v>1</v>
      </c>
      <c r="J21" s="6">
        <v>4</v>
      </c>
      <c r="K21" s="6">
        <v>7</v>
      </c>
      <c r="L21" s="6">
        <v>3</v>
      </c>
      <c r="M21" s="6">
        <v>9</v>
      </c>
      <c r="N21" s="6">
        <v>3</v>
      </c>
      <c r="O21" s="6">
        <v>1</v>
      </c>
      <c r="P21" s="6">
        <v>10</v>
      </c>
      <c r="Q21" s="6">
        <v>315</v>
      </c>
      <c r="R21" s="6">
        <v>514</v>
      </c>
      <c r="S21" s="23">
        <v>0.61280000000000001</v>
      </c>
    </row>
    <row r="22" spans="1:19" s="9" customFormat="1" ht="13.15" customHeight="1" x14ac:dyDescent="0.25">
      <c r="A22" s="31">
        <v>12</v>
      </c>
      <c r="B22" s="32">
        <v>161</v>
      </c>
      <c r="C22" s="33" t="s">
        <v>14</v>
      </c>
      <c r="D22" s="34">
        <v>2.545E-2</v>
      </c>
      <c r="E22" s="35">
        <v>106</v>
      </c>
      <c r="F22" s="35">
        <v>113</v>
      </c>
      <c r="G22" s="35">
        <v>14</v>
      </c>
      <c r="H22" s="35">
        <v>2</v>
      </c>
      <c r="I22" s="35">
        <v>2</v>
      </c>
      <c r="J22" s="35">
        <v>7</v>
      </c>
      <c r="K22" s="35">
        <v>9</v>
      </c>
      <c r="L22" s="35">
        <v>2</v>
      </c>
      <c r="M22" s="35">
        <v>9</v>
      </c>
      <c r="N22" s="35">
        <v>4</v>
      </c>
      <c r="O22" s="35">
        <v>0</v>
      </c>
      <c r="P22" s="35">
        <v>7</v>
      </c>
      <c r="Q22" s="35">
        <v>275</v>
      </c>
      <c r="R22" s="35">
        <v>513</v>
      </c>
      <c r="S22" s="36">
        <v>0.53610000000000002</v>
      </c>
    </row>
    <row r="23" spans="1:19" s="9" customFormat="1" ht="13.15" customHeight="1" x14ac:dyDescent="0.25">
      <c r="A23" s="48" t="s">
        <v>72</v>
      </c>
      <c r="B23" s="49">
        <f>B22</f>
        <v>161</v>
      </c>
      <c r="C23" s="50" t="s">
        <v>51</v>
      </c>
      <c r="D23" s="51">
        <f>(LARGE(E23:P23,1)-LARGE(E23:P23,2))/Q23</f>
        <v>8.8202866593164279E-3</v>
      </c>
      <c r="E23" s="180">
        <f t="shared" ref="E23:O23" si="8">SUM(E20:E22)</f>
        <v>365</v>
      </c>
      <c r="F23" s="179">
        <f t="shared" si="8"/>
        <v>373</v>
      </c>
      <c r="G23" s="52">
        <f>SUM(G20:G22)</f>
        <v>46</v>
      </c>
      <c r="H23" s="52">
        <f>SUM(H20:H22)</f>
        <v>5</v>
      </c>
      <c r="I23" s="52">
        <f t="shared" si="8"/>
        <v>5</v>
      </c>
      <c r="J23" s="52">
        <f t="shared" si="8"/>
        <v>17</v>
      </c>
      <c r="K23" s="52">
        <f t="shared" si="8"/>
        <v>20</v>
      </c>
      <c r="L23" s="52">
        <f t="shared" si="8"/>
        <v>9</v>
      </c>
      <c r="M23" s="52">
        <f t="shared" si="8"/>
        <v>27</v>
      </c>
      <c r="N23" s="52">
        <f t="shared" si="8"/>
        <v>8</v>
      </c>
      <c r="O23" s="52">
        <f t="shared" si="8"/>
        <v>1</v>
      </c>
      <c r="P23" s="52">
        <f t="shared" ref="P23:R23" si="9">SUM(P20:P22)</f>
        <v>31</v>
      </c>
      <c r="Q23" s="52">
        <f t="shared" si="9"/>
        <v>907</v>
      </c>
      <c r="R23" s="52">
        <f t="shared" si="9"/>
        <v>1541</v>
      </c>
      <c r="S23" s="53">
        <f>Q23/R23</f>
        <v>0.58857884490590529</v>
      </c>
    </row>
    <row r="24" spans="1:19" s="9" customFormat="1" ht="13.15" customHeight="1" x14ac:dyDescent="0.25">
      <c r="A24" s="14">
        <v>13</v>
      </c>
      <c r="B24" s="11">
        <v>170</v>
      </c>
      <c r="C24" s="8" t="s">
        <v>123</v>
      </c>
      <c r="D24" s="26">
        <v>0.33171</v>
      </c>
      <c r="E24" s="6">
        <v>229</v>
      </c>
      <c r="F24" s="6">
        <v>93</v>
      </c>
      <c r="G24" s="6">
        <v>28</v>
      </c>
      <c r="H24" s="6">
        <v>1</v>
      </c>
      <c r="I24" s="6">
        <v>0</v>
      </c>
      <c r="J24" s="6">
        <v>7</v>
      </c>
      <c r="K24" s="6">
        <v>11</v>
      </c>
      <c r="L24" s="6">
        <v>14</v>
      </c>
      <c r="M24" s="6">
        <v>14</v>
      </c>
      <c r="N24" s="6">
        <v>4</v>
      </c>
      <c r="O24" s="6">
        <v>0</v>
      </c>
      <c r="P24" s="6">
        <v>9</v>
      </c>
      <c r="Q24" s="6">
        <v>410</v>
      </c>
      <c r="R24" s="6">
        <v>664</v>
      </c>
      <c r="S24" s="23">
        <v>0.61750000000000005</v>
      </c>
    </row>
    <row r="25" spans="1:19" s="9" customFormat="1" ht="13.15" customHeight="1" x14ac:dyDescent="0.25">
      <c r="A25" s="31">
        <v>14</v>
      </c>
      <c r="B25" s="32">
        <v>170</v>
      </c>
      <c r="C25" s="33" t="s">
        <v>13</v>
      </c>
      <c r="D25" s="34">
        <v>0.32084000000000001</v>
      </c>
      <c r="E25" s="35">
        <v>231</v>
      </c>
      <c r="F25" s="35">
        <v>94</v>
      </c>
      <c r="G25" s="35">
        <v>32</v>
      </c>
      <c r="H25" s="35">
        <v>3</v>
      </c>
      <c r="I25" s="35">
        <v>3</v>
      </c>
      <c r="J25" s="35">
        <v>11</v>
      </c>
      <c r="K25" s="35">
        <v>11</v>
      </c>
      <c r="L25" s="35">
        <v>6</v>
      </c>
      <c r="M25" s="35">
        <v>19</v>
      </c>
      <c r="N25" s="35">
        <v>6</v>
      </c>
      <c r="O25" s="35">
        <v>1</v>
      </c>
      <c r="P25" s="35">
        <v>10</v>
      </c>
      <c r="Q25" s="35">
        <v>427</v>
      </c>
      <c r="R25" s="35">
        <v>664</v>
      </c>
      <c r="S25" s="36">
        <v>0.6431</v>
      </c>
    </row>
    <row r="26" spans="1:19" s="9" customFormat="1" ht="13.15" customHeight="1" x14ac:dyDescent="0.25">
      <c r="A26" s="48" t="s">
        <v>72</v>
      </c>
      <c r="B26" s="49">
        <f>B25</f>
        <v>170</v>
      </c>
      <c r="C26" s="50" t="s">
        <v>50</v>
      </c>
      <c r="D26" s="51">
        <f>(LARGE(E26:P26,1)-LARGE(E26:P26,2))/Q26</f>
        <v>0.32616487455197135</v>
      </c>
      <c r="E26" s="179">
        <f t="shared" ref="E26:O26" si="10">SUM(E24:E25)</f>
        <v>460</v>
      </c>
      <c r="F26" s="180">
        <f t="shared" si="10"/>
        <v>187</v>
      </c>
      <c r="G26" s="52">
        <f>SUM(G24:G25)</f>
        <v>60</v>
      </c>
      <c r="H26" s="52">
        <f>SUM(H24:H25)</f>
        <v>4</v>
      </c>
      <c r="I26" s="52">
        <f t="shared" si="10"/>
        <v>3</v>
      </c>
      <c r="J26" s="52">
        <f t="shared" si="10"/>
        <v>18</v>
      </c>
      <c r="K26" s="52">
        <f t="shared" si="10"/>
        <v>22</v>
      </c>
      <c r="L26" s="52">
        <f t="shared" si="10"/>
        <v>20</v>
      </c>
      <c r="M26" s="52">
        <f t="shared" si="10"/>
        <v>33</v>
      </c>
      <c r="N26" s="52">
        <f t="shared" si="10"/>
        <v>10</v>
      </c>
      <c r="O26" s="52">
        <f t="shared" si="10"/>
        <v>1</v>
      </c>
      <c r="P26" s="52">
        <f t="shared" ref="P26:Q26" si="11">SUM(P24:P25)</f>
        <v>19</v>
      </c>
      <c r="Q26" s="52">
        <f t="shared" si="11"/>
        <v>837</v>
      </c>
      <c r="R26" s="52">
        <f>SUM(R24:R25)</f>
        <v>1328</v>
      </c>
      <c r="S26" s="53">
        <f>Q26/R26</f>
        <v>0.63027108433734935</v>
      </c>
    </row>
    <row r="27" spans="1:19" s="9" customFormat="1" ht="13.15" customHeight="1" x14ac:dyDescent="0.25">
      <c r="A27" s="14">
        <v>15</v>
      </c>
      <c r="B27" s="11">
        <v>171</v>
      </c>
      <c r="C27" s="8" t="s">
        <v>123</v>
      </c>
      <c r="D27" s="26">
        <v>0.23585</v>
      </c>
      <c r="E27" s="6">
        <v>170</v>
      </c>
      <c r="F27" s="6">
        <v>95</v>
      </c>
      <c r="G27" s="6">
        <v>11</v>
      </c>
      <c r="H27" s="6">
        <v>5</v>
      </c>
      <c r="I27" s="6">
        <v>1</v>
      </c>
      <c r="J27" s="6">
        <v>9</v>
      </c>
      <c r="K27" s="6">
        <v>9</v>
      </c>
      <c r="L27" s="6">
        <v>6</v>
      </c>
      <c r="M27" s="6">
        <v>5</v>
      </c>
      <c r="N27" s="6">
        <v>2</v>
      </c>
      <c r="O27" s="6">
        <v>0</v>
      </c>
      <c r="P27" s="6">
        <v>5</v>
      </c>
      <c r="Q27" s="6">
        <v>318</v>
      </c>
      <c r="R27" s="6">
        <v>547</v>
      </c>
      <c r="S27" s="23">
        <v>0.58140000000000003</v>
      </c>
    </row>
    <row r="28" spans="1:19" s="9" customFormat="1" ht="13.15" customHeight="1" x14ac:dyDescent="0.25">
      <c r="A28" s="31">
        <v>16</v>
      </c>
      <c r="B28" s="32">
        <v>171</v>
      </c>
      <c r="C28" s="33" t="s">
        <v>13</v>
      </c>
      <c r="D28" s="34">
        <v>0.20782999999999999</v>
      </c>
      <c r="E28" s="35">
        <v>174</v>
      </c>
      <c r="F28" s="35">
        <v>105</v>
      </c>
      <c r="G28" s="35">
        <v>11</v>
      </c>
      <c r="H28" s="35">
        <v>5</v>
      </c>
      <c r="I28" s="35">
        <v>1</v>
      </c>
      <c r="J28" s="35">
        <v>3</v>
      </c>
      <c r="K28" s="35">
        <v>4</v>
      </c>
      <c r="L28" s="35">
        <v>8</v>
      </c>
      <c r="M28" s="35">
        <v>6</v>
      </c>
      <c r="N28" s="35">
        <v>7</v>
      </c>
      <c r="O28" s="35">
        <v>0</v>
      </c>
      <c r="P28" s="35">
        <v>8</v>
      </c>
      <c r="Q28" s="35">
        <v>332</v>
      </c>
      <c r="R28" s="35">
        <v>547</v>
      </c>
      <c r="S28" s="36">
        <v>0.6069</v>
      </c>
    </row>
    <row r="29" spans="1:19" s="9" customFormat="1" ht="13.15" customHeight="1" x14ac:dyDescent="0.25">
      <c r="A29" s="14">
        <v>17</v>
      </c>
      <c r="B29" s="11">
        <v>171</v>
      </c>
      <c r="C29" s="8" t="s">
        <v>14</v>
      </c>
      <c r="D29" s="26">
        <v>0.17021</v>
      </c>
      <c r="E29" s="6">
        <v>160</v>
      </c>
      <c r="F29" s="6">
        <v>104</v>
      </c>
      <c r="G29" s="6">
        <v>9</v>
      </c>
      <c r="H29" s="6">
        <v>2</v>
      </c>
      <c r="I29" s="6">
        <v>2</v>
      </c>
      <c r="J29" s="6">
        <v>1</v>
      </c>
      <c r="K29" s="6">
        <v>11</v>
      </c>
      <c r="L29" s="6">
        <v>6</v>
      </c>
      <c r="M29" s="6">
        <v>11</v>
      </c>
      <c r="N29" s="6">
        <v>15</v>
      </c>
      <c r="O29" s="6">
        <v>1</v>
      </c>
      <c r="P29" s="6">
        <v>7</v>
      </c>
      <c r="Q29" s="6">
        <v>329</v>
      </c>
      <c r="R29" s="6">
        <v>546</v>
      </c>
      <c r="S29" s="23">
        <v>0.60260000000000002</v>
      </c>
    </row>
    <row r="30" spans="1:19" s="9" customFormat="1" ht="13.15" customHeight="1" x14ac:dyDescent="0.25">
      <c r="A30" s="48" t="s">
        <v>72</v>
      </c>
      <c r="B30" s="49">
        <f>B29</f>
        <v>171</v>
      </c>
      <c r="C30" s="50" t="s">
        <v>51</v>
      </c>
      <c r="D30" s="51">
        <f>(LARGE(E30:P30,1)-LARGE(E30:P30,2))/Q30</f>
        <v>0.20429009193054137</v>
      </c>
      <c r="E30" s="179">
        <f t="shared" ref="E30:O30" si="12">SUM(E27:E29)</f>
        <v>504</v>
      </c>
      <c r="F30" s="180">
        <f t="shared" si="12"/>
        <v>304</v>
      </c>
      <c r="G30" s="52">
        <f>SUM(G27:G29)</f>
        <v>31</v>
      </c>
      <c r="H30" s="52">
        <f>SUM(H27:H29)</f>
        <v>12</v>
      </c>
      <c r="I30" s="52">
        <f t="shared" si="12"/>
        <v>4</v>
      </c>
      <c r="J30" s="52">
        <f t="shared" si="12"/>
        <v>13</v>
      </c>
      <c r="K30" s="52">
        <f t="shared" si="12"/>
        <v>24</v>
      </c>
      <c r="L30" s="52">
        <f t="shared" si="12"/>
        <v>20</v>
      </c>
      <c r="M30" s="52">
        <f t="shared" si="12"/>
        <v>22</v>
      </c>
      <c r="N30" s="52">
        <f t="shared" si="12"/>
        <v>24</v>
      </c>
      <c r="O30" s="52">
        <f t="shared" si="12"/>
        <v>1</v>
      </c>
      <c r="P30" s="52">
        <f t="shared" ref="P30:R30" si="13">SUM(P27:P29)</f>
        <v>20</v>
      </c>
      <c r="Q30" s="52">
        <f t="shared" si="13"/>
        <v>979</v>
      </c>
      <c r="R30" s="52">
        <f t="shared" si="13"/>
        <v>1640</v>
      </c>
      <c r="S30" s="53">
        <f>Q30/R30</f>
        <v>0.5969512195121951</v>
      </c>
    </row>
    <row r="31" spans="1:19" s="9" customFormat="1" ht="13.15" customHeight="1" x14ac:dyDescent="0.25">
      <c r="A31" s="31">
        <v>18</v>
      </c>
      <c r="B31" s="32">
        <v>185</v>
      </c>
      <c r="C31" s="33" t="s">
        <v>123</v>
      </c>
      <c r="D31" s="34">
        <v>0.4254</v>
      </c>
      <c r="E31" s="35">
        <v>202</v>
      </c>
      <c r="F31" s="35">
        <v>68</v>
      </c>
      <c r="G31" s="35">
        <v>6</v>
      </c>
      <c r="H31" s="35">
        <v>1</v>
      </c>
      <c r="I31" s="35">
        <v>1</v>
      </c>
      <c r="J31" s="35">
        <v>5</v>
      </c>
      <c r="K31" s="35">
        <v>7</v>
      </c>
      <c r="L31" s="35">
        <v>3</v>
      </c>
      <c r="M31" s="35">
        <v>8</v>
      </c>
      <c r="N31" s="35">
        <v>3</v>
      </c>
      <c r="O31" s="35">
        <v>0</v>
      </c>
      <c r="P31" s="35">
        <v>11</v>
      </c>
      <c r="Q31" s="35">
        <v>315</v>
      </c>
      <c r="R31" s="35">
        <v>461</v>
      </c>
      <c r="S31" s="36">
        <v>0.68330000000000002</v>
      </c>
    </row>
    <row r="32" spans="1:19" s="9" customFormat="1" ht="13.15" customHeight="1" x14ac:dyDescent="0.25">
      <c r="A32" s="14">
        <v>19</v>
      </c>
      <c r="B32" s="11">
        <v>185</v>
      </c>
      <c r="C32" s="8" t="s">
        <v>13</v>
      </c>
      <c r="D32" s="26">
        <v>0.40978999999999999</v>
      </c>
      <c r="E32" s="6">
        <v>209</v>
      </c>
      <c r="F32" s="6">
        <v>75</v>
      </c>
      <c r="G32" s="6">
        <v>16</v>
      </c>
      <c r="H32" s="6">
        <v>4</v>
      </c>
      <c r="I32" s="6">
        <v>0</v>
      </c>
      <c r="J32" s="6">
        <v>3</v>
      </c>
      <c r="K32" s="6">
        <v>7</v>
      </c>
      <c r="L32" s="6">
        <v>1</v>
      </c>
      <c r="M32" s="6">
        <v>5</v>
      </c>
      <c r="N32" s="6">
        <v>2</v>
      </c>
      <c r="O32" s="6">
        <v>0</v>
      </c>
      <c r="P32" s="6">
        <v>5</v>
      </c>
      <c r="Q32" s="6">
        <v>327</v>
      </c>
      <c r="R32" s="6">
        <v>461</v>
      </c>
      <c r="S32" s="23">
        <v>0.70930000000000004</v>
      </c>
    </row>
    <row r="33" spans="1:19" s="9" customFormat="1" ht="13.15" customHeight="1" x14ac:dyDescent="0.25">
      <c r="A33" s="48" t="s">
        <v>72</v>
      </c>
      <c r="B33" s="49">
        <f>B32</f>
        <v>185</v>
      </c>
      <c r="C33" s="50" t="s">
        <v>50</v>
      </c>
      <c r="D33" s="51">
        <f>(LARGE(E33:P33,1)-LARGE(E33:P33,2))/Q33</f>
        <v>0.4174454828660436</v>
      </c>
      <c r="E33" s="179">
        <f t="shared" ref="E33:O33" si="14">SUM(E31:E32)</f>
        <v>411</v>
      </c>
      <c r="F33" s="180">
        <f t="shared" si="14"/>
        <v>143</v>
      </c>
      <c r="G33" s="52">
        <f>SUM(G31:G32)</f>
        <v>22</v>
      </c>
      <c r="H33" s="52">
        <f>SUM(H31:H32)</f>
        <v>5</v>
      </c>
      <c r="I33" s="52">
        <f t="shared" si="14"/>
        <v>1</v>
      </c>
      <c r="J33" s="52">
        <f t="shared" si="14"/>
        <v>8</v>
      </c>
      <c r="K33" s="52">
        <f t="shared" si="14"/>
        <v>14</v>
      </c>
      <c r="L33" s="52">
        <f t="shared" si="14"/>
        <v>4</v>
      </c>
      <c r="M33" s="52">
        <f t="shared" si="14"/>
        <v>13</v>
      </c>
      <c r="N33" s="52">
        <f t="shared" si="14"/>
        <v>5</v>
      </c>
      <c r="O33" s="52">
        <f t="shared" si="14"/>
        <v>0</v>
      </c>
      <c r="P33" s="52">
        <f t="shared" ref="P33:Q33" si="15">SUM(P31:P32)</f>
        <v>16</v>
      </c>
      <c r="Q33" s="52">
        <f t="shared" si="15"/>
        <v>642</v>
      </c>
      <c r="R33" s="52">
        <f>SUM(R31:R32)</f>
        <v>922</v>
      </c>
      <c r="S33" s="53">
        <f>Q33/R33</f>
        <v>0.69631236442516264</v>
      </c>
    </row>
    <row r="34" spans="1:19" s="9" customFormat="1" ht="13.15" customHeight="1" x14ac:dyDescent="0.25">
      <c r="A34" s="31">
        <v>20</v>
      </c>
      <c r="B34" s="32">
        <v>186</v>
      </c>
      <c r="C34" s="33" t="s">
        <v>123</v>
      </c>
      <c r="D34" s="34">
        <v>0.38557999999999998</v>
      </c>
      <c r="E34" s="35">
        <v>193</v>
      </c>
      <c r="F34" s="35">
        <v>70</v>
      </c>
      <c r="G34" s="35">
        <v>5</v>
      </c>
      <c r="H34" s="35">
        <v>4</v>
      </c>
      <c r="I34" s="35">
        <v>1</v>
      </c>
      <c r="J34" s="35">
        <v>9</v>
      </c>
      <c r="K34" s="35">
        <v>5</v>
      </c>
      <c r="L34" s="35">
        <v>3</v>
      </c>
      <c r="M34" s="35">
        <v>18</v>
      </c>
      <c r="N34" s="35">
        <v>7</v>
      </c>
      <c r="O34" s="35">
        <v>0</v>
      </c>
      <c r="P34" s="35">
        <v>4</v>
      </c>
      <c r="Q34" s="35">
        <v>319</v>
      </c>
      <c r="R34" s="35">
        <v>459</v>
      </c>
      <c r="S34" s="36">
        <v>0.69499999999999995</v>
      </c>
    </row>
    <row r="35" spans="1:19" s="9" customFormat="1" ht="13.15" customHeight="1" x14ac:dyDescent="0.25">
      <c r="A35" s="48" t="s">
        <v>72</v>
      </c>
      <c r="B35" s="49">
        <f>B34</f>
        <v>186</v>
      </c>
      <c r="C35" s="50" t="s">
        <v>54</v>
      </c>
      <c r="D35" s="51">
        <f>(LARGE(E35:P35,1)-LARGE(E35:P35,2))/Q35</f>
        <v>0.38557993730407525</v>
      </c>
      <c r="E35" s="179">
        <f t="shared" ref="E35:O35" si="16">SUM(E34)</f>
        <v>193</v>
      </c>
      <c r="F35" s="180">
        <f t="shared" si="16"/>
        <v>70</v>
      </c>
      <c r="G35" s="52">
        <f>SUM(G34)</f>
        <v>5</v>
      </c>
      <c r="H35" s="52">
        <f>SUM(H34)</f>
        <v>4</v>
      </c>
      <c r="I35" s="52">
        <f t="shared" si="16"/>
        <v>1</v>
      </c>
      <c r="J35" s="52">
        <f t="shared" si="16"/>
        <v>9</v>
      </c>
      <c r="K35" s="52">
        <f t="shared" si="16"/>
        <v>5</v>
      </c>
      <c r="L35" s="52">
        <f t="shared" si="16"/>
        <v>3</v>
      </c>
      <c r="M35" s="52">
        <f t="shared" si="16"/>
        <v>18</v>
      </c>
      <c r="N35" s="52">
        <f t="shared" si="16"/>
        <v>7</v>
      </c>
      <c r="O35" s="52">
        <f t="shared" si="16"/>
        <v>0</v>
      </c>
      <c r="P35" s="52">
        <f t="shared" ref="P35:R35" si="17">SUM(P34)</f>
        <v>4</v>
      </c>
      <c r="Q35" s="52">
        <f t="shared" si="17"/>
        <v>319</v>
      </c>
      <c r="R35" s="52">
        <f t="shared" si="17"/>
        <v>459</v>
      </c>
      <c r="S35" s="53">
        <f>Q35/R35</f>
        <v>0.69498910675381265</v>
      </c>
    </row>
    <row r="36" spans="1:19" s="9" customFormat="1" ht="13.15" customHeight="1" x14ac:dyDescent="0.25">
      <c r="A36" s="14">
        <v>21</v>
      </c>
      <c r="B36" s="11">
        <v>187</v>
      </c>
      <c r="C36" s="8" t="s">
        <v>123</v>
      </c>
      <c r="D36" s="26">
        <v>0.24908</v>
      </c>
      <c r="E36" s="6">
        <v>142</v>
      </c>
      <c r="F36" s="6">
        <v>74</v>
      </c>
      <c r="G36" s="6">
        <v>23</v>
      </c>
      <c r="H36" s="6">
        <v>3</v>
      </c>
      <c r="I36" s="6">
        <v>1</v>
      </c>
      <c r="J36" s="6">
        <v>5</v>
      </c>
      <c r="K36" s="6">
        <v>7</v>
      </c>
      <c r="L36" s="6">
        <v>2</v>
      </c>
      <c r="M36" s="6">
        <v>7</v>
      </c>
      <c r="N36" s="6">
        <v>4</v>
      </c>
      <c r="O36" s="6">
        <v>0</v>
      </c>
      <c r="P36" s="6">
        <v>5</v>
      </c>
      <c r="Q36" s="6">
        <v>273</v>
      </c>
      <c r="R36" s="6">
        <v>426</v>
      </c>
      <c r="S36" s="23">
        <v>0.64080000000000004</v>
      </c>
    </row>
    <row r="37" spans="1:19" s="9" customFormat="1" ht="13.15" customHeight="1" x14ac:dyDescent="0.25">
      <c r="A37" s="31">
        <v>22</v>
      </c>
      <c r="B37" s="32">
        <v>187</v>
      </c>
      <c r="C37" s="33" t="s">
        <v>13</v>
      </c>
      <c r="D37" s="34">
        <v>0.23102</v>
      </c>
      <c r="E37" s="35">
        <v>150</v>
      </c>
      <c r="F37" s="35">
        <v>80</v>
      </c>
      <c r="G37" s="35">
        <v>20</v>
      </c>
      <c r="H37" s="35">
        <v>1</v>
      </c>
      <c r="I37" s="35">
        <v>2</v>
      </c>
      <c r="J37" s="35">
        <v>3</v>
      </c>
      <c r="K37" s="35">
        <v>10</v>
      </c>
      <c r="L37" s="35">
        <v>8</v>
      </c>
      <c r="M37" s="35">
        <v>11</v>
      </c>
      <c r="N37" s="35">
        <v>7</v>
      </c>
      <c r="O37" s="35">
        <v>1</v>
      </c>
      <c r="P37" s="35">
        <v>10</v>
      </c>
      <c r="Q37" s="35">
        <v>303</v>
      </c>
      <c r="R37" s="35">
        <v>426</v>
      </c>
      <c r="S37" s="36">
        <v>0.71129999999999993</v>
      </c>
    </row>
    <row r="38" spans="1:19" s="9" customFormat="1" ht="13.15" customHeight="1" x14ac:dyDescent="0.25">
      <c r="A38" s="48" t="s">
        <v>72</v>
      </c>
      <c r="B38" s="49">
        <f>B37</f>
        <v>187</v>
      </c>
      <c r="C38" s="50" t="s">
        <v>50</v>
      </c>
      <c r="D38" s="51">
        <f>(LARGE(E38:P38,1)-LARGE(E38:P38,2))/Q38</f>
        <v>0.23958333333333334</v>
      </c>
      <c r="E38" s="179">
        <f t="shared" ref="E38:O38" si="18">SUM(E36:E37)</f>
        <v>292</v>
      </c>
      <c r="F38" s="180">
        <f t="shared" si="18"/>
        <v>154</v>
      </c>
      <c r="G38" s="52">
        <f>SUM(G36:G37)</f>
        <v>43</v>
      </c>
      <c r="H38" s="52">
        <f>SUM(H36:H37)</f>
        <v>4</v>
      </c>
      <c r="I38" s="52">
        <f t="shared" si="18"/>
        <v>3</v>
      </c>
      <c r="J38" s="52">
        <f t="shared" si="18"/>
        <v>8</v>
      </c>
      <c r="K38" s="52">
        <f t="shared" si="18"/>
        <v>17</v>
      </c>
      <c r="L38" s="52">
        <f t="shared" si="18"/>
        <v>10</v>
      </c>
      <c r="M38" s="52">
        <f t="shared" si="18"/>
        <v>18</v>
      </c>
      <c r="N38" s="52">
        <f t="shared" si="18"/>
        <v>11</v>
      </c>
      <c r="O38" s="52">
        <f t="shared" si="18"/>
        <v>1</v>
      </c>
      <c r="P38" s="52">
        <f t="shared" ref="P38:Q38" si="19">SUM(P36:P37)</f>
        <v>15</v>
      </c>
      <c r="Q38" s="52">
        <f t="shared" si="19"/>
        <v>576</v>
      </c>
      <c r="R38" s="52">
        <f>SUM(R36:R37)</f>
        <v>852</v>
      </c>
      <c r="S38" s="53">
        <f>Q38/R38</f>
        <v>0.676056338028169</v>
      </c>
    </row>
    <row r="39" spans="1:19" s="9" customFormat="1" ht="13.15" customHeight="1" x14ac:dyDescent="0.25">
      <c r="A39" s="14">
        <v>23</v>
      </c>
      <c r="B39" s="11">
        <v>188</v>
      </c>
      <c r="C39" s="8" t="s">
        <v>123</v>
      </c>
      <c r="D39" s="26">
        <v>0.26667000000000002</v>
      </c>
      <c r="E39" s="6">
        <v>204</v>
      </c>
      <c r="F39" s="6">
        <v>100</v>
      </c>
      <c r="G39" s="6">
        <v>6</v>
      </c>
      <c r="H39" s="6">
        <v>7</v>
      </c>
      <c r="I39" s="6">
        <v>2</v>
      </c>
      <c r="J39" s="6">
        <v>4</v>
      </c>
      <c r="K39" s="6">
        <v>8</v>
      </c>
      <c r="L39" s="6">
        <v>7</v>
      </c>
      <c r="M39" s="6">
        <v>35</v>
      </c>
      <c r="N39" s="6">
        <v>9</v>
      </c>
      <c r="O39" s="6">
        <v>1</v>
      </c>
      <c r="P39" s="6">
        <v>7</v>
      </c>
      <c r="Q39" s="6">
        <v>390</v>
      </c>
      <c r="R39" s="6">
        <v>559</v>
      </c>
      <c r="S39" s="23">
        <v>0.69769999999999999</v>
      </c>
    </row>
    <row r="40" spans="1:19" s="9" customFormat="1" ht="13.15" customHeight="1" x14ac:dyDescent="0.25">
      <c r="A40" s="31">
        <v>24</v>
      </c>
      <c r="B40" s="32">
        <v>188</v>
      </c>
      <c r="C40" s="33" t="s">
        <v>13</v>
      </c>
      <c r="D40" s="34">
        <v>0.39690999999999999</v>
      </c>
      <c r="E40" s="35">
        <v>235</v>
      </c>
      <c r="F40" s="35">
        <v>81</v>
      </c>
      <c r="G40" s="35">
        <v>15</v>
      </c>
      <c r="H40" s="35">
        <v>8</v>
      </c>
      <c r="I40" s="35">
        <v>4</v>
      </c>
      <c r="J40" s="35">
        <v>8</v>
      </c>
      <c r="K40" s="35">
        <v>8</v>
      </c>
      <c r="L40" s="35">
        <v>2</v>
      </c>
      <c r="M40" s="35">
        <v>16</v>
      </c>
      <c r="N40" s="35">
        <v>7</v>
      </c>
      <c r="O40" s="35">
        <v>0</v>
      </c>
      <c r="P40" s="35">
        <v>4</v>
      </c>
      <c r="Q40" s="35">
        <v>388</v>
      </c>
      <c r="R40" s="35">
        <v>559</v>
      </c>
      <c r="S40" s="36">
        <v>0.69409999999999994</v>
      </c>
    </row>
    <row r="41" spans="1:19" s="9" customFormat="1" ht="13.15" customHeight="1" x14ac:dyDescent="0.25">
      <c r="A41" s="48" t="s">
        <v>72</v>
      </c>
      <c r="B41" s="49">
        <f>B40</f>
        <v>188</v>
      </c>
      <c r="C41" s="50" t="s">
        <v>50</v>
      </c>
      <c r="D41" s="51">
        <f>(LARGE(E41:P41,1)-LARGE(E41:P41,2))/Q41</f>
        <v>0.33161953727506427</v>
      </c>
      <c r="E41" s="179">
        <f t="shared" ref="E41:O41" si="20">SUM(E39:E40)</f>
        <v>439</v>
      </c>
      <c r="F41" s="180">
        <f t="shared" si="20"/>
        <v>181</v>
      </c>
      <c r="G41" s="52">
        <f>SUM(G39:G40)</f>
        <v>21</v>
      </c>
      <c r="H41" s="52">
        <f>SUM(H39:H40)</f>
        <v>15</v>
      </c>
      <c r="I41" s="52">
        <f t="shared" si="20"/>
        <v>6</v>
      </c>
      <c r="J41" s="52">
        <f t="shared" si="20"/>
        <v>12</v>
      </c>
      <c r="K41" s="52">
        <f t="shared" si="20"/>
        <v>16</v>
      </c>
      <c r="L41" s="52">
        <f t="shared" si="20"/>
        <v>9</v>
      </c>
      <c r="M41" s="52">
        <f t="shared" si="20"/>
        <v>51</v>
      </c>
      <c r="N41" s="52">
        <f t="shared" si="20"/>
        <v>16</v>
      </c>
      <c r="O41" s="52">
        <f t="shared" si="20"/>
        <v>1</v>
      </c>
      <c r="P41" s="52">
        <f t="shared" ref="P41:Q41" si="21">SUM(P39:P40)</f>
        <v>11</v>
      </c>
      <c r="Q41" s="52">
        <f t="shared" si="21"/>
        <v>778</v>
      </c>
      <c r="R41" s="52">
        <f>SUM(R39:R40)</f>
        <v>1118</v>
      </c>
      <c r="S41" s="53">
        <f>Q41/R41</f>
        <v>0.69588550983899822</v>
      </c>
    </row>
    <row r="42" spans="1:19" s="9" customFormat="1" ht="13.15" customHeight="1" x14ac:dyDescent="0.25">
      <c r="A42" s="14">
        <v>25</v>
      </c>
      <c r="B42" s="11">
        <v>189</v>
      </c>
      <c r="C42" s="8" t="s">
        <v>123</v>
      </c>
      <c r="D42" s="26">
        <v>0.36537999999999998</v>
      </c>
      <c r="E42" s="6">
        <v>244</v>
      </c>
      <c r="F42" s="6">
        <v>92</v>
      </c>
      <c r="G42" s="6">
        <v>16</v>
      </c>
      <c r="H42" s="6">
        <v>19</v>
      </c>
      <c r="I42" s="6">
        <v>2</v>
      </c>
      <c r="J42" s="6">
        <v>4</v>
      </c>
      <c r="K42" s="6">
        <v>7</v>
      </c>
      <c r="L42" s="6">
        <v>2</v>
      </c>
      <c r="M42" s="6">
        <v>18</v>
      </c>
      <c r="N42" s="6">
        <v>4</v>
      </c>
      <c r="O42" s="6">
        <v>0</v>
      </c>
      <c r="P42" s="6">
        <v>8</v>
      </c>
      <c r="Q42" s="6">
        <v>416</v>
      </c>
      <c r="R42" s="6">
        <v>645</v>
      </c>
      <c r="S42" s="23">
        <v>0.64500000000000002</v>
      </c>
    </row>
    <row r="43" spans="1:19" s="9" customFormat="1" ht="13.15" customHeight="1" x14ac:dyDescent="0.25">
      <c r="A43" s="48" t="s">
        <v>72</v>
      </c>
      <c r="B43" s="49">
        <f>B42</f>
        <v>189</v>
      </c>
      <c r="C43" s="50" t="s">
        <v>54</v>
      </c>
      <c r="D43" s="51">
        <f>(LARGE(E43:P43,1)-LARGE(E43:P43,2))/Q43</f>
        <v>0.36538461538461536</v>
      </c>
      <c r="E43" s="179">
        <f t="shared" ref="E43:O43" si="22">SUM(E42)</f>
        <v>244</v>
      </c>
      <c r="F43" s="180">
        <f t="shared" si="22"/>
        <v>92</v>
      </c>
      <c r="G43" s="52">
        <f>SUM(G42)</f>
        <v>16</v>
      </c>
      <c r="H43" s="52">
        <f>SUM(H42)</f>
        <v>19</v>
      </c>
      <c r="I43" s="52">
        <f t="shared" si="22"/>
        <v>2</v>
      </c>
      <c r="J43" s="52">
        <f t="shared" si="22"/>
        <v>4</v>
      </c>
      <c r="K43" s="52">
        <f t="shared" si="22"/>
        <v>7</v>
      </c>
      <c r="L43" s="52">
        <f t="shared" si="22"/>
        <v>2</v>
      </c>
      <c r="M43" s="52">
        <f t="shared" si="22"/>
        <v>18</v>
      </c>
      <c r="N43" s="52">
        <f t="shared" si="22"/>
        <v>4</v>
      </c>
      <c r="O43" s="52">
        <f t="shared" si="22"/>
        <v>0</v>
      </c>
      <c r="P43" s="52">
        <f t="shared" ref="P43:R43" si="23">SUM(P42)</f>
        <v>8</v>
      </c>
      <c r="Q43" s="52">
        <f t="shared" si="23"/>
        <v>416</v>
      </c>
      <c r="R43" s="52">
        <f t="shared" si="23"/>
        <v>645</v>
      </c>
      <c r="S43" s="53">
        <f>Q43/R43</f>
        <v>0.64496124031007751</v>
      </c>
    </row>
    <row r="44" spans="1:19" s="9" customFormat="1" ht="13.15" customHeight="1" x14ac:dyDescent="0.25">
      <c r="A44" s="31">
        <v>26</v>
      </c>
      <c r="B44" s="32">
        <v>190</v>
      </c>
      <c r="C44" s="33" t="s">
        <v>123</v>
      </c>
      <c r="D44" s="34">
        <v>0.24062</v>
      </c>
      <c r="E44" s="35">
        <v>244</v>
      </c>
      <c r="F44" s="35">
        <v>135</v>
      </c>
      <c r="G44" s="35">
        <v>10</v>
      </c>
      <c r="H44" s="35">
        <v>4</v>
      </c>
      <c r="I44" s="35">
        <v>1</v>
      </c>
      <c r="J44" s="35">
        <v>6</v>
      </c>
      <c r="K44" s="35">
        <v>14</v>
      </c>
      <c r="L44" s="35">
        <v>0</v>
      </c>
      <c r="M44" s="35">
        <v>23</v>
      </c>
      <c r="N44" s="35">
        <v>6</v>
      </c>
      <c r="O44" s="35">
        <v>0</v>
      </c>
      <c r="P44" s="35">
        <v>10</v>
      </c>
      <c r="Q44" s="35">
        <v>453</v>
      </c>
      <c r="R44" s="35">
        <v>651</v>
      </c>
      <c r="S44" s="36">
        <v>0.69590000000000007</v>
      </c>
    </row>
    <row r="45" spans="1:19" s="9" customFormat="1" ht="13.15" customHeight="1" x14ac:dyDescent="0.25">
      <c r="A45" s="48" t="s">
        <v>72</v>
      </c>
      <c r="B45" s="49">
        <f>B44</f>
        <v>190</v>
      </c>
      <c r="C45" s="50" t="s">
        <v>54</v>
      </c>
      <c r="D45" s="51">
        <f>(LARGE(E45:P45,1)-LARGE(E45:P45,2))/Q45</f>
        <v>0.24061810154525387</v>
      </c>
      <c r="E45" s="179">
        <f t="shared" ref="E45:O45" si="24">SUM(E44)</f>
        <v>244</v>
      </c>
      <c r="F45" s="180">
        <f t="shared" si="24"/>
        <v>135</v>
      </c>
      <c r="G45" s="52">
        <f>SUM(G44)</f>
        <v>10</v>
      </c>
      <c r="H45" s="52">
        <f>SUM(H44)</f>
        <v>4</v>
      </c>
      <c r="I45" s="52">
        <f t="shared" si="24"/>
        <v>1</v>
      </c>
      <c r="J45" s="52">
        <f t="shared" si="24"/>
        <v>6</v>
      </c>
      <c r="K45" s="52">
        <f t="shared" si="24"/>
        <v>14</v>
      </c>
      <c r="L45" s="52">
        <f t="shared" si="24"/>
        <v>0</v>
      </c>
      <c r="M45" s="52">
        <f t="shared" si="24"/>
        <v>23</v>
      </c>
      <c r="N45" s="52">
        <f t="shared" si="24"/>
        <v>6</v>
      </c>
      <c r="O45" s="52">
        <f t="shared" si="24"/>
        <v>0</v>
      </c>
      <c r="P45" s="52">
        <f t="shared" ref="P45:R45" si="25">SUM(P44)</f>
        <v>10</v>
      </c>
      <c r="Q45" s="52">
        <f t="shared" si="25"/>
        <v>453</v>
      </c>
      <c r="R45" s="52">
        <f t="shared" si="25"/>
        <v>651</v>
      </c>
      <c r="S45" s="53">
        <f>Q45/R45</f>
        <v>0.69585253456221197</v>
      </c>
    </row>
    <row r="46" spans="1:19" s="9" customFormat="1" ht="13.15" customHeight="1" x14ac:dyDescent="0.25">
      <c r="A46" s="14">
        <v>27</v>
      </c>
      <c r="B46" s="11">
        <v>191</v>
      </c>
      <c r="C46" s="8" t="s">
        <v>123</v>
      </c>
      <c r="D46" s="26">
        <v>0.29213</v>
      </c>
      <c r="E46" s="6">
        <v>304</v>
      </c>
      <c r="F46" s="6">
        <v>148</v>
      </c>
      <c r="G46" s="6">
        <v>16</v>
      </c>
      <c r="H46" s="6">
        <v>6</v>
      </c>
      <c r="I46" s="6">
        <v>3</v>
      </c>
      <c r="J46" s="6">
        <v>10</v>
      </c>
      <c r="K46" s="6">
        <v>9</v>
      </c>
      <c r="L46" s="6">
        <v>1</v>
      </c>
      <c r="M46" s="6">
        <v>20</v>
      </c>
      <c r="N46" s="6">
        <v>5</v>
      </c>
      <c r="O46" s="6">
        <v>1</v>
      </c>
      <c r="P46" s="6">
        <v>11</v>
      </c>
      <c r="Q46" s="6">
        <v>534</v>
      </c>
      <c r="R46" s="6">
        <v>742</v>
      </c>
      <c r="S46" s="23">
        <v>0.71970000000000001</v>
      </c>
    </row>
    <row r="47" spans="1:19" s="9" customFormat="1" ht="13.15" customHeight="1" x14ac:dyDescent="0.25">
      <c r="A47" s="48" t="s">
        <v>72</v>
      </c>
      <c r="B47" s="49">
        <f>B46</f>
        <v>191</v>
      </c>
      <c r="C47" s="50" t="s">
        <v>54</v>
      </c>
      <c r="D47" s="51">
        <f>(LARGE(E47:P47,1)-LARGE(E47:P47,2))/Q47</f>
        <v>0.29213483146067415</v>
      </c>
      <c r="E47" s="179">
        <f t="shared" ref="E47:O47" si="26">SUM(E46)</f>
        <v>304</v>
      </c>
      <c r="F47" s="180">
        <f t="shared" si="26"/>
        <v>148</v>
      </c>
      <c r="G47" s="52">
        <f>SUM(G46)</f>
        <v>16</v>
      </c>
      <c r="H47" s="52">
        <f>SUM(H46)</f>
        <v>6</v>
      </c>
      <c r="I47" s="52">
        <f t="shared" si="26"/>
        <v>3</v>
      </c>
      <c r="J47" s="52">
        <f t="shared" si="26"/>
        <v>10</v>
      </c>
      <c r="K47" s="52">
        <f t="shared" si="26"/>
        <v>9</v>
      </c>
      <c r="L47" s="52">
        <f t="shared" si="26"/>
        <v>1</v>
      </c>
      <c r="M47" s="52">
        <f t="shared" si="26"/>
        <v>20</v>
      </c>
      <c r="N47" s="52">
        <f t="shared" si="26"/>
        <v>5</v>
      </c>
      <c r="O47" s="52">
        <f t="shared" si="26"/>
        <v>1</v>
      </c>
      <c r="P47" s="52">
        <f t="shared" ref="P47:R47" si="27">SUM(P46)</f>
        <v>11</v>
      </c>
      <c r="Q47" s="52">
        <f t="shared" si="27"/>
        <v>534</v>
      </c>
      <c r="R47" s="52">
        <f t="shared" si="27"/>
        <v>742</v>
      </c>
      <c r="S47" s="53">
        <f>Q47/R47</f>
        <v>0.71967654986522911</v>
      </c>
    </row>
    <row r="48" spans="1:19" s="9" customFormat="1" ht="13.15" customHeight="1" x14ac:dyDescent="0.25">
      <c r="A48" s="31">
        <v>28</v>
      </c>
      <c r="B48" s="32">
        <v>192</v>
      </c>
      <c r="C48" s="33" t="s">
        <v>123</v>
      </c>
      <c r="D48" s="34">
        <v>0.47547</v>
      </c>
      <c r="E48" s="35">
        <v>184</v>
      </c>
      <c r="F48" s="35">
        <v>58</v>
      </c>
      <c r="G48" s="35">
        <v>4</v>
      </c>
      <c r="H48" s="35">
        <v>2</v>
      </c>
      <c r="I48" s="35">
        <v>0</v>
      </c>
      <c r="J48" s="35">
        <v>2</v>
      </c>
      <c r="K48" s="35">
        <v>4</v>
      </c>
      <c r="L48" s="35">
        <v>2</v>
      </c>
      <c r="M48" s="35">
        <v>6</v>
      </c>
      <c r="N48" s="35">
        <v>3</v>
      </c>
      <c r="O48" s="35">
        <v>0</v>
      </c>
      <c r="P48" s="35">
        <v>0</v>
      </c>
      <c r="Q48" s="35">
        <v>265</v>
      </c>
      <c r="R48" s="35">
        <v>397</v>
      </c>
      <c r="S48" s="36">
        <v>0.66749999999999998</v>
      </c>
    </row>
    <row r="49" spans="1:19" s="9" customFormat="1" ht="13.15" customHeight="1" x14ac:dyDescent="0.25">
      <c r="A49" s="14">
        <v>29</v>
      </c>
      <c r="B49" s="11">
        <v>192</v>
      </c>
      <c r="C49" s="8" t="s">
        <v>13</v>
      </c>
      <c r="D49" s="26">
        <v>0.31448999999999999</v>
      </c>
      <c r="E49" s="6">
        <v>155</v>
      </c>
      <c r="F49" s="6">
        <v>66</v>
      </c>
      <c r="G49" s="6">
        <v>11</v>
      </c>
      <c r="H49" s="6">
        <v>5</v>
      </c>
      <c r="I49" s="6">
        <v>1</v>
      </c>
      <c r="J49" s="6">
        <v>10</v>
      </c>
      <c r="K49" s="6">
        <v>9</v>
      </c>
      <c r="L49" s="6">
        <v>2</v>
      </c>
      <c r="M49" s="6">
        <v>8</v>
      </c>
      <c r="N49" s="6">
        <v>6</v>
      </c>
      <c r="O49" s="6">
        <v>0</v>
      </c>
      <c r="P49" s="6">
        <v>10</v>
      </c>
      <c r="Q49" s="6">
        <v>283</v>
      </c>
      <c r="R49" s="6">
        <v>397</v>
      </c>
      <c r="S49" s="23">
        <v>0.71279999999999999</v>
      </c>
    </row>
    <row r="50" spans="1:19" s="9" customFormat="1" ht="13.15" customHeight="1" x14ac:dyDescent="0.25">
      <c r="A50" s="48" t="s">
        <v>72</v>
      </c>
      <c r="B50" s="49">
        <f>B49</f>
        <v>192</v>
      </c>
      <c r="C50" s="50" t="s">
        <v>50</v>
      </c>
      <c r="D50" s="51">
        <f>(LARGE(E50:P50,1)-LARGE(E50:P50,2))/Q50</f>
        <v>0.39233576642335766</v>
      </c>
      <c r="E50" s="179">
        <f t="shared" ref="E50:O50" si="28">SUM(E48:E49)</f>
        <v>339</v>
      </c>
      <c r="F50" s="180">
        <f t="shared" si="28"/>
        <v>124</v>
      </c>
      <c r="G50" s="52">
        <f>SUM(G48:G49)</f>
        <v>15</v>
      </c>
      <c r="H50" s="52">
        <f>SUM(H48:H49)</f>
        <v>7</v>
      </c>
      <c r="I50" s="52">
        <f t="shared" si="28"/>
        <v>1</v>
      </c>
      <c r="J50" s="52">
        <f t="shared" si="28"/>
        <v>12</v>
      </c>
      <c r="K50" s="52">
        <f t="shared" si="28"/>
        <v>13</v>
      </c>
      <c r="L50" s="52">
        <f t="shared" si="28"/>
        <v>4</v>
      </c>
      <c r="M50" s="52">
        <f t="shared" si="28"/>
        <v>14</v>
      </c>
      <c r="N50" s="52">
        <f t="shared" si="28"/>
        <v>9</v>
      </c>
      <c r="O50" s="52">
        <f t="shared" si="28"/>
        <v>0</v>
      </c>
      <c r="P50" s="52">
        <f t="shared" ref="P50:Q50" si="29">SUM(P48:P49)</f>
        <v>10</v>
      </c>
      <c r="Q50" s="52">
        <f t="shared" si="29"/>
        <v>548</v>
      </c>
      <c r="R50" s="52">
        <f>SUM(R48:R49)</f>
        <v>794</v>
      </c>
      <c r="S50" s="53">
        <f>Q50/R50</f>
        <v>0.69017632241813598</v>
      </c>
    </row>
    <row r="51" spans="1:19" s="9" customFormat="1" ht="13.15" customHeight="1" x14ac:dyDescent="0.25">
      <c r="A51" s="31">
        <v>30</v>
      </c>
      <c r="B51" s="32">
        <v>193</v>
      </c>
      <c r="C51" s="33" t="s">
        <v>123</v>
      </c>
      <c r="D51" s="34">
        <v>0.17196</v>
      </c>
      <c r="E51" s="35">
        <v>194</v>
      </c>
      <c r="F51" s="35">
        <v>129</v>
      </c>
      <c r="G51" s="35">
        <v>12</v>
      </c>
      <c r="H51" s="35">
        <v>5</v>
      </c>
      <c r="I51" s="35">
        <v>0</v>
      </c>
      <c r="J51" s="35">
        <v>7</v>
      </c>
      <c r="K51" s="35">
        <v>7</v>
      </c>
      <c r="L51" s="35">
        <v>4</v>
      </c>
      <c r="M51" s="35">
        <v>7</v>
      </c>
      <c r="N51" s="35">
        <v>2</v>
      </c>
      <c r="O51" s="35">
        <v>0</v>
      </c>
      <c r="P51" s="35">
        <v>11</v>
      </c>
      <c r="Q51" s="35">
        <v>378</v>
      </c>
      <c r="R51" s="35">
        <v>608</v>
      </c>
      <c r="S51" s="36">
        <v>0.62170000000000003</v>
      </c>
    </row>
    <row r="52" spans="1:19" s="9" customFormat="1" ht="13.15" customHeight="1" x14ac:dyDescent="0.25">
      <c r="A52" s="48" t="s">
        <v>72</v>
      </c>
      <c r="B52" s="49">
        <f>B51</f>
        <v>193</v>
      </c>
      <c r="C52" s="50" t="s">
        <v>54</v>
      </c>
      <c r="D52" s="51">
        <f>(LARGE(E52:P52,1)-LARGE(E52:P52,2))/Q52</f>
        <v>0.17195767195767195</v>
      </c>
      <c r="E52" s="179">
        <f t="shared" ref="E52:O52" si="30">SUM(E51)</f>
        <v>194</v>
      </c>
      <c r="F52" s="180">
        <f t="shared" si="30"/>
        <v>129</v>
      </c>
      <c r="G52" s="52">
        <f>SUM(G51)</f>
        <v>12</v>
      </c>
      <c r="H52" s="52">
        <f>SUM(H51)</f>
        <v>5</v>
      </c>
      <c r="I52" s="52">
        <f t="shared" si="30"/>
        <v>0</v>
      </c>
      <c r="J52" s="52">
        <f t="shared" si="30"/>
        <v>7</v>
      </c>
      <c r="K52" s="52">
        <f t="shared" si="30"/>
        <v>7</v>
      </c>
      <c r="L52" s="52">
        <f t="shared" si="30"/>
        <v>4</v>
      </c>
      <c r="M52" s="52">
        <f t="shared" si="30"/>
        <v>7</v>
      </c>
      <c r="N52" s="52">
        <f t="shared" si="30"/>
        <v>2</v>
      </c>
      <c r="O52" s="52">
        <f t="shared" si="30"/>
        <v>0</v>
      </c>
      <c r="P52" s="52">
        <f t="shared" ref="P52:R52" si="31">SUM(P51)</f>
        <v>11</v>
      </c>
      <c r="Q52" s="52">
        <f t="shared" si="31"/>
        <v>378</v>
      </c>
      <c r="R52" s="52">
        <f t="shared" si="31"/>
        <v>608</v>
      </c>
      <c r="S52" s="53">
        <f>Q52/R52</f>
        <v>0.62171052631578949</v>
      </c>
    </row>
    <row r="53" spans="1:19" s="9" customFormat="1" ht="13.15" customHeight="1" x14ac:dyDescent="0.25">
      <c r="A53" s="14">
        <v>31</v>
      </c>
      <c r="B53" s="11">
        <v>194</v>
      </c>
      <c r="C53" s="8" t="s">
        <v>123</v>
      </c>
      <c r="D53" s="26">
        <v>0.26444000000000001</v>
      </c>
      <c r="E53" s="6">
        <v>179</v>
      </c>
      <c r="F53" s="6">
        <v>92</v>
      </c>
      <c r="G53" s="6">
        <v>7</v>
      </c>
      <c r="H53" s="6">
        <v>6</v>
      </c>
      <c r="I53" s="6">
        <v>6</v>
      </c>
      <c r="J53" s="6">
        <v>4</v>
      </c>
      <c r="K53" s="6">
        <v>6</v>
      </c>
      <c r="L53" s="6">
        <v>8</v>
      </c>
      <c r="M53" s="6">
        <v>11</v>
      </c>
      <c r="N53" s="6">
        <v>3</v>
      </c>
      <c r="O53" s="6">
        <v>0</v>
      </c>
      <c r="P53" s="6">
        <v>7</v>
      </c>
      <c r="Q53" s="6">
        <v>329</v>
      </c>
      <c r="R53" s="6">
        <v>463</v>
      </c>
      <c r="S53" s="23">
        <v>0.71060000000000001</v>
      </c>
    </row>
    <row r="54" spans="1:19" s="9" customFormat="1" ht="13.15" customHeight="1" x14ac:dyDescent="0.25">
      <c r="A54" s="31">
        <v>32</v>
      </c>
      <c r="B54" s="32">
        <v>194</v>
      </c>
      <c r="C54" s="33" t="s">
        <v>13</v>
      </c>
      <c r="D54" s="34">
        <v>0.3271</v>
      </c>
      <c r="E54" s="35">
        <v>182</v>
      </c>
      <c r="F54" s="35">
        <v>77</v>
      </c>
      <c r="G54" s="35">
        <v>12</v>
      </c>
      <c r="H54" s="35">
        <v>1</v>
      </c>
      <c r="I54" s="35">
        <v>0</v>
      </c>
      <c r="J54" s="35">
        <v>11</v>
      </c>
      <c r="K54" s="35">
        <v>9</v>
      </c>
      <c r="L54" s="35">
        <v>4</v>
      </c>
      <c r="M54" s="35">
        <v>13</v>
      </c>
      <c r="N54" s="35">
        <v>8</v>
      </c>
      <c r="O54" s="35">
        <v>0</v>
      </c>
      <c r="P54" s="35">
        <v>4</v>
      </c>
      <c r="Q54" s="35">
        <v>321</v>
      </c>
      <c r="R54" s="35">
        <v>463</v>
      </c>
      <c r="S54" s="36">
        <v>0.69330000000000003</v>
      </c>
    </row>
    <row r="55" spans="1:19" s="9" customFormat="1" ht="13.15" customHeight="1" x14ac:dyDescent="0.25">
      <c r="A55" s="48" t="s">
        <v>72</v>
      </c>
      <c r="B55" s="49">
        <f>B54</f>
        <v>194</v>
      </c>
      <c r="C55" s="50" t="s">
        <v>50</v>
      </c>
      <c r="D55" s="51">
        <f>(LARGE(E55:P55,1)-LARGE(E55:P55,2))/Q55</f>
        <v>0.29538461538461541</v>
      </c>
      <c r="E55" s="179">
        <f t="shared" ref="E55:O55" si="32">SUM(E53:E54)</f>
        <v>361</v>
      </c>
      <c r="F55" s="180">
        <f t="shared" si="32"/>
        <v>169</v>
      </c>
      <c r="G55" s="52">
        <f>SUM(G53:G54)</f>
        <v>19</v>
      </c>
      <c r="H55" s="52">
        <f>SUM(H53:H54)</f>
        <v>7</v>
      </c>
      <c r="I55" s="52">
        <f t="shared" si="32"/>
        <v>6</v>
      </c>
      <c r="J55" s="52">
        <f t="shared" si="32"/>
        <v>15</v>
      </c>
      <c r="K55" s="52">
        <f t="shared" si="32"/>
        <v>15</v>
      </c>
      <c r="L55" s="52">
        <f t="shared" si="32"/>
        <v>12</v>
      </c>
      <c r="M55" s="52">
        <f t="shared" si="32"/>
        <v>24</v>
      </c>
      <c r="N55" s="52">
        <f t="shared" si="32"/>
        <v>11</v>
      </c>
      <c r="O55" s="52">
        <f t="shared" si="32"/>
        <v>0</v>
      </c>
      <c r="P55" s="52">
        <f t="shared" ref="P55:Q55" si="33">SUM(P53:P54)</f>
        <v>11</v>
      </c>
      <c r="Q55" s="52">
        <f t="shared" si="33"/>
        <v>650</v>
      </c>
      <c r="R55" s="52">
        <f>SUM(R53:R54)</f>
        <v>926</v>
      </c>
      <c r="S55" s="53">
        <f>Q55/R55</f>
        <v>0.70194384449244063</v>
      </c>
    </row>
    <row r="56" spans="1:19" s="9" customFormat="1" ht="13.15" customHeight="1" x14ac:dyDescent="0.25">
      <c r="A56" s="14">
        <v>33</v>
      </c>
      <c r="B56" s="11">
        <v>195</v>
      </c>
      <c r="C56" s="8" t="s">
        <v>123</v>
      </c>
      <c r="D56" s="26">
        <v>0.16239000000000001</v>
      </c>
      <c r="E56" s="6">
        <v>177</v>
      </c>
      <c r="F56" s="6">
        <v>120</v>
      </c>
      <c r="G56" s="6">
        <v>15</v>
      </c>
      <c r="H56" s="6">
        <v>3</v>
      </c>
      <c r="I56" s="6">
        <v>1</v>
      </c>
      <c r="J56" s="6">
        <v>5</v>
      </c>
      <c r="K56" s="6">
        <v>5</v>
      </c>
      <c r="L56" s="6">
        <v>6</v>
      </c>
      <c r="M56" s="6">
        <v>4</v>
      </c>
      <c r="N56" s="6">
        <v>4</v>
      </c>
      <c r="O56" s="6">
        <v>0</v>
      </c>
      <c r="P56" s="6">
        <v>11</v>
      </c>
      <c r="Q56" s="6">
        <v>351</v>
      </c>
      <c r="R56" s="6">
        <v>588</v>
      </c>
      <c r="S56" s="23">
        <v>0.59689999999999999</v>
      </c>
    </row>
    <row r="57" spans="1:19" s="9" customFormat="1" ht="13.15" customHeight="1" x14ac:dyDescent="0.25">
      <c r="A57" s="31">
        <v>34</v>
      </c>
      <c r="B57" s="32">
        <v>195</v>
      </c>
      <c r="C57" s="33" t="s">
        <v>13</v>
      </c>
      <c r="D57" s="34">
        <v>0.27595999999999998</v>
      </c>
      <c r="E57" s="35">
        <v>199</v>
      </c>
      <c r="F57" s="35">
        <v>98</v>
      </c>
      <c r="G57" s="35">
        <v>23</v>
      </c>
      <c r="H57" s="35">
        <v>1</v>
      </c>
      <c r="I57" s="35">
        <v>2</v>
      </c>
      <c r="J57" s="35">
        <v>9</v>
      </c>
      <c r="K57" s="35">
        <v>14</v>
      </c>
      <c r="L57" s="35">
        <v>3</v>
      </c>
      <c r="M57" s="35">
        <v>7</v>
      </c>
      <c r="N57" s="35">
        <v>3</v>
      </c>
      <c r="O57" s="35">
        <v>2</v>
      </c>
      <c r="P57" s="35">
        <v>5</v>
      </c>
      <c r="Q57" s="35">
        <v>366</v>
      </c>
      <c r="R57" s="35">
        <v>587</v>
      </c>
      <c r="S57" s="36">
        <v>0.62350000000000005</v>
      </c>
    </row>
    <row r="58" spans="1:19" s="9" customFormat="1" ht="13.15" customHeight="1" x14ac:dyDescent="0.25">
      <c r="A58" s="48" t="s">
        <v>72</v>
      </c>
      <c r="B58" s="49">
        <f>B57</f>
        <v>195</v>
      </c>
      <c r="C58" s="50" t="s">
        <v>50</v>
      </c>
      <c r="D58" s="51">
        <f>(LARGE(E58:P58,1)-LARGE(E58:P58,2))/Q58</f>
        <v>0.2203626220362622</v>
      </c>
      <c r="E58" s="179">
        <f t="shared" ref="E58:O58" si="34">SUM(E56:E57)</f>
        <v>376</v>
      </c>
      <c r="F58" s="180">
        <f t="shared" si="34"/>
        <v>218</v>
      </c>
      <c r="G58" s="52">
        <f>SUM(G56:G57)</f>
        <v>38</v>
      </c>
      <c r="H58" s="52">
        <f>SUM(H56:H57)</f>
        <v>4</v>
      </c>
      <c r="I58" s="52">
        <f t="shared" si="34"/>
        <v>3</v>
      </c>
      <c r="J58" s="52">
        <f t="shared" si="34"/>
        <v>14</v>
      </c>
      <c r="K58" s="52">
        <f t="shared" si="34"/>
        <v>19</v>
      </c>
      <c r="L58" s="52">
        <f t="shared" si="34"/>
        <v>9</v>
      </c>
      <c r="M58" s="52">
        <f t="shared" si="34"/>
        <v>11</v>
      </c>
      <c r="N58" s="52">
        <f t="shared" si="34"/>
        <v>7</v>
      </c>
      <c r="O58" s="52">
        <f t="shared" si="34"/>
        <v>2</v>
      </c>
      <c r="P58" s="52">
        <f t="shared" ref="P58:Q58" si="35">SUM(P56:P57)</f>
        <v>16</v>
      </c>
      <c r="Q58" s="52">
        <f t="shared" si="35"/>
        <v>717</v>
      </c>
      <c r="R58" s="52">
        <f>SUM(R56:R57)</f>
        <v>1175</v>
      </c>
      <c r="S58" s="53">
        <f>Q58/R58</f>
        <v>0.61021276595744678</v>
      </c>
    </row>
    <row r="59" spans="1:19" s="9" customFormat="1" ht="13.15" customHeight="1" x14ac:dyDescent="0.25">
      <c r="A59" s="14">
        <v>35</v>
      </c>
      <c r="B59" s="11">
        <v>196</v>
      </c>
      <c r="C59" s="8" t="s">
        <v>123</v>
      </c>
      <c r="D59" s="26">
        <v>0.12551999999999999</v>
      </c>
      <c r="E59" s="6">
        <v>109</v>
      </c>
      <c r="F59" s="6">
        <v>79</v>
      </c>
      <c r="G59" s="6">
        <v>9</v>
      </c>
      <c r="H59" s="6">
        <v>3</v>
      </c>
      <c r="I59" s="6">
        <v>2</v>
      </c>
      <c r="J59" s="6">
        <v>3</v>
      </c>
      <c r="K59" s="6">
        <v>10</v>
      </c>
      <c r="L59" s="6">
        <v>3</v>
      </c>
      <c r="M59" s="6">
        <v>13</v>
      </c>
      <c r="N59" s="6">
        <v>3</v>
      </c>
      <c r="O59" s="6">
        <v>0</v>
      </c>
      <c r="P59" s="6">
        <v>5</v>
      </c>
      <c r="Q59" s="6">
        <v>239</v>
      </c>
      <c r="R59" s="6">
        <v>384</v>
      </c>
      <c r="S59" s="23">
        <v>0.62240000000000006</v>
      </c>
    </row>
    <row r="60" spans="1:19" s="9" customFormat="1" ht="13.15" customHeight="1" x14ac:dyDescent="0.25">
      <c r="A60" s="57">
        <v>36</v>
      </c>
      <c r="B60" s="58">
        <v>196</v>
      </c>
      <c r="C60" s="59" t="s">
        <v>13</v>
      </c>
      <c r="D60" s="39">
        <v>0.16736000000000001</v>
      </c>
      <c r="E60" s="60">
        <v>112</v>
      </c>
      <c r="F60" s="60">
        <v>72</v>
      </c>
      <c r="G60" s="60">
        <v>15</v>
      </c>
      <c r="H60" s="60">
        <v>8</v>
      </c>
      <c r="I60" s="60">
        <v>0</v>
      </c>
      <c r="J60" s="60">
        <v>6</v>
      </c>
      <c r="K60" s="60">
        <v>4</v>
      </c>
      <c r="L60" s="60">
        <v>4</v>
      </c>
      <c r="M60" s="60">
        <v>7</v>
      </c>
      <c r="N60" s="60">
        <v>3</v>
      </c>
      <c r="O60" s="60">
        <v>0</v>
      </c>
      <c r="P60" s="60">
        <v>8</v>
      </c>
      <c r="Q60" s="60">
        <v>239</v>
      </c>
      <c r="R60" s="60">
        <v>384</v>
      </c>
      <c r="S60" s="47">
        <v>0.62240000000000006</v>
      </c>
    </row>
    <row r="61" spans="1:19" s="9" customFormat="1" ht="13.15" customHeight="1" x14ac:dyDescent="0.25">
      <c r="A61" s="67" t="s">
        <v>72</v>
      </c>
      <c r="B61" s="68">
        <f>B60</f>
        <v>196</v>
      </c>
      <c r="C61" s="69" t="s">
        <v>50</v>
      </c>
      <c r="D61" s="70">
        <f>(LARGE(E61:P61,1)-LARGE(E61:P61,2))/Q61</f>
        <v>0.14644351464435146</v>
      </c>
      <c r="E61" s="179">
        <f t="shared" ref="E61:O61" si="36">SUM(E59:E60)</f>
        <v>221</v>
      </c>
      <c r="F61" s="180">
        <f t="shared" si="36"/>
        <v>151</v>
      </c>
      <c r="G61" s="71">
        <f>SUM(G59:G60)</f>
        <v>24</v>
      </c>
      <c r="H61" s="71">
        <f>SUM(H59:H60)</f>
        <v>11</v>
      </c>
      <c r="I61" s="71">
        <f t="shared" si="36"/>
        <v>2</v>
      </c>
      <c r="J61" s="71">
        <f t="shared" si="36"/>
        <v>9</v>
      </c>
      <c r="K61" s="71">
        <f t="shared" si="36"/>
        <v>14</v>
      </c>
      <c r="L61" s="71">
        <f t="shared" si="36"/>
        <v>7</v>
      </c>
      <c r="M61" s="71">
        <f t="shared" si="36"/>
        <v>20</v>
      </c>
      <c r="N61" s="71">
        <f t="shared" si="36"/>
        <v>6</v>
      </c>
      <c r="O61" s="71">
        <f t="shared" si="36"/>
        <v>0</v>
      </c>
      <c r="P61" s="71">
        <f t="shared" ref="P61:Q61" si="37">SUM(P59:P60)</f>
        <v>13</v>
      </c>
      <c r="Q61" s="71">
        <f t="shared" si="37"/>
        <v>478</v>
      </c>
      <c r="R61" s="71">
        <f>SUM(R59:R60)</f>
        <v>768</v>
      </c>
      <c r="S61" s="72">
        <f>Q61/R61</f>
        <v>0.62239583333333337</v>
      </c>
    </row>
    <row r="62" spans="1:19" s="9" customFormat="1" ht="13.15" customHeight="1" x14ac:dyDescent="0.25">
      <c r="A62" s="14">
        <v>37</v>
      </c>
      <c r="B62" s="11">
        <v>202</v>
      </c>
      <c r="C62" s="8" t="s">
        <v>123</v>
      </c>
      <c r="D62" s="26">
        <v>0.29970000000000002</v>
      </c>
      <c r="E62" s="6">
        <v>193</v>
      </c>
      <c r="F62" s="6">
        <v>92</v>
      </c>
      <c r="G62" s="6">
        <v>12</v>
      </c>
      <c r="H62" s="6">
        <v>5</v>
      </c>
      <c r="I62" s="6">
        <v>5</v>
      </c>
      <c r="J62" s="6">
        <v>3</v>
      </c>
      <c r="K62" s="6">
        <v>5</v>
      </c>
      <c r="L62" s="6">
        <v>5</v>
      </c>
      <c r="M62" s="6">
        <v>5</v>
      </c>
      <c r="N62" s="6">
        <v>0</v>
      </c>
      <c r="O62" s="6">
        <v>0</v>
      </c>
      <c r="P62" s="6">
        <v>12</v>
      </c>
      <c r="Q62" s="6">
        <v>337</v>
      </c>
      <c r="R62" s="6">
        <v>568</v>
      </c>
      <c r="S62" s="23">
        <v>0.59329999999999994</v>
      </c>
    </row>
    <row r="63" spans="1:19" s="9" customFormat="1" ht="13.15" customHeight="1" x14ac:dyDescent="0.25">
      <c r="A63" s="31">
        <v>38</v>
      </c>
      <c r="B63" s="32">
        <v>202</v>
      </c>
      <c r="C63" s="33" t="s">
        <v>13</v>
      </c>
      <c r="D63" s="34">
        <v>0.19101000000000001</v>
      </c>
      <c r="E63" s="35">
        <v>179</v>
      </c>
      <c r="F63" s="35">
        <v>111</v>
      </c>
      <c r="G63" s="35">
        <v>14</v>
      </c>
      <c r="H63" s="35">
        <v>4</v>
      </c>
      <c r="I63" s="35">
        <v>2</v>
      </c>
      <c r="J63" s="35">
        <v>9</v>
      </c>
      <c r="K63" s="35">
        <v>6</v>
      </c>
      <c r="L63" s="35">
        <v>4</v>
      </c>
      <c r="M63" s="35">
        <v>18</v>
      </c>
      <c r="N63" s="35">
        <v>4</v>
      </c>
      <c r="O63" s="35">
        <v>0</v>
      </c>
      <c r="P63" s="35">
        <v>5</v>
      </c>
      <c r="Q63" s="35">
        <v>356</v>
      </c>
      <c r="R63" s="35">
        <v>568</v>
      </c>
      <c r="S63" s="36">
        <v>0.62680000000000002</v>
      </c>
    </row>
    <row r="64" spans="1:19" s="9" customFormat="1" ht="13.15" customHeight="1" x14ac:dyDescent="0.25">
      <c r="A64" s="14">
        <v>39</v>
      </c>
      <c r="B64" s="11">
        <v>202</v>
      </c>
      <c r="C64" s="8" t="s">
        <v>14</v>
      </c>
      <c r="D64" s="26">
        <v>0.22946</v>
      </c>
      <c r="E64" s="6">
        <v>187</v>
      </c>
      <c r="F64" s="6">
        <v>106</v>
      </c>
      <c r="G64" s="6">
        <v>17</v>
      </c>
      <c r="H64" s="6">
        <v>5</v>
      </c>
      <c r="I64" s="6">
        <v>0</v>
      </c>
      <c r="J64" s="6">
        <v>7</v>
      </c>
      <c r="K64" s="6">
        <v>7</v>
      </c>
      <c r="L64" s="6">
        <v>7</v>
      </c>
      <c r="M64" s="6">
        <v>9</v>
      </c>
      <c r="N64" s="6">
        <v>3</v>
      </c>
      <c r="O64" s="6">
        <v>0</v>
      </c>
      <c r="P64" s="6">
        <v>5</v>
      </c>
      <c r="Q64" s="6">
        <v>353</v>
      </c>
      <c r="R64" s="6">
        <v>568</v>
      </c>
      <c r="S64" s="23">
        <v>0.62149999999999994</v>
      </c>
    </row>
    <row r="65" spans="1:19" s="9" customFormat="1" ht="13.15" customHeight="1" x14ac:dyDescent="0.25">
      <c r="A65" s="48" t="s">
        <v>72</v>
      </c>
      <c r="B65" s="49">
        <f>B64</f>
        <v>202</v>
      </c>
      <c r="C65" s="50" t="s">
        <v>51</v>
      </c>
      <c r="D65" s="51">
        <f>(LARGE(E65:P65,1)-LARGE(E65:P65,2))/Q65</f>
        <v>0.23900573613766729</v>
      </c>
      <c r="E65" s="179">
        <f t="shared" ref="E65:O65" si="38">SUM(E62:E64)</f>
        <v>559</v>
      </c>
      <c r="F65" s="180">
        <f t="shared" si="38"/>
        <v>309</v>
      </c>
      <c r="G65" s="52">
        <f>SUM(G62:G64)</f>
        <v>43</v>
      </c>
      <c r="H65" s="52">
        <f>SUM(H62:H64)</f>
        <v>14</v>
      </c>
      <c r="I65" s="52">
        <f t="shared" si="38"/>
        <v>7</v>
      </c>
      <c r="J65" s="52">
        <f t="shared" si="38"/>
        <v>19</v>
      </c>
      <c r="K65" s="52">
        <f t="shared" si="38"/>
        <v>18</v>
      </c>
      <c r="L65" s="52">
        <f t="shared" si="38"/>
        <v>16</v>
      </c>
      <c r="M65" s="52">
        <f t="shared" si="38"/>
        <v>32</v>
      </c>
      <c r="N65" s="52">
        <f t="shared" si="38"/>
        <v>7</v>
      </c>
      <c r="O65" s="52">
        <f t="shared" si="38"/>
        <v>0</v>
      </c>
      <c r="P65" s="52">
        <f t="shared" ref="P65:R65" si="39">SUM(P62:P64)</f>
        <v>22</v>
      </c>
      <c r="Q65" s="52">
        <f t="shared" si="39"/>
        <v>1046</v>
      </c>
      <c r="R65" s="52">
        <f t="shared" si="39"/>
        <v>1704</v>
      </c>
      <c r="S65" s="53">
        <f>Q65/R65</f>
        <v>0.613849765258216</v>
      </c>
    </row>
    <row r="66" spans="1:19" s="9" customFormat="1" ht="13.15" customHeight="1" x14ac:dyDescent="0.25">
      <c r="A66" s="31">
        <v>40</v>
      </c>
      <c r="B66" s="32">
        <v>203</v>
      </c>
      <c r="C66" s="33" t="s">
        <v>123</v>
      </c>
      <c r="D66" s="34">
        <v>0.37458999999999998</v>
      </c>
      <c r="E66" s="35">
        <v>191</v>
      </c>
      <c r="F66" s="35">
        <v>76</v>
      </c>
      <c r="G66" s="35">
        <v>7</v>
      </c>
      <c r="H66" s="35">
        <v>4</v>
      </c>
      <c r="I66" s="35">
        <v>1</v>
      </c>
      <c r="J66" s="35">
        <v>5</v>
      </c>
      <c r="K66" s="35">
        <v>8</v>
      </c>
      <c r="L66" s="35">
        <v>0</v>
      </c>
      <c r="M66" s="35">
        <v>9</v>
      </c>
      <c r="N66" s="35">
        <v>3</v>
      </c>
      <c r="O66" s="35">
        <v>0</v>
      </c>
      <c r="P66" s="35">
        <v>3</v>
      </c>
      <c r="Q66" s="35">
        <v>307</v>
      </c>
      <c r="R66" s="35">
        <v>430</v>
      </c>
      <c r="S66" s="36">
        <v>0.71400000000000008</v>
      </c>
    </row>
    <row r="67" spans="1:19" s="9" customFormat="1" ht="13.15" customHeight="1" x14ac:dyDescent="0.25">
      <c r="A67" s="14">
        <v>41</v>
      </c>
      <c r="B67" s="11">
        <v>203</v>
      </c>
      <c r="C67" s="8" t="s">
        <v>13</v>
      </c>
      <c r="D67" s="26">
        <v>0.32691999999999999</v>
      </c>
      <c r="E67" s="6">
        <v>182</v>
      </c>
      <c r="F67" s="6">
        <v>80</v>
      </c>
      <c r="G67" s="6">
        <v>6</v>
      </c>
      <c r="H67" s="6">
        <v>3</v>
      </c>
      <c r="I67" s="6">
        <v>2</v>
      </c>
      <c r="J67" s="6">
        <v>10</v>
      </c>
      <c r="K67" s="6">
        <v>8</v>
      </c>
      <c r="L67" s="6">
        <v>3</v>
      </c>
      <c r="M67" s="6">
        <v>9</v>
      </c>
      <c r="N67" s="6">
        <v>3</v>
      </c>
      <c r="O67" s="6">
        <v>0</v>
      </c>
      <c r="P67" s="6">
        <v>6</v>
      </c>
      <c r="Q67" s="6">
        <v>312</v>
      </c>
      <c r="R67" s="6">
        <v>430</v>
      </c>
      <c r="S67" s="23">
        <v>0.72560000000000002</v>
      </c>
    </row>
    <row r="68" spans="1:19" s="9" customFormat="1" ht="13.15" customHeight="1" x14ac:dyDescent="0.25">
      <c r="A68" s="48" t="s">
        <v>72</v>
      </c>
      <c r="B68" s="49">
        <f>B67</f>
        <v>203</v>
      </c>
      <c r="C68" s="50" t="s">
        <v>50</v>
      </c>
      <c r="D68" s="51">
        <f>(LARGE(E68:P68,1)-LARGE(E68:P68,2))/Q68</f>
        <v>0.35056542810985458</v>
      </c>
      <c r="E68" s="179">
        <f t="shared" ref="E68:O68" si="40">SUM(E66:E67)</f>
        <v>373</v>
      </c>
      <c r="F68" s="180">
        <f t="shared" si="40"/>
        <v>156</v>
      </c>
      <c r="G68" s="52">
        <f>SUM(G66:G67)</f>
        <v>13</v>
      </c>
      <c r="H68" s="52">
        <f>SUM(H66:H67)</f>
        <v>7</v>
      </c>
      <c r="I68" s="52">
        <f t="shared" si="40"/>
        <v>3</v>
      </c>
      <c r="J68" s="52">
        <f t="shared" si="40"/>
        <v>15</v>
      </c>
      <c r="K68" s="52">
        <f t="shared" si="40"/>
        <v>16</v>
      </c>
      <c r="L68" s="52">
        <f t="shared" si="40"/>
        <v>3</v>
      </c>
      <c r="M68" s="52">
        <f t="shared" si="40"/>
        <v>18</v>
      </c>
      <c r="N68" s="52">
        <f t="shared" si="40"/>
        <v>6</v>
      </c>
      <c r="O68" s="52">
        <f t="shared" si="40"/>
        <v>0</v>
      </c>
      <c r="P68" s="52">
        <f t="shared" ref="P68:Q68" si="41">SUM(P66:P67)</f>
        <v>9</v>
      </c>
      <c r="Q68" s="52">
        <f t="shared" si="41"/>
        <v>619</v>
      </c>
      <c r="R68" s="52">
        <f>SUM(R66:R67)</f>
        <v>860</v>
      </c>
      <c r="S68" s="53">
        <f>Q68/R68</f>
        <v>0.71976744186046515</v>
      </c>
    </row>
    <row r="69" spans="1:19" s="9" customFormat="1" ht="13.15" customHeight="1" x14ac:dyDescent="0.25">
      <c r="A69" s="31">
        <v>42</v>
      </c>
      <c r="B69" s="32">
        <v>205</v>
      </c>
      <c r="C69" s="33" t="s">
        <v>123</v>
      </c>
      <c r="D69" s="34">
        <v>0.25152000000000002</v>
      </c>
      <c r="E69" s="35">
        <v>268</v>
      </c>
      <c r="F69" s="35">
        <v>144</v>
      </c>
      <c r="G69" s="35">
        <v>8</v>
      </c>
      <c r="H69" s="35">
        <v>7</v>
      </c>
      <c r="I69" s="35">
        <v>0</v>
      </c>
      <c r="J69" s="35">
        <v>3</v>
      </c>
      <c r="K69" s="35">
        <v>17</v>
      </c>
      <c r="L69" s="35">
        <v>7</v>
      </c>
      <c r="M69" s="35">
        <v>17</v>
      </c>
      <c r="N69" s="35">
        <v>6</v>
      </c>
      <c r="O69" s="35">
        <v>6</v>
      </c>
      <c r="P69" s="35">
        <v>10</v>
      </c>
      <c r="Q69" s="35">
        <v>493</v>
      </c>
      <c r="R69" s="35">
        <v>723</v>
      </c>
      <c r="S69" s="36">
        <v>0.68189999999999995</v>
      </c>
    </row>
    <row r="70" spans="1:19" s="9" customFormat="1" ht="13.15" customHeight="1" x14ac:dyDescent="0.25">
      <c r="A70" s="48" t="s">
        <v>72</v>
      </c>
      <c r="B70" s="49">
        <f>B69</f>
        <v>205</v>
      </c>
      <c r="C70" s="50" t="s">
        <v>54</v>
      </c>
      <c r="D70" s="51">
        <f>(LARGE(E70:P70,1)-LARGE(E70:P70,2))/Q70</f>
        <v>0.25152129817444219</v>
      </c>
      <c r="E70" s="179">
        <f t="shared" ref="E70:O70" si="42">SUM(E69)</f>
        <v>268</v>
      </c>
      <c r="F70" s="180">
        <f t="shared" si="42"/>
        <v>144</v>
      </c>
      <c r="G70" s="52">
        <f>SUM(G69)</f>
        <v>8</v>
      </c>
      <c r="H70" s="52">
        <f>SUM(H69)</f>
        <v>7</v>
      </c>
      <c r="I70" s="52">
        <f t="shared" si="42"/>
        <v>0</v>
      </c>
      <c r="J70" s="52">
        <f t="shared" si="42"/>
        <v>3</v>
      </c>
      <c r="K70" s="52">
        <f t="shared" si="42"/>
        <v>17</v>
      </c>
      <c r="L70" s="52">
        <f t="shared" si="42"/>
        <v>7</v>
      </c>
      <c r="M70" s="52">
        <f t="shared" si="42"/>
        <v>17</v>
      </c>
      <c r="N70" s="52">
        <f t="shared" si="42"/>
        <v>6</v>
      </c>
      <c r="O70" s="52">
        <f t="shared" si="42"/>
        <v>6</v>
      </c>
      <c r="P70" s="52">
        <f t="shared" ref="P70:R70" si="43">SUM(P69)</f>
        <v>10</v>
      </c>
      <c r="Q70" s="52">
        <f t="shared" si="43"/>
        <v>493</v>
      </c>
      <c r="R70" s="52">
        <f t="shared" si="43"/>
        <v>723</v>
      </c>
      <c r="S70" s="53">
        <f>Q70/R70</f>
        <v>0.681881051175657</v>
      </c>
    </row>
    <row r="71" spans="1:19" s="9" customFormat="1" ht="13.15" customHeight="1" x14ac:dyDescent="0.25">
      <c r="A71" s="14">
        <v>43</v>
      </c>
      <c r="B71" s="11">
        <v>206</v>
      </c>
      <c r="C71" s="8" t="s">
        <v>123</v>
      </c>
      <c r="D71" s="26">
        <v>0.42013</v>
      </c>
      <c r="E71" s="6">
        <v>292</v>
      </c>
      <c r="F71" s="6">
        <v>100</v>
      </c>
      <c r="G71" s="6">
        <v>13</v>
      </c>
      <c r="H71" s="6">
        <v>6</v>
      </c>
      <c r="I71" s="6">
        <v>3</v>
      </c>
      <c r="J71" s="6">
        <v>4</v>
      </c>
      <c r="K71" s="6">
        <v>12</v>
      </c>
      <c r="L71" s="6">
        <v>2</v>
      </c>
      <c r="M71" s="6">
        <v>19</v>
      </c>
      <c r="N71" s="6">
        <v>3</v>
      </c>
      <c r="O71" s="6">
        <v>0</v>
      </c>
      <c r="P71" s="6">
        <v>3</v>
      </c>
      <c r="Q71" s="6">
        <v>457</v>
      </c>
      <c r="R71" s="6">
        <v>635</v>
      </c>
      <c r="S71" s="23">
        <v>0.71970000000000001</v>
      </c>
    </row>
    <row r="72" spans="1:19" s="9" customFormat="1" ht="13.15" customHeight="1" x14ac:dyDescent="0.25">
      <c r="A72" s="48" t="s">
        <v>72</v>
      </c>
      <c r="B72" s="49">
        <f>B71</f>
        <v>206</v>
      </c>
      <c r="C72" s="50" t="s">
        <v>54</v>
      </c>
      <c r="D72" s="51">
        <f>(LARGE(E72:P72,1)-LARGE(E72:P72,2))/Q72</f>
        <v>0.42013129102844637</v>
      </c>
      <c r="E72" s="179">
        <f t="shared" ref="E72:O72" si="44">SUM(E71)</f>
        <v>292</v>
      </c>
      <c r="F72" s="180">
        <f t="shared" si="44"/>
        <v>100</v>
      </c>
      <c r="G72" s="52">
        <f>SUM(G71)</f>
        <v>13</v>
      </c>
      <c r="H72" s="52">
        <f>SUM(H71)</f>
        <v>6</v>
      </c>
      <c r="I72" s="52">
        <f t="shared" si="44"/>
        <v>3</v>
      </c>
      <c r="J72" s="52">
        <f t="shared" si="44"/>
        <v>4</v>
      </c>
      <c r="K72" s="52">
        <f t="shared" si="44"/>
        <v>12</v>
      </c>
      <c r="L72" s="52">
        <f t="shared" si="44"/>
        <v>2</v>
      </c>
      <c r="M72" s="52">
        <f t="shared" si="44"/>
        <v>19</v>
      </c>
      <c r="N72" s="52">
        <f t="shared" si="44"/>
        <v>3</v>
      </c>
      <c r="O72" s="52">
        <f t="shared" si="44"/>
        <v>0</v>
      </c>
      <c r="P72" s="52">
        <f t="shared" ref="P72:R72" si="45">SUM(P71)</f>
        <v>3</v>
      </c>
      <c r="Q72" s="52">
        <f t="shared" si="45"/>
        <v>457</v>
      </c>
      <c r="R72" s="52">
        <f t="shared" si="45"/>
        <v>635</v>
      </c>
      <c r="S72" s="53">
        <f>Q72/R72</f>
        <v>0.71968503937007877</v>
      </c>
    </row>
    <row r="73" spans="1:19" s="9" customFormat="1" ht="13.15" customHeight="1" x14ac:dyDescent="0.25">
      <c r="A73" s="31">
        <v>44</v>
      </c>
      <c r="B73" s="32">
        <v>207</v>
      </c>
      <c r="C73" s="33" t="s">
        <v>123</v>
      </c>
      <c r="D73" s="34">
        <v>0.47443000000000002</v>
      </c>
      <c r="E73" s="35">
        <v>240</v>
      </c>
      <c r="F73" s="35">
        <v>73</v>
      </c>
      <c r="G73" s="35">
        <v>6</v>
      </c>
      <c r="H73" s="35">
        <v>2</v>
      </c>
      <c r="I73" s="35">
        <v>2</v>
      </c>
      <c r="J73" s="35">
        <v>4</v>
      </c>
      <c r="K73" s="35">
        <v>7</v>
      </c>
      <c r="L73" s="35">
        <v>4</v>
      </c>
      <c r="M73" s="35">
        <v>0</v>
      </c>
      <c r="N73" s="35">
        <v>7</v>
      </c>
      <c r="O73" s="35">
        <v>0</v>
      </c>
      <c r="P73" s="35">
        <v>7</v>
      </c>
      <c r="Q73" s="35">
        <v>352</v>
      </c>
      <c r="R73" s="35">
        <v>544</v>
      </c>
      <c r="S73" s="36">
        <v>0.6470999999999999</v>
      </c>
    </row>
    <row r="74" spans="1:19" s="9" customFormat="1" ht="13.15" customHeight="1" x14ac:dyDescent="0.25">
      <c r="A74" s="48" t="s">
        <v>72</v>
      </c>
      <c r="B74" s="49">
        <f>B73</f>
        <v>207</v>
      </c>
      <c r="C74" s="50" t="s">
        <v>54</v>
      </c>
      <c r="D74" s="51">
        <f>(LARGE(E74:P74,1)-LARGE(E74:P74,2))/Q74</f>
        <v>0.47443181818181818</v>
      </c>
      <c r="E74" s="179">
        <f t="shared" ref="E74:O74" si="46">SUM(E73)</f>
        <v>240</v>
      </c>
      <c r="F74" s="180">
        <f t="shared" si="46"/>
        <v>73</v>
      </c>
      <c r="G74" s="52">
        <f>SUM(G73)</f>
        <v>6</v>
      </c>
      <c r="H74" s="52">
        <f>SUM(H73)</f>
        <v>2</v>
      </c>
      <c r="I74" s="52">
        <f t="shared" si="46"/>
        <v>2</v>
      </c>
      <c r="J74" s="52">
        <f t="shared" si="46"/>
        <v>4</v>
      </c>
      <c r="K74" s="52">
        <f t="shared" si="46"/>
        <v>7</v>
      </c>
      <c r="L74" s="52">
        <f t="shared" si="46"/>
        <v>4</v>
      </c>
      <c r="M74" s="52">
        <f t="shared" si="46"/>
        <v>0</v>
      </c>
      <c r="N74" s="52">
        <f t="shared" si="46"/>
        <v>7</v>
      </c>
      <c r="O74" s="52">
        <f t="shared" si="46"/>
        <v>0</v>
      </c>
      <c r="P74" s="52">
        <f t="shared" ref="P74:R74" si="47">SUM(P73)</f>
        <v>7</v>
      </c>
      <c r="Q74" s="52">
        <f t="shared" si="47"/>
        <v>352</v>
      </c>
      <c r="R74" s="52">
        <f t="shared" si="47"/>
        <v>544</v>
      </c>
      <c r="S74" s="53">
        <f>Q74/R74</f>
        <v>0.6470588235294118</v>
      </c>
    </row>
    <row r="75" spans="1:19" s="9" customFormat="1" ht="13.15" customHeight="1" x14ac:dyDescent="0.25">
      <c r="A75" s="14">
        <v>45</v>
      </c>
      <c r="B75" s="11">
        <v>208</v>
      </c>
      <c r="C75" s="8" t="s">
        <v>123</v>
      </c>
      <c r="D75" s="26">
        <v>0.375</v>
      </c>
      <c r="E75" s="6">
        <v>164</v>
      </c>
      <c r="F75" s="6">
        <v>65</v>
      </c>
      <c r="G75" s="6">
        <v>2</v>
      </c>
      <c r="H75" s="6">
        <v>2</v>
      </c>
      <c r="I75" s="6">
        <v>0</v>
      </c>
      <c r="J75" s="6">
        <v>3</v>
      </c>
      <c r="K75" s="6">
        <v>9</v>
      </c>
      <c r="L75" s="6">
        <v>4</v>
      </c>
      <c r="M75" s="6">
        <v>8</v>
      </c>
      <c r="N75" s="6">
        <v>3</v>
      </c>
      <c r="O75" s="6">
        <v>1</v>
      </c>
      <c r="P75" s="6">
        <v>3</v>
      </c>
      <c r="Q75" s="6">
        <v>264</v>
      </c>
      <c r="R75" s="6">
        <v>392</v>
      </c>
      <c r="S75" s="23">
        <v>0.67349999999999999</v>
      </c>
    </row>
    <row r="76" spans="1:19" s="9" customFormat="1" ht="13.15" customHeight="1" x14ac:dyDescent="0.25">
      <c r="A76" s="31">
        <v>46</v>
      </c>
      <c r="B76" s="32">
        <v>208</v>
      </c>
      <c r="C76" s="33" t="s">
        <v>13</v>
      </c>
      <c r="D76" s="34">
        <v>0.43969000000000003</v>
      </c>
      <c r="E76" s="35">
        <v>166</v>
      </c>
      <c r="F76" s="35">
        <v>53</v>
      </c>
      <c r="G76" s="35">
        <v>4</v>
      </c>
      <c r="H76" s="35">
        <v>2</v>
      </c>
      <c r="I76" s="35">
        <v>5</v>
      </c>
      <c r="J76" s="35">
        <v>1</v>
      </c>
      <c r="K76" s="35">
        <v>6</v>
      </c>
      <c r="L76" s="35">
        <v>1</v>
      </c>
      <c r="M76" s="35">
        <v>9</v>
      </c>
      <c r="N76" s="35">
        <v>5</v>
      </c>
      <c r="O76" s="35">
        <v>0</v>
      </c>
      <c r="P76" s="35">
        <v>5</v>
      </c>
      <c r="Q76" s="35">
        <v>257</v>
      </c>
      <c r="R76" s="35">
        <v>392</v>
      </c>
      <c r="S76" s="36">
        <v>0.65560000000000007</v>
      </c>
    </row>
    <row r="77" spans="1:19" s="9" customFormat="1" ht="13.15" customHeight="1" x14ac:dyDescent="0.25">
      <c r="A77" s="48" t="s">
        <v>72</v>
      </c>
      <c r="B77" s="49">
        <f>B76</f>
        <v>208</v>
      </c>
      <c r="C77" s="50" t="s">
        <v>50</v>
      </c>
      <c r="D77" s="51">
        <f>(LARGE(E77:P77,1)-LARGE(E77:P77,2))/Q77</f>
        <v>0.40690978886756241</v>
      </c>
      <c r="E77" s="179">
        <f t="shared" ref="E77:O77" si="48">SUM(E75:E76)</f>
        <v>330</v>
      </c>
      <c r="F77" s="180">
        <f t="shared" si="48"/>
        <v>118</v>
      </c>
      <c r="G77" s="52">
        <f>SUM(G75:G76)</f>
        <v>6</v>
      </c>
      <c r="H77" s="52">
        <f>SUM(H75:H76)</f>
        <v>4</v>
      </c>
      <c r="I77" s="52">
        <f t="shared" si="48"/>
        <v>5</v>
      </c>
      <c r="J77" s="52">
        <f t="shared" si="48"/>
        <v>4</v>
      </c>
      <c r="K77" s="52">
        <f t="shared" si="48"/>
        <v>15</v>
      </c>
      <c r="L77" s="52">
        <f t="shared" si="48"/>
        <v>5</v>
      </c>
      <c r="M77" s="52">
        <f t="shared" si="48"/>
        <v>17</v>
      </c>
      <c r="N77" s="52">
        <f t="shared" si="48"/>
        <v>8</v>
      </c>
      <c r="O77" s="52">
        <f t="shared" si="48"/>
        <v>1</v>
      </c>
      <c r="P77" s="52">
        <f t="shared" ref="P77:Q77" si="49">SUM(P75:P76)</f>
        <v>8</v>
      </c>
      <c r="Q77" s="52">
        <f t="shared" si="49"/>
        <v>521</v>
      </c>
      <c r="R77" s="52">
        <f>SUM(R75:R76)</f>
        <v>784</v>
      </c>
      <c r="S77" s="53">
        <f>Q77/R77</f>
        <v>0.66454081632653061</v>
      </c>
    </row>
    <row r="78" spans="1:19" s="9" customFormat="1" ht="13.15" customHeight="1" x14ac:dyDescent="0.25">
      <c r="A78" s="14">
        <v>47</v>
      </c>
      <c r="B78" s="11">
        <v>209</v>
      </c>
      <c r="C78" s="8" t="s">
        <v>123</v>
      </c>
      <c r="D78" s="26">
        <v>0.33882000000000001</v>
      </c>
      <c r="E78" s="6">
        <v>251</v>
      </c>
      <c r="F78" s="6">
        <v>107</v>
      </c>
      <c r="G78" s="6">
        <v>13</v>
      </c>
      <c r="H78" s="6">
        <v>2</v>
      </c>
      <c r="I78" s="6">
        <v>1</v>
      </c>
      <c r="J78" s="6">
        <v>12</v>
      </c>
      <c r="K78" s="6">
        <v>4</v>
      </c>
      <c r="L78" s="6">
        <v>4</v>
      </c>
      <c r="M78" s="6">
        <v>14</v>
      </c>
      <c r="N78" s="6">
        <v>9</v>
      </c>
      <c r="O78" s="6">
        <v>1</v>
      </c>
      <c r="P78" s="6">
        <v>7</v>
      </c>
      <c r="Q78" s="6">
        <v>425</v>
      </c>
      <c r="R78" s="6">
        <v>647</v>
      </c>
      <c r="S78" s="23">
        <v>0.65689999999999993</v>
      </c>
    </row>
    <row r="79" spans="1:19" s="9" customFormat="1" ht="13.15" customHeight="1" x14ac:dyDescent="0.25">
      <c r="A79" s="48" t="s">
        <v>72</v>
      </c>
      <c r="B79" s="49">
        <f>B78</f>
        <v>209</v>
      </c>
      <c r="C79" s="50" t="s">
        <v>54</v>
      </c>
      <c r="D79" s="51">
        <f>(LARGE(E79:P79,1)-LARGE(E79:P79,2))/Q79</f>
        <v>0.33882352941176469</v>
      </c>
      <c r="E79" s="179">
        <f t="shared" ref="E79:O79" si="50">SUM(E78)</f>
        <v>251</v>
      </c>
      <c r="F79" s="180">
        <f t="shared" si="50"/>
        <v>107</v>
      </c>
      <c r="G79" s="52">
        <f>SUM(G78)</f>
        <v>13</v>
      </c>
      <c r="H79" s="52">
        <f>SUM(H78)</f>
        <v>2</v>
      </c>
      <c r="I79" s="52">
        <f t="shared" si="50"/>
        <v>1</v>
      </c>
      <c r="J79" s="52">
        <f t="shared" si="50"/>
        <v>12</v>
      </c>
      <c r="K79" s="52">
        <f t="shared" si="50"/>
        <v>4</v>
      </c>
      <c r="L79" s="52">
        <f t="shared" si="50"/>
        <v>4</v>
      </c>
      <c r="M79" s="52">
        <f t="shared" si="50"/>
        <v>14</v>
      </c>
      <c r="N79" s="52">
        <f t="shared" si="50"/>
        <v>9</v>
      </c>
      <c r="O79" s="52">
        <f t="shared" si="50"/>
        <v>1</v>
      </c>
      <c r="P79" s="52">
        <f t="shared" ref="P79:R79" si="51">SUM(P78)</f>
        <v>7</v>
      </c>
      <c r="Q79" s="52">
        <f t="shared" si="51"/>
        <v>425</v>
      </c>
      <c r="R79" s="52">
        <f t="shared" si="51"/>
        <v>647</v>
      </c>
      <c r="S79" s="53">
        <f>Q79/R79</f>
        <v>0.65687789799072638</v>
      </c>
    </row>
    <row r="80" spans="1:19" s="9" customFormat="1" ht="13.15" customHeight="1" x14ac:dyDescent="0.25">
      <c r="A80" s="31">
        <v>48</v>
      </c>
      <c r="B80" s="32">
        <v>210</v>
      </c>
      <c r="C80" s="33" t="s">
        <v>123</v>
      </c>
      <c r="D80" s="34">
        <v>0.38024000000000002</v>
      </c>
      <c r="E80" s="35">
        <v>203</v>
      </c>
      <c r="F80" s="35">
        <v>76</v>
      </c>
      <c r="G80" s="35">
        <v>7</v>
      </c>
      <c r="H80" s="35">
        <v>7</v>
      </c>
      <c r="I80" s="35">
        <v>0</v>
      </c>
      <c r="J80" s="35">
        <v>4</v>
      </c>
      <c r="K80" s="35">
        <v>7</v>
      </c>
      <c r="L80" s="35">
        <v>3</v>
      </c>
      <c r="M80" s="35">
        <v>9</v>
      </c>
      <c r="N80" s="35">
        <v>12</v>
      </c>
      <c r="O80" s="35">
        <v>0</v>
      </c>
      <c r="P80" s="35">
        <v>6</v>
      </c>
      <c r="Q80" s="35">
        <v>334</v>
      </c>
      <c r="R80" s="35">
        <v>497</v>
      </c>
      <c r="S80" s="36">
        <v>0.67200000000000004</v>
      </c>
    </row>
    <row r="81" spans="1:19" s="9" customFormat="1" ht="13.15" customHeight="1" x14ac:dyDescent="0.25">
      <c r="A81" s="14">
        <v>49</v>
      </c>
      <c r="B81" s="11">
        <v>210</v>
      </c>
      <c r="C81" s="8" t="s">
        <v>13</v>
      </c>
      <c r="D81" s="26">
        <v>0.45562000000000002</v>
      </c>
      <c r="E81" s="6">
        <v>220</v>
      </c>
      <c r="F81" s="6">
        <v>66</v>
      </c>
      <c r="G81" s="6">
        <v>8</v>
      </c>
      <c r="H81" s="6">
        <v>3</v>
      </c>
      <c r="I81" s="6">
        <v>2</v>
      </c>
      <c r="J81" s="6">
        <v>5</v>
      </c>
      <c r="K81" s="6">
        <v>9</v>
      </c>
      <c r="L81" s="6">
        <v>0</v>
      </c>
      <c r="M81" s="6">
        <v>9</v>
      </c>
      <c r="N81" s="6">
        <v>5</v>
      </c>
      <c r="O81" s="6">
        <v>1</v>
      </c>
      <c r="P81" s="6">
        <v>10</v>
      </c>
      <c r="Q81" s="6">
        <v>338</v>
      </c>
      <c r="R81" s="6">
        <v>497</v>
      </c>
      <c r="S81" s="23">
        <v>0.68010000000000004</v>
      </c>
    </row>
    <row r="82" spans="1:19" s="9" customFormat="1" ht="13.15" customHeight="1" x14ac:dyDescent="0.25">
      <c r="A82" s="48" t="s">
        <v>72</v>
      </c>
      <c r="B82" s="49">
        <f>B81</f>
        <v>210</v>
      </c>
      <c r="C82" s="50" t="s">
        <v>50</v>
      </c>
      <c r="D82" s="51">
        <f>(LARGE(E82:P82,1)-LARGE(E82:P82,2))/Q82</f>
        <v>0.41815476190476192</v>
      </c>
      <c r="E82" s="179">
        <f t="shared" ref="E82:O82" si="52">SUM(E80:E81)</f>
        <v>423</v>
      </c>
      <c r="F82" s="180">
        <f t="shared" si="52"/>
        <v>142</v>
      </c>
      <c r="G82" s="52">
        <f>SUM(G80:G81)</f>
        <v>15</v>
      </c>
      <c r="H82" s="52">
        <f>SUM(H80:H81)</f>
        <v>10</v>
      </c>
      <c r="I82" s="52">
        <f t="shared" si="52"/>
        <v>2</v>
      </c>
      <c r="J82" s="52">
        <f t="shared" si="52"/>
        <v>9</v>
      </c>
      <c r="K82" s="52">
        <f t="shared" si="52"/>
        <v>16</v>
      </c>
      <c r="L82" s="52">
        <f t="shared" si="52"/>
        <v>3</v>
      </c>
      <c r="M82" s="52">
        <f t="shared" si="52"/>
        <v>18</v>
      </c>
      <c r="N82" s="52">
        <f t="shared" si="52"/>
        <v>17</v>
      </c>
      <c r="O82" s="52">
        <f t="shared" si="52"/>
        <v>1</v>
      </c>
      <c r="P82" s="52">
        <f t="shared" ref="P82:Q82" si="53">SUM(P80:P81)</f>
        <v>16</v>
      </c>
      <c r="Q82" s="52">
        <f t="shared" si="53"/>
        <v>672</v>
      </c>
      <c r="R82" s="52">
        <f>SUM(R80:R81)</f>
        <v>994</v>
      </c>
      <c r="S82" s="53">
        <f>Q82/R82</f>
        <v>0.676056338028169</v>
      </c>
    </row>
    <row r="83" spans="1:19" s="9" customFormat="1" ht="13.15" customHeight="1" x14ac:dyDescent="0.25">
      <c r="A83" s="31">
        <v>50</v>
      </c>
      <c r="B83" s="32">
        <v>211</v>
      </c>
      <c r="C83" s="33" t="s">
        <v>123</v>
      </c>
      <c r="D83" s="34">
        <v>0.35630000000000001</v>
      </c>
      <c r="E83" s="35">
        <v>308</v>
      </c>
      <c r="F83" s="35">
        <v>127</v>
      </c>
      <c r="G83" s="35">
        <v>11</v>
      </c>
      <c r="H83" s="35">
        <v>9</v>
      </c>
      <c r="I83" s="35">
        <v>3</v>
      </c>
      <c r="J83" s="35">
        <v>3</v>
      </c>
      <c r="K83" s="35">
        <v>13</v>
      </c>
      <c r="L83" s="35">
        <v>2</v>
      </c>
      <c r="M83" s="35">
        <v>12</v>
      </c>
      <c r="N83" s="35">
        <v>5</v>
      </c>
      <c r="O83" s="35">
        <v>0</v>
      </c>
      <c r="P83" s="35">
        <v>15</v>
      </c>
      <c r="Q83" s="35">
        <v>508</v>
      </c>
      <c r="R83" s="35">
        <v>735</v>
      </c>
      <c r="S83" s="36">
        <v>0.69120000000000004</v>
      </c>
    </row>
    <row r="84" spans="1:19" s="9" customFormat="1" ht="13.15" customHeight="1" x14ac:dyDescent="0.25">
      <c r="A84" s="48" t="s">
        <v>72</v>
      </c>
      <c r="B84" s="49">
        <f>B83</f>
        <v>211</v>
      </c>
      <c r="C84" s="50" t="s">
        <v>54</v>
      </c>
      <c r="D84" s="51">
        <f>(LARGE(E84:P84,1)-LARGE(E84:P84,2))/Q84</f>
        <v>0.35629921259842517</v>
      </c>
      <c r="E84" s="179">
        <f t="shared" ref="E84:O84" si="54">SUM(E83)</f>
        <v>308</v>
      </c>
      <c r="F84" s="180">
        <f t="shared" si="54"/>
        <v>127</v>
      </c>
      <c r="G84" s="52">
        <f>SUM(G83)</f>
        <v>11</v>
      </c>
      <c r="H84" s="52">
        <f>SUM(H83)</f>
        <v>9</v>
      </c>
      <c r="I84" s="52">
        <f t="shared" si="54"/>
        <v>3</v>
      </c>
      <c r="J84" s="52">
        <f t="shared" si="54"/>
        <v>3</v>
      </c>
      <c r="K84" s="52">
        <f t="shared" si="54"/>
        <v>13</v>
      </c>
      <c r="L84" s="52">
        <f t="shared" si="54"/>
        <v>2</v>
      </c>
      <c r="M84" s="52">
        <f t="shared" si="54"/>
        <v>12</v>
      </c>
      <c r="N84" s="52">
        <f t="shared" si="54"/>
        <v>5</v>
      </c>
      <c r="O84" s="52">
        <f t="shared" si="54"/>
        <v>0</v>
      </c>
      <c r="P84" s="52">
        <f t="shared" ref="P84:R84" si="55">SUM(P83)</f>
        <v>15</v>
      </c>
      <c r="Q84" s="52">
        <f t="shared" si="55"/>
        <v>508</v>
      </c>
      <c r="R84" s="52">
        <f t="shared" si="55"/>
        <v>735</v>
      </c>
      <c r="S84" s="53">
        <f>Q84/R84</f>
        <v>0.69115646258503405</v>
      </c>
    </row>
    <row r="85" spans="1:19" s="9" customFormat="1" ht="13.15" customHeight="1" x14ac:dyDescent="0.25">
      <c r="A85" s="14">
        <v>51</v>
      </c>
      <c r="B85" s="11">
        <v>212</v>
      </c>
      <c r="C85" s="8" t="s">
        <v>123</v>
      </c>
      <c r="D85" s="26">
        <v>0.45124999999999998</v>
      </c>
      <c r="E85" s="6">
        <v>286</v>
      </c>
      <c r="F85" s="6">
        <v>87</v>
      </c>
      <c r="G85" s="6">
        <v>7</v>
      </c>
      <c r="H85" s="6">
        <v>14</v>
      </c>
      <c r="I85" s="6">
        <v>3</v>
      </c>
      <c r="J85" s="6">
        <v>8</v>
      </c>
      <c r="K85" s="6">
        <v>11</v>
      </c>
      <c r="L85" s="6">
        <v>3</v>
      </c>
      <c r="M85" s="6">
        <v>13</v>
      </c>
      <c r="N85" s="6">
        <v>6</v>
      </c>
      <c r="O85" s="6">
        <v>0</v>
      </c>
      <c r="P85" s="6">
        <v>3</v>
      </c>
      <c r="Q85" s="6">
        <v>441</v>
      </c>
      <c r="R85" s="6">
        <v>656</v>
      </c>
      <c r="S85" s="23">
        <v>0.67230000000000001</v>
      </c>
    </row>
    <row r="86" spans="1:19" s="9" customFormat="1" ht="13.15" customHeight="1" x14ac:dyDescent="0.25">
      <c r="A86" s="48" t="s">
        <v>72</v>
      </c>
      <c r="B86" s="49">
        <f>B85</f>
        <v>212</v>
      </c>
      <c r="C86" s="50" t="s">
        <v>54</v>
      </c>
      <c r="D86" s="51">
        <f>(LARGE(E86:P86,1)-LARGE(E86:P86,2))/Q86</f>
        <v>0.4512471655328798</v>
      </c>
      <c r="E86" s="179">
        <f t="shared" ref="E86:O86" si="56">SUM(E85)</f>
        <v>286</v>
      </c>
      <c r="F86" s="180">
        <f t="shared" si="56"/>
        <v>87</v>
      </c>
      <c r="G86" s="52">
        <f>SUM(G85)</f>
        <v>7</v>
      </c>
      <c r="H86" s="52">
        <f>SUM(H85)</f>
        <v>14</v>
      </c>
      <c r="I86" s="52">
        <f t="shared" si="56"/>
        <v>3</v>
      </c>
      <c r="J86" s="52">
        <f t="shared" si="56"/>
        <v>8</v>
      </c>
      <c r="K86" s="52">
        <f t="shared" si="56"/>
        <v>11</v>
      </c>
      <c r="L86" s="52">
        <f t="shared" si="56"/>
        <v>3</v>
      </c>
      <c r="M86" s="52">
        <f t="shared" si="56"/>
        <v>13</v>
      </c>
      <c r="N86" s="52">
        <f t="shared" si="56"/>
        <v>6</v>
      </c>
      <c r="O86" s="52">
        <f t="shared" si="56"/>
        <v>0</v>
      </c>
      <c r="P86" s="52">
        <f t="shared" ref="P86:R86" si="57">SUM(P85)</f>
        <v>3</v>
      </c>
      <c r="Q86" s="52">
        <f t="shared" si="57"/>
        <v>441</v>
      </c>
      <c r="R86" s="52">
        <f t="shared" si="57"/>
        <v>656</v>
      </c>
      <c r="S86" s="53">
        <f>Q86/R86</f>
        <v>0.6722560975609756</v>
      </c>
    </row>
    <row r="87" spans="1:19" s="9" customFormat="1" ht="13.15" customHeight="1" x14ac:dyDescent="0.25">
      <c r="A87" s="31">
        <v>52</v>
      </c>
      <c r="B87" s="32">
        <v>213</v>
      </c>
      <c r="C87" s="33" t="s">
        <v>123</v>
      </c>
      <c r="D87" s="34">
        <v>0.38674999999999998</v>
      </c>
      <c r="E87" s="35">
        <v>290</v>
      </c>
      <c r="F87" s="35">
        <v>109</v>
      </c>
      <c r="G87" s="35">
        <v>7</v>
      </c>
      <c r="H87" s="35">
        <v>7</v>
      </c>
      <c r="I87" s="35">
        <v>1</v>
      </c>
      <c r="J87" s="35">
        <v>4</v>
      </c>
      <c r="K87" s="35">
        <v>13</v>
      </c>
      <c r="L87" s="35">
        <v>3</v>
      </c>
      <c r="M87" s="35">
        <v>15</v>
      </c>
      <c r="N87" s="35">
        <v>9</v>
      </c>
      <c r="O87" s="35">
        <v>1</v>
      </c>
      <c r="P87" s="35">
        <v>9</v>
      </c>
      <c r="Q87" s="35">
        <v>468</v>
      </c>
      <c r="R87" s="35">
        <v>676</v>
      </c>
      <c r="S87" s="36">
        <v>0.69230000000000003</v>
      </c>
    </row>
    <row r="88" spans="1:19" s="9" customFormat="1" ht="13.15" customHeight="1" x14ac:dyDescent="0.25">
      <c r="A88" s="48" t="s">
        <v>72</v>
      </c>
      <c r="B88" s="49">
        <f>B87</f>
        <v>213</v>
      </c>
      <c r="C88" s="50" t="s">
        <v>54</v>
      </c>
      <c r="D88" s="51">
        <f>(LARGE(E88:P88,1)-LARGE(E88:P88,2))/Q88</f>
        <v>0.38675213675213677</v>
      </c>
      <c r="E88" s="179">
        <f t="shared" ref="E88:O88" si="58">SUM(E87)</f>
        <v>290</v>
      </c>
      <c r="F88" s="180">
        <f t="shared" si="58"/>
        <v>109</v>
      </c>
      <c r="G88" s="52">
        <f>SUM(G87)</f>
        <v>7</v>
      </c>
      <c r="H88" s="52">
        <f>SUM(H87)</f>
        <v>7</v>
      </c>
      <c r="I88" s="52">
        <f t="shared" si="58"/>
        <v>1</v>
      </c>
      <c r="J88" s="52">
        <f t="shared" si="58"/>
        <v>4</v>
      </c>
      <c r="K88" s="52">
        <f t="shared" si="58"/>
        <v>13</v>
      </c>
      <c r="L88" s="52">
        <f t="shared" si="58"/>
        <v>3</v>
      </c>
      <c r="M88" s="52">
        <f t="shared" si="58"/>
        <v>15</v>
      </c>
      <c r="N88" s="52">
        <f t="shared" si="58"/>
        <v>9</v>
      </c>
      <c r="O88" s="52">
        <f t="shared" si="58"/>
        <v>1</v>
      </c>
      <c r="P88" s="52">
        <f t="shared" ref="P88:R88" si="59">SUM(P87)</f>
        <v>9</v>
      </c>
      <c r="Q88" s="52">
        <f t="shared" si="59"/>
        <v>468</v>
      </c>
      <c r="R88" s="52">
        <f t="shared" si="59"/>
        <v>676</v>
      </c>
      <c r="S88" s="53">
        <f>Q88/R88</f>
        <v>0.69230769230769229</v>
      </c>
    </row>
    <row r="89" spans="1:19" s="9" customFormat="1" ht="13.15" customHeight="1" x14ac:dyDescent="0.25">
      <c r="A89" s="14">
        <v>53</v>
      </c>
      <c r="B89" s="11">
        <v>214</v>
      </c>
      <c r="C89" s="8" t="s">
        <v>123</v>
      </c>
      <c r="D89" s="26">
        <v>0.41222999999999999</v>
      </c>
      <c r="E89" s="6">
        <v>238</v>
      </c>
      <c r="F89" s="6">
        <v>83</v>
      </c>
      <c r="G89" s="6">
        <v>4</v>
      </c>
      <c r="H89" s="6">
        <v>3</v>
      </c>
      <c r="I89" s="6">
        <v>1</v>
      </c>
      <c r="J89" s="6">
        <v>8</v>
      </c>
      <c r="K89" s="6">
        <v>5</v>
      </c>
      <c r="L89" s="6">
        <v>4</v>
      </c>
      <c r="M89" s="6">
        <v>13</v>
      </c>
      <c r="N89" s="6">
        <v>7</v>
      </c>
      <c r="O89" s="6">
        <v>0</v>
      </c>
      <c r="P89" s="6">
        <v>10</v>
      </c>
      <c r="Q89" s="6">
        <v>376</v>
      </c>
      <c r="R89" s="6">
        <v>554</v>
      </c>
      <c r="S89" s="23">
        <v>0.67870000000000008</v>
      </c>
    </row>
    <row r="90" spans="1:19" s="9" customFormat="1" ht="13.15" customHeight="1" x14ac:dyDescent="0.25">
      <c r="A90" s="48" t="s">
        <v>72</v>
      </c>
      <c r="B90" s="49">
        <f>B89</f>
        <v>214</v>
      </c>
      <c r="C90" s="50" t="s">
        <v>54</v>
      </c>
      <c r="D90" s="51">
        <f>(LARGE(E90:P90,1)-LARGE(E90:P90,2))/Q90</f>
        <v>0.41223404255319152</v>
      </c>
      <c r="E90" s="179">
        <f t="shared" ref="E90:O90" si="60">SUM(E89)</f>
        <v>238</v>
      </c>
      <c r="F90" s="180">
        <f t="shared" si="60"/>
        <v>83</v>
      </c>
      <c r="G90" s="52">
        <f>SUM(G89)</f>
        <v>4</v>
      </c>
      <c r="H90" s="52">
        <f>SUM(H89)</f>
        <v>3</v>
      </c>
      <c r="I90" s="52">
        <f t="shared" si="60"/>
        <v>1</v>
      </c>
      <c r="J90" s="52">
        <f t="shared" si="60"/>
        <v>8</v>
      </c>
      <c r="K90" s="52">
        <f t="shared" si="60"/>
        <v>5</v>
      </c>
      <c r="L90" s="52">
        <f t="shared" si="60"/>
        <v>4</v>
      </c>
      <c r="M90" s="52">
        <f t="shared" si="60"/>
        <v>13</v>
      </c>
      <c r="N90" s="52">
        <f t="shared" si="60"/>
        <v>7</v>
      </c>
      <c r="O90" s="52">
        <f t="shared" si="60"/>
        <v>0</v>
      </c>
      <c r="P90" s="52">
        <f t="shared" ref="P90:R90" si="61">SUM(P89)</f>
        <v>10</v>
      </c>
      <c r="Q90" s="52">
        <f t="shared" si="61"/>
        <v>376</v>
      </c>
      <c r="R90" s="52">
        <f t="shared" si="61"/>
        <v>554</v>
      </c>
      <c r="S90" s="53">
        <f>Q90/R90</f>
        <v>0.67870036101083031</v>
      </c>
    </row>
    <row r="91" spans="1:19" s="9" customFormat="1" ht="13.15" customHeight="1" x14ac:dyDescent="0.25">
      <c r="A91" s="31">
        <v>54</v>
      </c>
      <c r="B91" s="32">
        <v>215</v>
      </c>
      <c r="C91" s="33" t="s">
        <v>123</v>
      </c>
      <c r="D91" s="34">
        <v>0.42376999999999998</v>
      </c>
      <c r="E91" s="35">
        <v>285</v>
      </c>
      <c r="F91" s="35">
        <v>96</v>
      </c>
      <c r="G91" s="35">
        <v>6</v>
      </c>
      <c r="H91" s="35">
        <v>6</v>
      </c>
      <c r="I91" s="35">
        <v>0</v>
      </c>
      <c r="J91" s="35">
        <v>4</v>
      </c>
      <c r="K91" s="35">
        <v>11</v>
      </c>
      <c r="L91" s="35">
        <v>2</v>
      </c>
      <c r="M91" s="35">
        <v>15</v>
      </c>
      <c r="N91" s="35">
        <v>12</v>
      </c>
      <c r="O91" s="35">
        <v>0</v>
      </c>
      <c r="P91" s="35">
        <v>9</v>
      </c>
      <c r="Q91" s="35">
        <v>446</v>
      </c>
      <c r="R91" s="35">
        <v>648</v>
      </c>
      <c r="S91" s="36">
        <v>0.68830000000000002</v>
      </c>
    </row>
    <row r="92" spans="1:19" s="9" customFormat="1" ht="13.15" customHeight="1" x14ac:dyDescent="0.25">
      <c r="A92" s="48" t="s">
        <v>72</v>
      </c>
      <c r="B92" s="49">
        <f>B91</f>
        <v>215</v>
      </c>
      <c r="C92" s="50" t="s">
        <v>54</v>
      </c>
      <c r="D92" s="51">
        <f>(LARGE(E92:P92,1)-LARGE(E92:P92,2))/Q92</f>
        <v>0.42376681614349776</v>
      </c>
      <c r="E92" s="179">
        <f t="shared" ref="E92:O92" si="62">SUM(E91)</f>
        <v>285</v>
      </c>
      <c r="F92" s="180">
        <f t="shared" si="62"/>
        <v>96</v>
      </c>
      <c r="G92" s="52">
        <f>SUM(G91)</f>
        <v>6</v>
      </c>
      <c r="H92" s="52">
        <f>SUM(H91)</f>
        <v>6</v>
      </c>
      <c r="I92" s="52">
        <f t="shared" si="62"/>
        <v>0</v>
      </c>
      <c r="J92" s="52">
        <f t="shared" si="62"/>
        <v>4</v>
      </c>
      <c r="K92" s="52">
        <f t="shared" si="62"/>
        <v>11</v>
      </c>
      <c r="L92" s="52">
        <f t="shared" si="62"/>
        <v>2</v>
      </c>
      <c r="M92" s="52">
        <f t="shared" si="62"/>
        <v>15</v>
      </c>
      <c r="N92" s="52">
        <f t="shared" si="62"/>
        <v>12</v>
      </c>
      <c r="O92" s="52">
        <f t="shared" si="62"/>
        <v>0</v>
      </c>
      <c r="P92" s="52">
        <f t="shared" ref="P92:R92" si="63">SUM(P91)</f>
        <v>9</v>
      </c>
      <c r="Q92" s="52">
        <f t="shared" si="63"/>
        <v>446</v>
      </c>
      <c r="R92" s="52">
        <f t="shared" si="63"/>
        <v>648</v>
      </c>
      <c r="S92" s="53">
        <f>Q92/R92</f>
        <v>0.68827160493827155</v>
      </c>
    </row>
    <row r="93" spans="1:19" s="9" customFormat="1" ht="13.15" customHeight="1" x14ac:dyDescent="0.25">
      <c r="A93" s="14">
        <v>55</v>
      </c>
      <c r="B93" s="11">
        <v>216</v>
      </c>
      <c r="C93" s="8" t="s">
        <v>123</v>
      </c>
      <c r="D93" s="26">
        <v>0.40719</v>
      </c>
      <c r="E93" s="6">
        <v>210</v>
      </c>
      <c r="F93" s="6">
        <v>74</v>
      </c>
      <c r="G93" s="6">
        <v>7</v>
      </c>
      <c r="H93" s="6">
        <v>6</v>
      </c>
      <c r="I93" s="6">
        <v>0</v>
      </c>
      <c r="J93" s="6">
        <v>2</v>
      </c>
      <c r="K93" s="6">
        <v>5</v>
      </c>
      <c r="L93" s="6">
        <v>4</v>
      </c>
      <c r="M93" s="6">
        <v>9</v>
      </c>
      <c r="N93" s="6">
        <v>7</v>
      </c>
      <c r="O93" s="6">
        <v>1</v>
      </c>
      <c r="P93" s="6">
        <v>9</v>
      </c>
      <c r="Q93" s="6">
        <v>334</v>
      </c>
      <c r="R93" s="6">
        <v>457</v>
      </c>
      <c r="S93" s="23">
        <v>0.73089999999999999</v>
      </c>
    </row>
    <row r="94" spans="1:19" s="9" customFormat="1" ht="13.15" customHeight="1" x14ac:dyDescent="0.25">
      <c r="A94" s="48" t="s">
        <v>72</v>
      </c>
      <c r="B94" s="49">
        <f>B93</f>
        <v>216</v>
      </c>
      <c r="C94" s="50" t="s">
        <v>54</v>
      </c>
      <c r="D94" s="51">
        <f>(LARGE(E94:P94,1)-LARGE(E94:P94,2))/Q94</f>
        <v>0.40718562874251496</v>
      </c>
      <c r="E94" s="179">
        <f t="shared" ref="E94:O94" si="64">SUM(E93)</f>
        <v>210</v>
      </c>
      <c r="F94" s="180">
        <f t="shared" si="64"/>
        <v>74</v>
      </c>
      <c r="G94" s="52">
        <f>SUM(G93)</f>
        <v>7</v>
      </c>
      <c r="H94" s="52">
        <f>SUM(H93)</f>
        <v>6</v>
      </c>
      <c r="I94" s="52">
        <f t="shared" si="64"/>
        <v>0</v>
      </c>
      <c r="J94" s="52">
        <f t="shared" si="64"/>
        <v>2</v>
      </c>
      <c r="K94" s="52">
        <f t="shared" si="64"/>
        <v>5</v>
      </c>
      <c r="L94" s="52">
        <f t="shared" si="64"/>
        <v>4</v>
      </c>
      <c r="M94" s="52">
        <f t="shared" si="64"/>
        <v>9</v>
      </c>
      <c r="N94" s="52">
        <f t="shared" si="64"/>
        <v>7</v>
      </c>
      <c r="O94" s="52">
        <f t="shared" si="64"/>
        <v>1</v>
      </c>
      <c r="P94" s="52">
        <f t="shared" ref="P94:R94" si="65">SUM(P93)</f>
        <v>9</v>
      </c>
      <c r="Q94" s="52">
        <f t="shared" si="65"/>
        <v>334</v>
      </c>
      <c r="R94" s="52">
        <f t="shared" si="65"/>
        <v>457</v>
      </c>
      <c r="S94" s="53">
        <f>Q94/R94</f>
        <v>0.73085339168490149</v>
      </c>
    </row>
    <row r="95" spans="1:19" s="9" customFormat="1" ht="13.15" customHeight="1" x14ac:dyDescent="0.25">
      <c r="A95" s="31">
        <v>56</v>
      </c>
      <c r="B95" s="32">
        <v>217</v>
      </c>
      <c r="C95" s="33" t="s">
        <v>123</v>
      </c>
      <c r="D95" s="34">
        <v>0.36820000000000003</v>
      </c>
      <c r="E95" s="35">
        <v>298</v>
      </c>
      <c r="F95" s="35">
        <v>122</v>
      </c>
      <c r="G95" s="35">
        <v>4</v>
      </c>
      <c r="H95" s="35">
        <v>7</v>
      </c>
      <c r="I95" s="35">
        <v>0</v>
      </c>
      <c r="J95" s="35">
        <v>5</v>
      </c>
      <c r="K95" s="35">
        <v>7</v>
      </c>
      <c r="L95" s="35">
        <v>6</v>
      </c>
      <c r="M95" s="35">
        <v>13</v>
      </c>
      <c r="N95" s="35">
        <v>7</v>
      </c>
      <c r="O95" s="35">
        <v>1</v>
      </c>
      <c r="P95" s="35">
        <v>8</v>
      </c>
      <c r="Q95" s="35">
        <v>478</v>
      </c>
      <c r="R95" s="35">
        <v>692</v>
      </c>
      <c r="S95" s="36">
        <v>0.69079999999999997</v>
      </c>
    </row>
    <row r="96" spans="1:19" s="9" customFormat="1" ht="13.15" customHeight="1" x14ac:dyDescent="0.25">
      <c r="A96" s="48" t="s">
        <v>72</v>
      </c>
      <c r="B96" s="49">
        <f>B95</f>
        <v>217</v>
      </c>
      <c r="C96" s="50" t="s">
        <v>54</v>
      </c>
      <c r="D96" s="51">
        <f>(LARGE(E96:P96,1)-LARGE(E96:P96,2))/Q96</f>
        <v>0.3682008368200837</v>
      </c>
      <c r="E96" s="179">
        <f t="shared" ref="E96:O96" si="66">SUM(E95)</f>
        <v>298</v>
      </c>
      <c r="F96" s="180">
        <f t="shared" si="66"/>
        <v>122</v>
      </c>
      <c r="G96" s="52">
        <f>SUM(G95)</f>
        <v>4</v>
      </c>
      <c r="H96" s="52">
        <f>SUM(H95)</f>
        <v>7</v>
      </c>
      <c r="I96" s="52">
        <f t="shared" si="66"/>
        <v>0</v>
      </c>
      <c r="J96" s="52">
        <f t="shared" si="66"/>
        <v>5</v>
      </c>
      <c r="K96" s="52">
        <f t="shared" si="66"/>
        <v>7</v>
      </c>
      <c r="L96" s="52">
        <f t="shared" si="66"/>
        <v>6</v>
      </c>
      <c r="M96" s="52">
        <f t="shared" si="66"/>
        <v>13</v>
      </c>
      <c r="N96" s="52">
        <f t="shared" si="66"/>
        <v>7</v>
      </c>
      <c r="O96" s="52">
        <f t="shared" si="66"/>
        <v>1</v>
      </c>
      <c r="P96" s="52">
        <f t="shared" ref="P96:R96" si="67">SUM(P95)</f>
        <v>8</v>
      </c>
      <c r="Q96" s="52">
        <f t="shared" si="67"/>
        <v>478</v>
      </c>
      <c r="R96" s="52">
        <f t="shared" si="67"/>
        <v>692</v>
      </c>
      <c r="S96" s="53">
        <f>Q96/R96</f>
        <v>0.69075144508670516</v>
      </c>
    </row>
    <row r="97" spans="1:19" s="9" customFormat="1" ht="13.15" customHeight="1" x14ac:dyDescent="0.25">
      <c r="A97" s="14">
        <v>57</v>
      </c>
      <c r="B97" s="11">
        <v>223</v>
      </c>
      <c r="C97" s="8" t="s">
        <v>123</v>
      </c>
      <c r="D97" s="26">
        <v>0.21551999999999999</v>
      </c>
      <c r="E97" s="6">
        <v>181</v>
      </c>
      <c r="F97" s="6">
        <v>106</v>
      </c>
      <c r="G97" s="6">
        <v>27</v>
      </c>
      <c r="H97" s="6">
        <v>6</v>
      </c>
      <c r="I97" s="6">
        <v>0</v>
      </c>
      <c r="J97" s="6">
        <v>5</v>
      </c>
      <c r="K97" s="6">
        <v>6</v>
      </c>
      <c r="L97" s="6">
        <v>4</v>
      </c>
      <c r="M97" s="6">
        <v>2</v>
      </c>
      <c r="N97" s="6">
        <v>2</v>
      </c>
      <c r="O97" s="6">
        <v>0</v>
      </c>
      <c r="P97" s="6">
        <v>9</v>
      </c>
      <c r="Q97" s="6">
        <v>348</v>
      </c>
      <c r="R97" s="6">
        <v>641</v>
      </c>
      <c r="S97" s="23">
        <v>0.54289999999999994</v>
      </c>
    </row>
    <row r="98" spans="1:19" s="9" customFormat="1" ht="13.15" customHeight="1" x14ac:dyDescent="0.25">
      <c r="A98" s="31">
        <v>58</v>
      </c>
      <c r="B98" s="32">
        <v>223</v>
      </c>
      <c r="C98" s="33" t="s">
        <v>13</v>
      </c>
      <c r="D98" s="34">
        <v>0.23441999999999999</v>
      </c>
      <c r="E98" s="35">
        <v>178</v>
      </c>
      <c r="F98" s="35">
        <v>99</v>
      </c>
      <c r="G98" s="35">
        <v>17</v>
      </c>
      <c r="H98" s="35">
        <v>1</v>
      </c>
      <c r="I98" s="35">
        <v>0</v>
      </c>
      <c r="J98" s="35">
        <v>5</v>
      </c>
      <c r="K98" s="35">
        <v>8</v>
      </c>
      <c r="L98" s="35">
        <v>6</v>
      </c>
      <c r="M98" s="35">
        <v>11</v>
      </c>
      <c r="N98" s="35">
        <v>5</v>
      </c>
      <c r="O98" s="35">
        <v>0</v>
      </c>
      <c r="P98" s="35">
        <v>7</v>
      </c>
      <c r="Q98" s="35">
        <v>337</v>
      </c>
      <c r="R98" s="35">
        <v>640</v>
      </c>
      <c r="S98" s="36">
        <v>0.52659999999999996</v>
      </c>
    </row>
    <row r="99" spans="1:19" s="9" customFormat="1" ht="13.15" customHeight="1" x14ac:dyDescent="0.25">
      <c r="A99" s="48" t="s">
        <v>72</v>
      </c>
      <c r="B99" s="49">
        <f>B98</f>
        <v>223</v>
      </c>
      <c r="C99" s="50" t="s">
        <v>50</v>
      </c>
      <c r="D99" s="51">
        <f>(LARGE(E99:P99,1)-LARGE(E99:P99,2))/Q99</f>
        <v>0.22481751824817517</v>
      </c>
      <c r="E99" s="179">
        <f t="shared" ref="E99:O99" si="68">SUM(E97:E98)</f>
        <v>359</v>
      </c>
      <c r="F99" s="180">
        <f t="shared" si="68"/>
        <v>205</v>
      </c>
      <c r="G99" s="52">
        <f>SUM(G97:G98)</f>
        <v>44</v>
      </c>
      <c r="H99" s="52">
        <f>SUM(H97:H98)</f>
        <v>7</v>
      </c>
      <c r="I99" s="52">
        <f t="shared" si="68"/>
        <v>0</v>
      </c>
      <c r="J99" s="52">
        <f t="shared" si="68"/>
        <v>10</v>
      </c>
      <c r="K99" s="52">
        <f t="shared" si="68"/>
        <v>14</v>
      </c>
      <c r="L99" s="52">
        <f t="shared" si="68"/>
        <v>10</v>
      </c>
      <c r="M99" s="52">
        <f t="shared" si="68"/>
        <v>13</v>
      </c>
      <c r="N99" s="52">
        <f t="shared" si="68"/>
        <v>7</v>
      </c>
      <c r="O99" s="52">
        <f t="shared" si="68"/>
        <v>0</v>
      </c>
      <c r="P99" s="52">
        <f t="shared" ref="P99:Q99" si="69">SUM(P97:P98)</f>
        <v>16</v>
      </c>
      <c r="Q99" s="52">
        <f t="shared" si="69"/>
        <v>685</v>
      </c>
      <c r="R99" s="52">
        <f>SUM(R97:R98)</f>
        <v>1281</v>
      </c>
      <c r="S99" s="53">
        <f>Q99/R99</f>
        <v>0.53473848555815773</v>
      </c>
    </row>
    <row r="100" spans="1:19" s="9" customFormat="1" ht="13.15" customHeight="1" x14ac:dyDescent="0.25">
      <c r="A100" s="14">
        <v>59</v>
      </c>
      <c r="B100" s="11">
        <v>224</v>
      </c>
      <c r="C100" s="8" t="s">
        <v>123</v>
      </c>
      <c r="D100" s="26">
        <v>0.24937999999999999</v>
      </c>
      <c r="E100" s="6">
        <v>210</v>
      </c>
      <c r="F100" s="6">
        <v>110</v>
      </c>
      <c r="G100" s="6">
        <v>22</v>
      </c>
      <c r="H100" s="6">
        <v>7</v>
      </c>
      <c r="I100" s="6">
        <v>0</v>
      </c>
      <c r="J100" s="6">
        <v>12</v>
      </c>
      <c r="K100" s="6">
        <v>8</v>
      </c>
      <c r="L100" s="6">
        <v>6</v>
      </c>
      <c r="M100" s="6">
        <v>9</v>
      </c>
      <c r="N100" s="6">
        <v>6</v>
      </c>
      <c r="O100" s="6">
        <v>0</v>
      </c>
      <c r="P100" s="6">
        <v>11</v>
      </c>
      <c r="Q100" s="6">
        <v>401</v>
      </c>
      <c r="R100" s="6">
        <v>691</v>
      </c>
      <c r="S100" s="23">
        <v>0.58030000000000004</v>
      </c>
    </row>
    <row r="101" spans="1:19" s="9" customFormat="1" ht="13.15" customHeight="1" x14ac:dyDescent="0.25">
      <c r="A101" s="31">
        <v>60</v>
      </c>
      <c r="B101" s="32">
        <v>224</v>
      </c>
      <c r="C101" s="33" t="s">
        <v>13</v>
      </c>
      <c r="D101" s="34">
        <v>0.31376999999999999</v>
      </c>
      <c r="E101" s="35">
        <v>250</v>
      </c>
      <c r="F101" s="35">
        <v>111</v>
      </c>
      <c r="G101" s="35">
        <v>23</v>
      </c>
      <c r="H101" s="35">
        <v>5</v>
      </c>
      <c r="I101" s="35">
        <v>1</v>
      </c>
      <c r="J101" s="35">
        <v>8</v>
      </c>
      <c r="K101" s="35">
        <v>13</v>
      </c>
      <c r="L101" s="35">
        <v>3</v>
      </c>
      <c r="M101" s="35">
        <v>11</v>
      </c>
      <c r="N101" s="35">
        <v>8</v>
      </c>
      <c r="O101" s="35">
        <v>0</v>
      </c>
      <c r="P101" s="35">
        <v>10</v>
      </c>
      <c r="Q101" s="35">
        <v>443</v>
      </c>
      <c r="R101" s="35">
        <v>691</v>
      </c>
      <c r="S101" s="36">
        <v>0.6411</v>
      </c>
    </row>
    <row r="102" spans="1:19" s="9" customFormat="1" ht="13.15" customHeight="1" x14ac:dyDescent="0.25">
      <c r="A102" s="48" t="s">
        <v>72</v>
      </c>
      <c r="B102" s="49">
        <f>B101</f>
        <v>224</v>
      </c>
      <c r="C102" s="50" t="s">
        <v>50</v>
      </c>
      <c r="D102" s="51">
        <f>(LARGE(E102:P102,1)-LARGE(E102:P102,2))/Q102</f>
        <v>0.28317535545023698</v>
      </c>
      <c r="E102" s="179">
        <f t="shared" ref="E102:O102" si="70">SUM(E100:E101)</f>
        <v>460</v>
      </c>
      <c r="F102" s="180">
        <f t="shared" si="70"/>
        <v>221</v>
      </c>
      <c r="G102" s="52">
        <f>SUM(G100:G101)</f>
        <v>45</v>
      </c>
      <c r="H102" s="52">
        <f>SUM(H100:H101)</f>
        <v>12</v>
      </c>
      <c r="I102" s="52">
        <f t="shared" si="70"/>
        <v>1</v>
      </c>
      <c r="J102" s="52">
        <f t="shared" si="70"/>
        <v>20</v>
      </c>
      <c r="K102" s="52">
        <f t="shared" si="70"/>
        <v>21</v>
      </c>
      <c r="L102" s="52">
        <f t="shared" si="70"/>
        <v>9</v>
      </c>
      <c r="M102" s="52">
        <f t="shared" si="70"/>
        <v>20</v>
      </c>
      <c r="N102" s="52">
        <f t="shared" si="70"/>
        <v>14</v>
      </c>
      <c r="O102" s="52">
        <f t="shared" si="70"/>
        <v>0</v>
      </c>
      <c r="P102" s="52">
        <f t="shared" ref="P102:Q102" si="71">SUM(P100:P101)</f>
        <v>21</v>
      </c>
      <c r="Q102" s="52">
        <f t="shared" si="71"/>
        <v>844</v>
      </c>
      <c r="R102" s="52">
        <f>SUM(R100:R101)</f>
        <v>1382</v>
      </c>
      <c r="S102" s="53">
        <f>Q102/R102</f>
        <v>0.61070911722141819</v>
      </c>
    </row>
    <row r="103" spans="1:19" s="9" customFormat="1" ht="13.15" customHeight="1" x14ac:dyDescent="0.25">
      <c r="A103" s="14">
        <v>61</v>
      </c>
      <c r="B103" s="11">
        <v>225</v>
      </c>
      <c r="C103" s="8" t="s">
        <v>123</v>
      </c>
      <c r="D103" s="26">
        <v>0.41877999999999999</v>
      </c>
      <c r="E103" s="6">
        <v>238</v>
      </c>
      <c r="F103" s="6">
        <v>73</v>
      </c>
      <c r="G103" s="6">
        <v>32</v>
      </c>
      <c r="H103" s="6">
        <v>3</v>
      </c>
      <c r="I103" s="6">
        <v>2</v>
      </c>
      <c r="J103" s="6">
        <v>4</v>
      </c>
      <c r="K103" s="6">
        <v>15</v>
      </c>
      <c r="L103" s="6">
        <v>0</v>
      </c>
      <c r="M103" s="6">
        <v>7</v>
      </c>
      <c r="N103" s="6">
        <v>9</v>
      </c>
      <c r="O103" s="6">
        <v>1</v>
      </c>
      <c r="P103" s="6">
        <v>10</v>
      </c>
      <c r="Q103" s="6">
        <v>394</v>
      </c>
      <c r="R103" s="6">
        <v>683</v>
      </c>
      <c r="S103" s="23">
        <v>0.57689999999999997</v>
      </c>
    </row>
    <row r="104" spans="1:19" s="9" customFormat="1" ht="13.15" customHeight="1" x14ac:dyDescent="0.25">
      <c r="A104" s="31">
        <v>62</v>
      </c>
      <c r="B104" s="32">
        <v>225</v>
      </c>
      <c r="C104" s="33" t="s">
        <v>13</v>
      </c>
      <c r="D104" s="34">
        <v>0.38128000000000001</v>
      </c>
      <c r="E104" s="35">
        <v>258</v>
      </c>
      <c r="F104" s="35">
        <v>91</v>
      </c>
      <c r="G104" s="35">
        <v>23</v>
      </c>
      <c r="H104" s="35">
        <v>8</v>
      </c>
      <c r="I104" s="35">
        <v>2</v>
      </c>
      <c r="J104" s="35">
        <v>7</v>
      </c>
      <c r="K104" s="35">
        <v>11</v>
      </c>
      <c r="L104" s="35">
        <v>3</v>
      </c>
      <c r="M104" s="35">
        <v>12</v>
      </c>
      <c r="N104" s="35">
        <v>10</v>
      </c>
      <c r="O104" s="35">
        <v>0</v>
      </c>
      <c r="P104" s="35">
        <v>13</v>
      </c>
      <c r="Q104" s="35">
        <v>438</v>
      </c>
      <c r="R104" s="35">
        <v>683</v>
      </c>
      <c r="S104" s="36">
        <v>0.64129999999999998</v>
      </c>
    </row>
    <row r="105" spans="1:19" s="9" customFormat="1" ht="13.15" customHeight="1" x14ac:dyDescent="0.25">
      <c r="A105" s="48" t="s">
        <v>72</v>
      </c>
      <c r="B105" s="49">
        <f>B104</f>
        <v>225</v>
      </c>
      <c r="C105" s="50" t="s">
        <v>50</v>
      </c>
      <c r="D105" s="51">
        <f>(LARGE(E105:P105,1)-LARGE(E105:P105,2))/Q105</f>
        <v>0.39903846153846156</v>
      </c>
      <c r="E105" s="179">
        <f t="shared" ref="E105:O105" si="72">SUM(E103:E104)</f>
        <v>496</v>
      </c>
      <c r="F105" s="180">
        <f t="shared" si="72"/>
        <v>164</v>
      </c>
      <c r="G105" s="52">
        <f>SUM(G103:G104)</f>
        <v>55</v>
      </c>
      <c r="H105" s="52">
        <f>SUM(H103:H104)</f>
        <v>11</v>
      </c>
      <c r="I105" s="52">
        <f t="shared" si="72"/>
        <v>4</v>
      </c>
      <c r="J105" s="52">
        <f t="shared" si="72"/>
        <v>11</v>
      </c>
      <c r="K105" s="52">
        <f t="shared" si="72"/>
        <v>26</v>
      </c>
      <c r="L105" s="52">
        <f t="shared" si="72"/>
        <v>3</v>
      </c>
      <c r="M105" s="52">
        <f t="shared" si="72"/>
        <v>19</v>
      </c>
      <c r="N105" s="52">
        <f t="shared" si="72"/>
        <v>19</v>
      </c>
      <c r="O105" s="52">
        <f t="shared" si="72"/>
        <v>1</v>
      </c>
      <c r="P105" s="52">
        <f t="shared" ref="P105:Q105" si="73">SUM(P103:P104)</f>
        <v>23</v>
      </c>
      <c r="Q105" s="52">
        <f t="shared" si="73"/>
        <v>832</v>
      </c>
      <c r="R105" s="52">
        <f>SUM(R103:R104)</f>
        <v>1366</v>
      </c>
      <c r="S105" s="53">
        <f>Q105/R105</f>
        <v>0.60907759882869694</v>
      </c>
    </row>
    <row r="106" spans="1:19" s="9" customFormat="1" ht="13.15" customHeight="1" x14ac:dyDescent="0.25">
      <c r="A106" s="14">
        <v>63</v>
      </c>
      <c r="B106" s="11">
        <v>226</v>
      </c>
      <c r="C106" s="8" t="s">
        <v>123</v>
      </c>
      <c r="D106" s="26">
        <v>0.44868999999999998</v>
      </c>
      <c r="E106" s="6">
        <v>268</v>
      </c>
      <c r="F106" s="6">
        <v>80</v>
      </c>
      <c r="G106" s="6">
        <v>16</v>
      </c>
      <c r="H106" s="6">
        <v>11</v>
      </c>
      <c r="I106" s="6">
        <v>1</v>
      </c>
      <c r="J106" s="6">
        <v>4</v>
      </c>
      <c r="K106" s="6">
        <v>8</v>
      </c>
      <c r="L106" s="6">
        <v>8</v>
      </c>
      <c r="M106" s="6">
        <v>12</v>
      </c>
      <c r="N106" s="6">
        <v>4</v>
      </c>
      <c r="O106" s="6">
        <v>0</v>
      </c>
      <c r="P106" s="6">
        <v>7</v>
      </c>
      <c r="Q106" s="6">
        <v>419</v>
      </c>
      <c r="R106" s="6">
        <v>589</v>
      </c>
      <c r="S106" s="23">
        <v>0.71140000000000003</v>
      </c>
    </row>
    <row r="107" spans="1:19" s="9" customFormat="1" ht="13.15" customHeight="1" x14ac:dyDescent="0.25">
      <c r="A107" s="48" t="s">
        <v>72</v>
      </c>
      <c r="B107" s="49">
        <f>B106</f>
        <v>226</v>
      </c>
      <c r="C107" s="50" t="s">
        <v>54</v>
      </c>
      <c r="D107" s="51">
        <f>(LARGE(E107:P107,1)-LARGE(E107:P107,2))/Q107</f>
        <v>0.44868735083532219</v>
      </c>
      <c r="E107" s="179">
        <f t="shared" ref="E107:O107" si="74">SUM(E106)</f>
        <v>268</v>
      </c>
      <c r="F107" s="180">
        <f t="shared" si="74"/>
        <v>80</v>
      </c>
      <c r="G107" s="52">
        <f>SUM(G106)</f>
        <v>16</v>
      </c>
      <c r="H107" s="52">
        <f>SUM(H106)</f>
        <v>11</v>
      </c>
      <c r="I107" s="52">
        <f t="shared" si="74"/>
        <v>1</v>
      </c>
      <c r="J107" s="52">
        <f t="shared" si="74"/>
        <v>4</v>
      </c>
      <c r="K107" s="52">
        <f t="shared" si="74"/>
        <v>8</v>
      </c>
      <c r="L107" s="52">
        <f t="shared" si="74"/>
        <v>8</v>
      </c>
      <c r="M107" s="52">
        <f t="shared" si="74"/>
        <v>12</v>
      </c>
      <c r="N107" s="52">
        <f t="shared" si="74"/>
        <v>4</v>
      </c>
      <c r="O107" s="52">
        <f t="shared" si="74"/>
        <v>0</v>
      </c>
      <c r="P107" s="52">
        <f t="shared" ref="P107:R107" si="75">SUM(P106)</f>
        <v>7</v>
      </c>
      <c r="Q107" s="52">
        <f t="shared" si="75"/>
        <v>419</v>
      </c>
      <c r="R107" s="52">
        <f t="shared" si="75"/>
        <v>589</v>
      </c>
      <c r="S107" s="53">
        <f>Q107/R107</f>
        <v>0.71137521222410871</v>
      </c>
    </row>
    <row r="108" spans="1:19" s="9" customFormat="1" ht="13.15" customHeight="1" x14ac:dyDescent="0.25">
      <c r="A108" s="31">
        <v>64</v>
      </c>
      <c r="B108" s="32">
        <v>227</v>
      </c>
      <c r="C108" s="33" t="s">
        <v>123</v>
      </c>
      <c r="D108" s="34">
        <v>0.34359000000000001</v>
      </c>
      <c r="E108" s="35">
        <v>227</v>
      </c>
      <c r="F108" s="35">
        <v>93</v>
      </c>
      <c r="G108" s="35">
        <v>14</v>
      </c>
      <c r="H108" s="35">
        <v>8</v>
      </c>
      <c r="I108" s="35">
        <v>1</v>
      </c>
      <c r="J108" s="35">
        <v>9</v>
      </c>
      <c r="K108" s="35">
        <v>10</v>
      </c>
      <c r="L108" s="35">
        <v>5</v>
      </c>
      <c r="M108" s="35">
        <v>13</v>
      </c>
      <c r="N108" s="35">
        <v>3</v>
      </c>
      <c r="O108" s="35">
        <v>0</v>
      </c>
      <c r="P108" s="35">
        <v>7</v>
      </c>
      <c r="Q108" s="35">
        <v>390</v>
      </c>
      <c r="R108" s="35">
        <v>568</v>
      </c>
      <c r="S108" s="36">
        <v>0.68659999999999999</v>
      </c>
    </row>
    <row r="109" spans="1:19" s="9" customFormat="1" ht="13.15" customHeight="1" x14ac:dyDescent="0.25">
      <c r="A109" s="14">
        <v>65</v>
      </c>
      <c r="B109" s="11">
        <v>227</v>
      </c>
      <c r="C109" s="8" t="s">
        <v>13</v>
      </c>
      <c r="D109" s="26">
        <v>0.28211999999999998</v>
      </c>
      <c r="E109" s="6">
        <v>203</v>
      </c>
      <c r="F109" s="6">
        <v>102</v>
      </c>
      <c r="G109" s="6">
        <v>16</v>
      </c>
      <c r="H109" s="6">
        <v>8</v>
      </c>
      <c r="I109" s="6">
        <v>0</v>
      </c>
      <c r="J109" s="6">
        <v>4</v>
      </c>
      <c r="K109" s="6">
        <v>8</v>
      </c>
      <c r="L109" s="6">
        <v>4</v>
      </c>
      <c r="M109" s="6">
        <v>4</v>
      </c>
      <c r="N109" s="6">
        <v>4</v>
      </c>
      <c r="O109" s="6">
        <v>0</v>
      </c>
      <c r="P109" s="6">
        <v>5</v>
      </c>
      <c r="Q109" s="6">
        <v>358</v>
      </c>
      <c r="R109" s="6">
        <v>567</v>
      </c>
      <c r="S109" s="23">
        <v>0.63139999999999996</v>
      </c>
    </row>
    <row r="110" spans="1:19" s="9" customFormat="1" ht="13.15" customHeight="1" x14ac:dyDescent="0.25">
      <c r="A110" s="48" t="s">
        <v>72</v>
      </c>
      <c r="B110" s="49">
        <f>B109</f>
        <v>227</v>
      </c>
      <c r="C110" s="50" t="s">
        <v>50</v>
      </c>
      <c r="D110" s="51">
        <f>(LARGE(E110:P110,1)-LARGE(E110:P110,2))/Q110</f>
        <v>0.31417112299465239</v>
      </c>
      <c r="E110" s="179">
        <f t="shared" ref="E110:O110" si="76">SUM(E108:E109)</f>
        <v>430</v>
      </c>
      <c r="F110" s="180">
        <f t="shared" si="76"/>
        <v>195</v>
      </c>
      <c r="G110" s="52">
        <f>SUM(G108:G109)</f>
        <v>30</v>
      </c>
      <c r="H110" s="52">
        <f>SUM(H108:H109)</f>
        <v>16</v>
      </c>
      <c r="I110" s="52">
        <f t="shared" si="76"/>
        <v>1</v>
      </c>
      <c r="J110" s="52">
        <f t="shared" si="76"/>
        <v>13</v>
      </c>
      <c r="K110" s="52">
        <f t="shared" si="76"/>
        <v>18</v>
      </c>
      <c r="L110" s="52">
        <f t="shared" si="76"/>
        <v>9</v>
      </c>
      <c r="M110" s="52">
        <f t="shared" si="76"/>
        <v>17</v>
      </c>
      <c r="N110" s="52">
        <f t="shared" si="76"/>
        <v>7</v>
      </c>
      <c r="O110" s="52">
        <f t="shared" si="76"/>
        <v>0</v>
      </c>
      <c r="P110" s="52">
        <f t="shared" ref="P110:Q110" si="77">SUM(P108:P109)</f>
        <v>12</v>
      </c>
      <c r="Q110" s="52">
        <f t="shared" si="77"/>
        <v>748</v>
      </c>
      <c r="R110" s="52">
        <f>SUM(R108:R109)</f>
        <v>1135</v>
      </c>
      <c r="S110" s="53">
        <f>Q110/R110</f>
        <v>0.65903083700440523</v>
      </c>
    </row>
    <row r="111" spans="1:19" s="9" customFormat="1" ht="13.15" customHeight="1" x14ac:dyDescent="0.25">
      <c r="A111" s="31">
        <v>66</v>
      </c>
      <c r="B111" s="32">
        <v>228</v>
      </c>
      <c r="C111" s="33" t="s">
        <v>123</v>
      </c>
      <c r="D111" s="34">
        <v>0.31034</v>
      </c>
      <c r="E111" s="35">
        <v>201</v>
      </c>
      <c r="F111" s="35">
        <v>93</v>
      </c>
      <c r="G111" s="35">
        <v>3</v>
      </c>
      <c r="H111" s="35">
        <v>4</v>
      </c>
      <c r="I111" s="35">
        <v>3</v>
      </c>
      <c r="J111" s="35">
        <v>10</v>
      </c>
      <c r="K111" s="35">
        <v>7</v>
      </c>
      <c r="L111" s="35">
        <v>2</v>
      </c>
      <c r="M111" s="35">
        <v>9</v>
      </c>
      <c r="N111" s="35">
        <v>8</v>
      </c>
      <c r="O111" s="35">
        <v>1</v>
      </c>
      <c r="P111" s="35">
        <v>7</v>
      </c>
      <c r="Q111" s="35">
        <v>348</v>
      </c>
      <c r="R111" s="35">
        <v>517</v>
      </c>
      <c r="S111" s="36">
        <v>0.67310000000000003</v>
      </c>
    </row>
    <row r="112" spans="1:19" s="9" customFormat="1" ht="13.15" customHeight="1" x14ac:dyDescent="0.25">
      <c r="A112" s="14">
        <v>67</v>
      </c>
      <c r="B112" s="11">
        <v>228</v>
      </c>
      <c r="C112" s="8" t="s">
        <v>13</v>
      </c>
      <c r="D112" s="26">
        <v>0.31213999999999997</v>
      </c>
      <c r="E112" s="6">
        <v>202</v>
      </c>
      <c r="F112" s="6">
        <v>94</v>
      </c>
      <c r="G112" s="6">
        <v>10</v>
      </c>
      <c r="H112" s="6">
        <v>1</v>
      </c>
      <c r="I112" s="6">
        <v>1</v>
      </c>
      <c r="J112" s="6">
        <v>5</v>
      </c>
      <c r="K112" s="6">
        <v>5</v>
      </c>
      <c r="L112" s="6">
        <v>7</v>
      </c>
      <c r="M112" s="6">
        <v>5</v>
      </c>
      <c r="N112" s="6">
        <v>8</v>
      </c>
      <c r="O112" s="6">
        <v>1</v>
      </c>
      <c r="P112" s="6">
        <v>7</v>
      </c>
      <c r="Q112" s="6">
        <v>346</v>
      </c>
      <c r="R112" s="6">
        <v>516</v>
      </c>
      <c r="S112" s="23">
        <v>0.67049999999999998</v>
      </c>
    </row>
    <row r="113" spans="1:19" s="9" customFormat="1" ht="13.15" customHeight="1" x14ac:dyDescent="0.25">
      <c r="A113" s="48" t="s">
        <v>72</v>
      </c>
      <c r="B113" s="49">
        <f>B112</f>
        <v>228</v>
      </c>
      <c r="C113" s="50" t="s">
        <v>50</v>
      </c>
      <c r="D113" s="51">
        <f>(LARGE(E113:P113,1)-LARGE(E113:P113,2))/Q113</f>
        <v>0.31123919308357351</v>
      </c>
      <c r="E113" s="179">
        <f t="shared" ref="E113:O113" si="78">SUM(E111:E112)</f>
        <v>403</v>
      </c>
      <c r="F113" s="180">
        <f t="shared" si="78"/>
        <v>187</v>
      </c>
      <c r="G113" s="52">
        <f>SUM(G111:G112)</f>
        <v>13</v>
      </c>
      <c r="H113" s="52">
        <f>SUM(H111:H112)</f>
        <v>5</v>
      </c>
      <c r="I113" s="52">
        <f t="shared" si="78"/>
        <v>4</v>
      </c>
      <c r="J113" s="52">
        <f t="shared" si="78"/>
        <v>15</v>
      </c>
      <c r="K113" s="52">
        <f t="shared" si="78"/>
        <v>12</v>
      </c>
      <c r="L113" s="52">
        <f t="shared" si="78"/>
        <v>9</v>
      </c>
      <c r="M113" s="52">
        <f t="shared" si="78"/>
        <v>14</v>
      </c>
      <c r="N113" s="52">
        <f t="shared" si="78"/>
        <v>16</v>
      </c>
      <c r="O113" s="52">
        <f t="shared" si="78"/>
        <v>2</v>
      </c>
      <c r="P113" s="52">
        <f t="shared" ref="P113:Q113" si="79">SUM(P111:P112)</f>
        <v>14</v>
      </c>
      <c r="Q113" s="52">
        <f t="shared" si="79"/>
        <v>694</v>
      </c>
      <c r="R113" s="52">
        <f>SUM(R111:R112)</f>
        <v>1033</v>
      </c>
      <c r="S113" s="53">
        <f>Q113/R113</f>
        <v>0.67182962245885769</v>
      </c>
    </row>
    <row r="114" spans="1:19" s="9" customFormat="1" ht="13.15" customHeight="1" x14ac:dyDescent="0.25">
      <c r="A114" s="57">
        <v>68</v>
      </c>
      <c r="B114" s="58">
        <v>229</v>
      </c>
      <c r="C114" s="59" t="s">
        <v>123</v>
      </c>
      <c r="D114" s="39">
        <v>0.31796999999999997</v>
      </c>
      <c r="E114" s="60">
        <v>249</v>
      </c>
      <c r="F114" s="60">
        <v>111</v>
      </c>
      <c r="G114" s="60">
        <v>16</v>
      </c>
      <c r="H114" s="60">
        <v>7</v>
      </c>
      <c r="I114" s="60">
        <v>0</v>
      </c>
      <c r="J114" s="60">
        <v>6</v>
      </c>
      <c r="K114" s="60">
        <v>15</v>
      </c>
      <c r="L114" s="60">
        <v>1</v>
      </c>
      <c r="M114" s="60">
        <v>13</v>
      </c>
      <c r="N114" s="60">
        <v>3</v>
      </c>
      <c r="O114" s="60">
        <v>0</v>
      </c>
      <c r="P114" s="60">
        <v>13</v>
      </c>
      <c r="Q114" s="60">
        <v>434</v>
      </c>
      <c r="R114" s="60">
        <v>606</v>
      </c>
      <c r="S114" s="47">
        <v>0.71620000000000006</v>
      </c>
    </row>
    <row r="115" spans="1:19" s="9" customFormat="1" ht="13.15" customHeight="1" x14ac:dyDescent="0.25">
      <c r="A115" s="67" t="s">
        <v>72</v>
      </c>
      <c r="B115" s="68">
        <f>B114</f>
        <v>229</v>
      </c>
      <c r="C115" s="69" t="s">
        <v>54</v>
      </c>
      <c r="D115" s="70">
        <f>(LARGE(E115:P115,1)-LARGE(E115:P115,2))/Q115</f>
        <v>0.31797235023041476</v>
      </c>
      <c r="E115" s="179">
        <f t="shared" ref="E115:O115" si="80">SUM(E114)</f>
        <v>249</v>
      </c>
      <c r="F115" s="180">
        <f t="shared" si="80"/>
        <v>111</v>
      </c>
      <c r="G115" s="71">
        <f>SUM(G114)</f>
        <v>16</v>
      </c>
      <c r="H115" s="71">
        <f>SUM(H114)</f>
        <v>7</v>
      </c>
      <c r="I115" s="71">
        <f t="shared" si="80"/>
        <v>0</v>
      </c>
      <c r="J115" s="71">
        <f t="shared" si="80"/>
        <v>6</v>
      </c>
      <c r="K115" s="71">
        <f t="shared" si="80"/>
        <v>15</v>
      </c>
      <c r="L115" s="71">
        <f t="shared" si="80"/>
        <v>1</v>
      </c>
      <c r="M115" s="71">
        <f t="shared" si="80"/>
        <v>13</v>
      </c>
      <c r="N115" s="71">
        <f t="shared" si="80"/>
        <v>3</v>
      </c>
      <c r="O115" s="71">
        <f t="shared" si="80"/>
        <v>0</v>
      </c>
      <c r="P115" s="71">
        <f t="shared" ref="P115:R115" si="81">SUM(P114)</f>
        <v>13</v>
      </c>
      <c r="Q115" s="71">
        <f t="shared" si="81"/>
        <v>434</v>
      </c>
      <c r="R115" s="71">
        <f t="shared" si="81"/>
        <v>606</v>
      </c>
      <c r="S115" s="72">
        <f>Q115/R115</f>
        <v>0.71617161716171618</v>
      </c>
    </row>
    <row r="116" spans="1:19" s="9" customFormat="1" ht="13.15" customHeight="1" x14ac:dyDescent="0.25">
      <c r="A116" s="14">
        <v>69</v>
      </c>
      <c r="B116" s="11">
        <v>230</v>
      </c>
      <c r="C116" s="8" t="s">
        <v>123</v>
      </c>
      <c r="D116" s="26">
        <v>0.41367999999999999</v>
      </c>
      <c r="E116" s="6">
        <v>195</v>
      </c>
      <c r="F116" s="6">
        <v>68</v>
      </c>
      <c r="G116" s="6">
        <v>8</v>
      </c>
      <c r="H116" s="6">
        <v>6</v>
      </c>
      <c r="I116" s="6">
        <v>2</v>
      </c>
      <c r="J116" s="6">
        <v>3</v>
      </c>
      <c r="K116" s="6">
        <v>6</v>
      </c>
      <c r="L116" s="6">
        <v>1</v>
      </c>
      <c r="M116" s="6">
        <v>10</v>
      </c>
      <c r="N116" s="6">
        <v>3</v>
      </c>
      <c r="O116" s="6">
        <v>0</v>
      </c>
      <c r="P116" s="6">
        <v>5</v>
      </c>
      <c r="Q116" s="6">
        <v>307</v>
      </c>
      <c r="R116" s="6">
        <v>451</v>
      </c>
      <c r="S116" s="23">
        <v>0.68069999999999997</v>
      </c>
    </row>
    <row r="117" spans="1:19" s="9" customFormat="1" ht="13.15" customHeight="1" x14ac:dyDescent="0.25">
      <c r="A117" s="48" t="s">
        <v>72</v>
      </c>
      <c r="B117" s="49">
        <f>B116</f>
        <v>230</v>
      </c>
      <c r="C117" s="50" t="s">
        <v>54</v>
      </c>
      <c r="D117" s="51">
        <f>(LARGE(E117:P117,1)-LARGE(E117:P117,2))/Q117</f>
        <v>0.41368078175895767</v>
      </c>
      <c r="E117" s="179">
        <f t="shared" ref="E117:O117" si="82">SUM(E116)</f>
        <v>195</v>
      </c>
      <c r="F117" s="180">
        <f t="shared" si="82"/>
        <v>68</v>
      </c>
      <c r="G117" s="52">
        <f>SUM(G116)</f>
        <v>8</v>
      </c>
      <c r="H117" s="52">
        <f>SUM(H116)</f>
        <v>6</v>
      </c>
      <c r="I117" s="52">
        <f t="shared" si="82"/>
        <v>2</v>
      </c>
      <c r="J117" s="52">
        <f t="shared" si="82"/>
        <v>3</v>
      </c>
      <c r="K117" s="52">
        <f t="shared" si="82"/>
        <v>6</v>
      </c>
      <c r="L117" s="52">
        <f t="shared" si="82"/>
        <v>1</v>
      </c>
      <c r="M117" s="52">
        <f t="shared" si="82"/>
        <v>10</v>
      </c>
      <c r="N117" s="52">
        <f t="shared" si="82"/>
        <v>3</v>
      </c>
      <c r="O117" s="52">
        <f t="shared" si="82"/>
        <v>0</v>
      </c>
      <c r="P117" s="52">
        <f t="shared" ref="P117:R117" si="83">SUM(P116)</f>
        <v>5</v>
      </c>
      <c r="Q117" s="52">
        <f t="shared" si="83"/>
        <v>307</v>
      </c>
      <c r="R117" s="52">
        <f t="shared" si="83"/>
        <v>451</v>
      </c>
      <c r="S117" s="53">
        <f>Q117/R117</f>
        <v>0.68070953436807091</v>
      </c>
    </row>
    <row r="118" spans="1:19" s="9" customFormat="1" ht="13.15" customHeight="1" x14ac:dyDescent="0.25">
      <c r="A118" s="31">
        <v>70</v>
      </c>
      <c r="B118" s="32">
        <v>231</v>
      </c>
      <c r="C118" s="33" t="s">
        <v>123</v>
      </c>
      <c r="D118" s="34">
        <v>0.43376999999999999</v>
      </c>
      <c r="E118" s="35">
        <v>251</v>
      </c>
      <c r="F118" s="35">
        <v>84</v>
      </c>
      <c r="G118" s="35">
        <v>8</v>
      </c>
      <c r="H118" s="35">
        <v>1</v>
      </c>
      <c r="I118" s="35">
        <v>2</v>
      </c>
      <c r="J118" s="35">
        <v>5</v>
      </c>
      <c r="K118" s="35">
        <v>13</v>
      </c>
      <c r="L118" s="35">
        <v>0</v>
      </c>
      <c r="M118" s="35">
        <v>7</v>
      </c>
      <c r="N118" s="35">
        <v>7</v>
      </c>
      <c r="O118" s="35">
        <v>0</v>
      </c>
      <c r="P118" s="35">
        <v>7</v>
      </c>
      <c r="Q118" s="35">
        <v>385</v>
      </c>
      <c r="R118" s="35">
        <v>637</v>
      </c>
      <c r="S118" s="36">
        <v>0.60439999999999994</v>
      </c>
    </row>
    <row r="119" spans="1:19" s="9" customFormat="1" ht="13.15" customHeight="1" x14ac:dyDescent="0.25">
      <c r="A119" s="48" t="s">
        <v>72</v>
      </c>
      <c r="B119" s="49">
        <f>B118</f>
        <v>231</v>
      </c>
      <c r="C119" s="50" t="s">
        <v>54</v>
      </c>
      <c r="D119" s="51">
        <f>(LARGE(E119:P119,1)-LARGE(E119:P119,2))/Q119</f>
        <v>0.43376623376623374</v>
      </c>
      <c r="E119" s="179">
        <f t="shared" ref="E119:O119" si="84">SUM(E118)</f>
        <v>251</v>
      </c>
      <c r="F119" s="180">
        <f t="shared" si="84"/>
        <v>84</v>
      </c>
      <c r="G119" s="52">
        <f>SUM(G118)</f>
        <v>8</v>
      </c>
      <c r="H119" s="52">
        <f>SUM(H118)</f>
        <v>1</v>
      </c>
      <c r="I119" s="52">
        <f t="shared" si="84"/>
        <v>2</v>
      </c>
      <c r="J119" s="52">
        <f t="shared" si="84"/>
        <v>5</v>
      </c>
      <c r="K119" s="52">
        <f t="shared" si="84"/>
        <v>13</v>
      </c>
      <c r="L119" s="52">
        <f t="shared" si="84"/>
        <v>0</v>
      </c>
      <c r="M119" s="52">
        <f t="shared" si="84"/>
        <v>7</v>
      </c>
      <c r="N119" s="52">
        <f t="shared" si="84"/>
        <v>7</v>
      </c>
      <c r="O119" s="52">
        <f t="shared" si="84"/>
        <v>0</v>
      </c>
      <c r="P119" s="52">
        <f t="shared" ref="P119:R119" si="85">SUM(P118)</f>
        <v>7</v>
      </c>
      <c r="Q119" s="52">
        <f t="shared" si="85"/>
        <v>385</v>
      </c>
      <c r="R119" s="52">
        <f t="shared" si="85"/>
        <v>637</v>
      </c>
      <c r="S119" s="53">
        <f>Q119/R119</f>
        <v>0.60439560439560436</v>
      </c>
    </row>
    <row r="120" spans="1:19" s="9" customFormat="1" ht="13.15" customHeight="1" x14ac:dyDescent="0.25">
      <c r="A120" s="14">
        <v>71</v>
      </c>
      <c r="B120" s="11">
        <v>232</v>
      </c>
      <c r="C120" s="8" t="s">
        <v>123</v>
      </c>
      <c r="D120" s="26">
        <v>0.37741999999999998</v>
      </c>
      <c r="E120" s="6">
        <v>190</v>
      </c>
      <c r="F120" s="6">
        <v>73</v>
      </c>
      <c r="G120" s="6">
        <v>6</v>
      </c>
      <c r="H120" s="6">
        <v>6</v>
      </c>
      <c r="I120" s="6">
        <v>1</v>
      </c>
      <c r="J120" s="6">
        <v>8</v>
      </c>
      <c r="K120" s="6">
        <v>10</v>
      </c>
      <c r="L120" s="6">
        <v>5</v>
      </c>
      <c r="M120" s="6">
        <v>7</v>
      </c>
      <c r="N120" s="6">
        <v>3</v>
      </c>
      <c r="O120" s="6">
        <v>0</v>
      </c>
      <c r="P120" s="6">
        <v>1</v>
      </c>
      <c r="Q120" s="6">
        <v>310</v>
      </c>
      <c r="R120" s="6">
        <v>457</v>
      </c>
      <c r="S120" s="23">
        <v>0.67830000000000001</v>
      </c>
    </row>
    <row r="121" spans="1:19" s="9" customFormat="1" ht="13.15" customHeight="1" x14ac:dyDescent="0.25">
      <c r="A121" s="48" t="s">
        <v>72</v>
      </c>
      <c r="B121" s="49">
        <f>B120</f>
        <v>232</v>
      </c>
      <c r="C121" s="50" t="s">
        <v>54</v>
      </c>
      <c r="D121" s="51">
        <f>(LARGE(E121:P121,1)-LARGE(E121:P121,2))/Q121</f>
        <v>0.3774193548387097</v>
      </c>
      <c r="E121" s="179">
        <f t="shared" ref="E121:O121" si="86">SUM(E120)</f>
        <v>190</v>
      </c>
      <c r="F121" s="180">
        <f t="shared" si="86"/>
        <v>73</v>
      </c>
      <c r="G121" s="52">
        <f>SUM(G120)</f>
        <v>6</v>
      </c>
      <c r="H121" s="52">
        <f>SUM(H120)</f>
        <v>6</v>
      </c>
      <c r="I121" s="52">
        <f t="shared" si="86"/>
        <v>1</v>
      </c>
      <c r="J121" s="52">
        <f t="shared" si="86"/>
        <v>8</v>
      </c>
      <c r="K121" s="52">
        <f t="shared" si="86"/>
        <v>10</v>
      </c>
      <c r="L121" s="52">
        <f t="shared" si="86"/>
        <v>5</v>
      </c>
      <c r="M121" s="52">
        <f t="shared" si="86"/>
        <v>7</v>
      </c>
      <c r="N121" s="52">
        <f t="shared" si="86"/>
        <v>3</v>
      </c>
      <c r="O121" s="52">
        <f t="shared" si="86"/>
        <v>0</v>
      </c>
      <c r="P121" s="52">
        <f t="shared" ref="P121:R121" si="87">SUM(P120)</f>
        <v>1</v>
      </c>
      <c r="Q121" s="52">
        <f t="shared" si="87"/>
        <v>310</v>
      </c>
      <c r="R121" s="52">
        <f t="shared" si="87"/>
        <v>457</v>
      </c>
      <c r="S121" s="53">
        <f>Q121/R121</f>
        <v>0.6783369803063457</v>
      </c>
    </row>
    <row r="122" spans="1:19" s="9" customFormat="1" ht="13.15" customHeight="1" x14ac:dyDescent="0.25">
      <c r="A122" s="31">
        <v>72</v>
      </c>
      <c r="B122" s="32">
        <v>233</v>
      </c>
      <c r="C122" s="33" t="s">
        <v>123</v>
      </c>
      <c r="D122" s="34">
        <v>0.47245999999999999</v>
      </c>
      <c r="E122" s="35">
        <v>229</v>
      </c>
      <c r="F122" s="35">
        <v>66</v>
      </c>
      <c r="G122" s="35">
        <v>10</v>
      </c>
      <c r="H122" s="35">
        <v>2</v>
      </c>
      <c r="I122" s="35">
        <v>1</v>
      </c>
      <c r="J122" s="35">
        <v>4</v>
      </c>
      <c r="K122" s="35">
        <v>7</v>
      </c>
      <c r="L122" s="35">
        <v>2</v>
      </c>
      <c r="M122" s="35">
        <v>12</v>
      </c>
      <c r="N122" s="35">
        <v>5</v>
      </c>
      <c r="O122" s="35">
        <v>0</v>
      </c>
      <c r="P122" s="35">
        <v>7</v>
      </c>
      <c r="Q122" s="35">
        <v>345</v>
      </c>
      <c r="R122" s="35">
        <v>537</v>
      </c>
      <c r="S122" s="36">
        <v>0.64249999999999996</v>
      </c>
    </row>
    <row r="123" spans="1:19" s="9" customFormat="1" ht="13.15" customHeight="1" x14ac:dyDescent="0.25">
      <c r="A123" s="14">
        <v>73</v>
      </c>
      <c r="B123" s="11">
        <v>233</v>
      </c>
      <c r="C123" s="8" t="s">
        <v>24</v>
      </c>
      <c r="D123" s="26">
        <v>0.4</v>
      </c>
      <c r="E123" s="6">
        <v>6</v>
      </c>
      <c r="F123" s="6">
        <v>1</v>
      </c>
      <c r="G123" s="6">
        <v>2</v>
      </c>
      <c r="H123" s="6">
        <v>1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10</v>
      </c>
      <c r="R123" s="6">
        <v>0</v>
      </c>
      <c r="S123" s="23">
        <v>0</v>
      </c>
    </row>
    <row r="124" spans="1:19" s="9" customFormat="1" ht="13.15" customHeight="1" x14ac:dyDescent="0.25">
      <c r="A124" s="48" t="s">
        <v>72</v>
      </c>
      <c r="B124" s="49">
        <f>B123</f>
        <v>233</v>
      </c>
      <c r="C124" s="50" t="s">
        <v>50</v>
      </c>
      <c r="D124" s="51">
        <f>(LARGE(E124:P124,1)-LARGE(E124:P124,2))/Q124</f>
        <v>0.47323943661971829</v>
      </c>
      <c r="E124" s="179">
        <f t="shared" ref="E124:O124" si="88">SUM(E122:E123)</f>
        <v>235</v>
      </c>
      <c r="F124" s="180">
        <f t="shared" si="88"/>
        <v>67</v>
      </c>
      <c r="G124" s="52">
        <f>SUM(G122:G123)</f>
        <v>12</v>
      </c>
      <c r="H124" s="52">
        <f>SUM(H122:H123)</f>
        <v>3</v>
      </c>
      <c r="I124" s="52">
        <f t="shared" si="88"/>
        <v>1</v>
      </c>
      <c r="J124" s="52">
        <f t="shared" si="88"/>
        <v>4</v>
      </c>
      <c r="K124" s="52">
        <f t="shared" si="88"/>
        <v>7</v>
      </c>
      <c r="L124" s="52">
        <f t="shared" si="88"/>
        <v>2</v>
      </c>
      <c r="M124" s="52">
        <f t="shared" si="88"/>
        <v>12</v>
      </c>
      <c r="N124" s="52">
        <f t="shared" si="88"/>
        <v>5</v>
      </c>
      <c r="O124" s="52">
        <f t="shared" si="88"/>
        <v>0</v>
      </c>
      <c r="P124" s="52">
        <f t="shared" ref="P124:Q124" si="89">SUM(P122:P123)</f>
        <v>7</v>
      </c>
      <c r="Q124" s="52">
        <f t="shared" si="89"/>
        <v>355</v>
      </c>
      <c r="R124" s="52">
        <f>SUM(R122:R123)</f>
        <v>537</v>
      </c>
      <c r="S124" s="53">
        <f>Q124/R124</f>
        <v>0.66108007448789574</v>
      </c>
    </row>
    <row r="125" spans="1:19" s="9" customFormat="1" ht="13.15" customHeight="1" x14ac:dyDescent="0.25">
      <c r="A125" s="31">
        <v>74</v>
      </c>
      <c r="B125" s="32">
        <v>234</v>
      </c>
      <c r="C125" s="33" t="s">
        <v>123</v>
      </c>
      <c r="D125" s="34">
        <v>0.53081999999999996</v>
      </c>
      <c r="E125" s="35">
        <v>205</v>
      </c>
      <c r="F125" s="35">
        <v>50</v>
      </c>
      <c r="G125" s="35">
        <v>6</v>
      </c>
      <c r="H125" s="35">
        <v>5</v>
      </c>
      <c r="I125" s="35">
        <v>1</v>
      </c>
      <c r="J125" s="35">
        <v>0</v>
      </c>
      <c r="K125" s="35">
        <v>8</v>
      </c>
      <c r="L125" s="35">
        <v>3</v>
      </c>
      <c r="M125" s="35">
        <v>8</v>
      </c>
      <c r="N125" s="35">
        <v>4</v>
      </c>
      <c r="O125" s="35">
        <v>0</v>
      </c>
      <c r="P125" s="35">
        <v>2</v>
      </c>
      <c r="Q125" s="35">
        <v>292</v>
      </c>
      <c r="R125" s="35">
        <v>407</v>
      </c>
      <c r="S125" s="36">
        <v>0.71739999999999993</v>
      </c>
    </row>
    <row r="126" spans="1:19" s="9" customFormat="1" ht="13.15" customHeight="1" x14ac:dyDescent="0.25">
      <c r="A126" s="48" t="s">
        <v>72</v>
      </c>
      <c r="B126" s="49">
        <f>B125</f>
        <v>234</v>
      </c>
      <c r="C126" s="50" t="s">
        <v>54</v>
      </c>
      <c r="D126" s="51">
        <f>(LARGE(E126:P126,1)-LARGE(E126:P126,2))/Q126</f>
        <v>0.53082191780821919</v>
      </c>
      <c r="E126" s="179">
        <f t="shared" ref="E126:O126" si="90">SUM(E125)</f>
        <v>205</v>
      </c>
      <c r="F126" s="180">
        <f t="shared" si="90"/>
        <v>50</v>
      </c>
      <c r="G126" s="52">
        <f>SUM(G125)</f>
        <v>6</v>
      </c>
      <c r="H126" s="52">
        <f>SUM(H125)</f>
        <v>5</v>
      </c>
      <c r="I126" s="52">
        <f t="shared" si="90"/>
        <v>1</v>
      </c>
      <c r="J126" s="52">
        <f t="shared" si="90"/>
        <v>0</v>
      </c>
      <c r="K126" s="52">
        <f t="shared" si="90"/>
        <v>8</v>
      </c>
      <c r="L126" s="52">
        <f t="shared" si="90"/>
        <v>3</v>
      </c>
      <c r="M126" s="52">
        <f t="shared" si="90"/>
        <v>8</v>
      </c>
      <c r="N126" s="52">
        <f t="shared" si="90"/>
        <v>4</v>
      </c>
      <c r="O126" s="52">
        <f t="shared" si="90"/>
        <v>0</v>
      </c>
      <c r="P126" s="52">
        <f t="shared" ref="P126:R126" si="91">SUM(P125)</f>
        <v>2</v>
      </c>
      <c r="Q126" s="52">
        <f t="shared" si="91"/>
        <v>292</v>
      </c>
      <c r="R126" s="52">
        <f t="shared" si="91"/>
        <v>407</v>
      </c>
      <c r="S126" s="53">
        <f>Q126/R126</f>
        <v>0.71744471744471749</v>
      </c>
    </row>
    <row r="127" spans="1:19" s="9" customFormat="1" ht="13.15" customHeight="1" x14ac:dyDescent="0.25">
      <c r="A127" s="14">
        <v>75</v>
      </c>
      <c r="B127" s="11">
        <v>235</v>
      </c>
      <c r="C127" s="8" t="s">
        <v>123</v>
      </c>
      <c r="D127" s="26">
        <v>0.41900999999999999</v>
      </c>
      <c r="E127" s="6">
        <v>182</v>
      </c>
      <c r="F127" s="6">
        <v>63</v>
      </c>
      <c r="G127" s="6">
        <v>4</v>
      </c>
      <c r="H127" s="6">
        <v>2</v>
      </c>
      <c r="I127" s="6">
        <v>1</v>
      </c>
      <c r="J127" s="6">
        <v>0</v>
      </c>
      <c r="K127" s="6">
        <v>7</v>
      </c>
      <c r="L127" s="6">
        <v>2</v>
      </c>
      <c r="M127" s="6">
        <v>12</v>
      </c>
      <c r="N127" s="6">
        <v>3</v>
      </c>
      <c r="O127" s="6">
        <v>0</v>
      </c>
      <c r="P127" s="6">
        <v>8</v>
      </c>
      <c r="Q127" s="6">
        <v>284</v>
      </c>
      <c r="R127" s="6">
        <v>418</v>
      </c>
      <c r="S127" s="23">
        <v>0.6794</v>
      </c>
    </row>
    <row r="128" spans="1:19" s="9" customFormat="1" ht="13.15" customHeight="1" x14ac:dyDescent="0.25">
      <c r="A128" s="48" t="s">
        <v>72</v>
      </c>
      <c r="B128" s="49">
        <f>B127</f>
        <v>235</v>
      </c>
      <c r="C128" s="50" t="s">
        <v>54</v>
      </c>
      <c r="D128" s="51">
        <f>(LARGE(E128:P128,1)-LARGE(E128:P128,2))/Q128</f>
        <v>0.41901408450704225</v>
      </c>
      <c r="E128" s="179">
        <f t="shared" ref="E128:O128" si="92">SUM(E127)</f>
        <v>182</v>
      </c>
      <c r="F128" s="180">
        <f t="shared" si="92"/>
        <v>63</v>
      </c>
      <c r="G128" s="52">
        <f>SUM(G127)</f>
        <v>4</v>
      </c>
      <c r="H128" s="52">
        <f>SUM(H127)</f>
        <v>2</v>
      </c>
      <c r="I128" s="52">
        <f t="shared" si="92"/>
        <v>1</v>
      </c>
      <c r="J128" s="52">
        <f t="shared" si="92"/>
        <v>0</v>
      </c>
      <c r="K128" s="52">
        <f t="shared" si="92"/>
        <v>7</v>
      </c>
      <c r="L128" s="52">
        <f t="shared" si="92"/>
        <v>2</v>
      </c>
      <c r="M128" s="52">
        <f t="shared" si="92"/>
        <v>12</v>
      </c>
      <c r="N128" s="52">
        <f t="shared" si="92"/>
        <v>3</v>
      </c>
      <c r="O128" s="52">
        <f t="shared" si="92"/>
        <v>0</v>
      </c>
      <c r="P128" s="52">
        <f t="shared" ref="P128:R128" si="93">SUM(P127)</f>
        <v>8</v>
      </c>
      <c r="Q128" s="52">
        <f t="shared" si="93"/>
        <v>284</v>
      </c>
      <c r="R128" s="52">
        <f t="shared" si="93"/>
        <v>418</v>
      </c>
      <c r="S128" s="53">
        <f>Q128/R128</f>
        <v>0.67942583732057416</v>
      </c>
    </row>
    <row r="129" spans="1:19" s="9" customFormat="1" ht="13.15" customHeight="1" x14ac:dyDescent="0.25">
      <c r="A129" s="31">
        <v>76</v>
      </c>
      <c r="B129" s="32">
        <v>239</v>
      </c>
      <c r="C129" s="33" t="s">
        <v>123</v>
      </c>
      <c r="D129" s="34">
        <v>0.41818</v>
      </c>
      <c r="E129" s="35">
        <v>168</v>
      </c>
      <c r="F129" s="35">
        <v>53</v>
      </c>
      <c r="G129" s="35">
        <v>14</v>
      </c>
      <c r="H129" s="35">
        <v>7</v>
      </c>
      <c r="I129" s="35">
        <v>2</v>
      </c>
      <c r="J129" s="35">
        <v>4</v>
      </c>
      <c r="K129" s="35">
        <v>7</v>
      </c>
      <c r="L129" s="35">
        <v>5</v>
      </c>
      <c r="M129" s="35">
        <v>4</v>
      </c>
      <c r="N129" s="35">
        <v>7</v>
      </c>
      <c r="O129" s="35">
        <v>0</v>
      </c>
      <c r="P129" s="35">
        <v>4</v>
      </c>
      <c r="Q129" s="35">
        <v>275</v>
      </c>
      <c r="R129" s="35">
        <v>420</v>
      </c>
      <c r="S129" s="36">
        <f>Q129/R129</f>
        <v>0.65476190476190477</v>
      </c>
    </row>
    <row r="130" spans="1:19" s="9" customFormat="1" ht="13.15" customHeight="1" x14ac:dyDescent="0.25">
      <c r="A130" s="14">
        <v>77</v>
      </c>
      <c r="B130" s="11">
        <v>239</v>
      </c>
      <c r="C130" s="8" t="s">
        <v>13</v>
      </c>
      <c r="D130" s="26">
        <v>0.30634</v>
      </c>
      <c r="E130" s="6">
        <v>158</v>
      </c>
      <c r="F130" s="6">
        <v>71</v>
      </c>
      <c r="G130" s="6">
        <v>22</v>
      </c>
      <c r="H130" s="6">
        <v>0</v>
      </c>
      <c r="I130" s="6">
        <v>0</v>
      </c>
      <c r="J130" s="6">
        <v>4</v>
      </c>
      <c r="K130" s="6">
        <v>6</v>
      </c>
      <c r="L130" s="6">
        <v>2</v>
      </c>
      <c r="M130" s="6">
        <v>10</v>
      </c>
      <c r="N130" s="6">
        <v>7</v>
      </c>
      <c r="O130" s="6">
        <v>0</v>
      </c>
      <c r="P130" s="6">
        <v>4</v>
      </c>
      <c r="Q130" s="6">
        <v>284</v>
      </c>
      <c r="R130" s="6">
        <v>340</v>
      </c>
      <c r="S130" s="23">
        <f>Q130/R130</f>
        <v>0.83529411764705885</v>
      </c>
    </row>
    <row r="131" spans="1:19" s="9" customFormat="1" ht="13.15" customHeight="1" x14ac:dyDescent="0.25">
      <c r="A131" s="48" t="s">
        <v>72</v>
      </c>
      <c r="B131" s="49">
        <f>B130</f>
        <v>239</v>
      </c>
      <c r="C131" s="50" t="s">
        <v>50</v>
      </c>
      <c r="D131" s="51">
        <f>(LARGE(E131:P131,1)-LARGE(E131:P131,2))/Q131</f>
        <v>0.36135957066189622</v>
      </c>
      <c r="E131" s="179">
        <f t="shared" ref="E131:O131" si="94">SUM(E129:E130)</f>
        <v>326</v>
      </c>
      <c r="F131" s="180">
        <f t="shared" si="94"/>
        <v>124</v>
      </c>
      <c r="G131" s="52">
        <f>SUM(G129:G130)</f>
        <v>36</v>
      </c>
      <c r="H131" s="52">
        <f>SUM(H129:H130)</f>
        <v>7</v>
      </c>
      <c r="I131" s="52">
        <f t="shared" si="94"/>
        <v>2</v>
      </c>
      <c r="J131" s="52">
        <f t="shared" si="94"/>
        <v>8</v>
      </c>
      <c r="K131" s="52">
        <f t="shared" si="94"/>
        <v>13</v>
      </c>
      <c r="L131" s="52">
        <f t="shared" si="94"/>
        <v>7</v>
      </c>
      <c r="M131" s="52">
        <f t="shared" si="94"/>
        <v>14</v>
      </c>
      <c r="N131" s="52">
        <f t="shared" si="94"/>
        <v>14</v>
      </c>
      <c r="O131" s="52">
        <f t="shared" si="94"/>
        <v>0</v>
      </c>
      <c r="P131" s="52">
        <f t="shared" ref="P131:Q131" si="95">SUM(P129:P130)</f>
        <v>8</v>
      </c>
      <c r="Q131" s="52">
        <f t="shared" si="95"/>
        <v>559</v>
      </c>
      <c r="R131" s="52">
        <f>SUM(R129:R130)</f>
        <v>760</v>
      </c>
      <c r="S131" s="53">
        <f>Q131/R131</f>
        <v>0.73552631578947369</v>
      </c>
    </row>
    <row r="132" spans="1:19" s="9" customFormat="1" ht="13.15" customHeight="1" x14ac:dyDescent="0.25">
      <c r="A132" s="31">
        <v>78</v>
      </c>
      <c r="B132" s="32">
        <v>240</v>
      </c>
      <c r="C132" s="33" t="s">
        <v>123</v>
      </c>
      <c r="D132" s="34">
        <v>0.42634</v>
      </c>
      <c r="E132" s="35">
        <v>291</v>
      </c>
      <c r="F132" s="35">
        <v>100</v>
      </c>
      <c r="G132" s="35">
        <v>1</v>
      </c>
      <c r="H132" s="35">
        <v>4</v>
      </c>
      <c r="I132" s="35">
        <v>1</v>
      </c>
      <c r="J132" s="35">
        <v>7</v>
      </c>
      <c r="K132" s="35">
        <v>9</v>
      </c>
      <c r="L132" s="35">
        <v>1</v>
      </c>
      <c r="M132" s="35">
        <v>25</v>
      </c>
      <c r="N132" s="35">
        <v>3</v>
      </c>
      <c r="O132" s="35">
        <v>0</v>
      </c>
      <c r="P132" s="35">
        <v>6</v>
      </c>
      <c r="Q132" s="35">
        <v>448</v>
      </c>
      <c r="R132" s="35">
        <v>618</v>
      </c>
      <c r="S132" s="36">
        <v>0.72489999999999999</v>
      </c>
    </row>
    <row r="133" spans="1:19" s="9" customFormat="1" ht="13.15" customHeight="1" x14ac:dyDescent="0.25">
      <c r="A133" s="48" t="s">
        <v>72</v>
      </c>
      <c r="B133" s="49">
        <f>B132</f>
        <v>240</v>
      </c>
      <c r="C133" s="50" t="s">
        <v>54</v>
      </c>
      <c r="D133" s="51">
        <f>(LARGE(E133:P133,1)-LARGE(E133:P133,2))/Q133</f>
        <v>0.4263392857142857</v>
      </c>
      <c r="E133" s="179">
        <f t="shared" ref="E133:O133" si="96">SUM(E132)</f>
        <v>291</v>
      </c>
      <c r="F133" s="180">
        <f t="shared" si="96"/>
        <v>100</v>
      </c>
      <c r="G133" s="52">
        <f>SUM(G132)</f>
        <v>1</v>
      </c>
      <c r="H133" s="52">
        <f>SUM(H132)</f>
        <v>4</v>
      </c>
      <c r="I133" s="52">
        <f t="shared" si="96"/>
        <v>1</v>
      </c>
      <c r="J133" s="52">
        <f t="shared" si="96"/>
        <v>7</v>
      </c>
      <c r="K133" s="52">
        <f t="shared" si="96"/>
        <v>9</v>
      </c>
      <c r="L133" s="52">
        <f t="shared" si="96"/>
        <v>1</v>
      </c>
      <c r="M133" s="52">
        <f t="shared" si="96"/>
        <v>25</v>
      </c>
      <c r="N133" s="52">
        <f t="shared" si="96"/>
        <v>3</v>
      </c>
      <c r="O133" s="52">
        <f t="shared" si="96"/>
        <v>0</v>
      </c>
      <c r="P133" s="52">
        <f t="shared" ref="P133:R133" si="97">SUM(P132)</f>
        <v>6</v>
      </c>
      <c r="Q133" s="52">
        <f t="shared" si="97"/>
        <v>448</v>
      </c>
      <c r="R133" s="52">
        <f t="shared" si="97"/>
        <v>618</v>
      </c>
      <c r="S133" s="53">
        <f>Q133/R133</f>
        <v>0.72491909385113273</v>
      </c>
    </row>
    <row r="134" spans="1:19" s="9" customFormat="1" ht="13.15" customHeight="1" x14ac:dyDescent="0.25">
      <c r="A134" s="14">
        <v>79</v>
      </c>
      <c r="B134" s="11">
        <v>241</v>
      </c>
      <c r="C134" s="8" t="s">
        <v>123</v>
      </c>
      <c r="D134" s="26">
        <v>0.14502000000000001</v>
      </c>
      <c r="E134" s="6">
        <v>168</v>
      </c>
      <c r="F134" s="6">
        <v>120</v>
      </c>
      <c r="G134" s="6">
        <v>11</v>
      </c>
      <c r="H134" s="6">
        <v>1</v>
      </c>
      <c r="I134" s="6">
        <v>4</v>
      </c>
      <c r="J134" s="6">
        <v>4</v>
      </c>
      <c r="K134" s="6">
        <v>4</v>
      </c>
      <c r="L134" s="6">
        <v>2</v>
      </c>
      <c r="M134" s="6">
        <v>7</v>
      </c>
      <c r="N134" s="6">
        <v>6</v>
      </c>
      <c r="O134" s="6">
        <v>0</v>
      </c>
      <c r="P134" s="6">
        <v>4</v>
      </c>
      <c r="Q134" s="6">
        <v>331</v>
      </c>
      <c r="R134" s="6">
        <v>556</v>
      </c>
      <c r="S134" s="23">
        <v>0.59530000000000005</v>
      </c>
    </row>
    <row r="135" spans="1:19" s="9" customFormat="1" ht="13.15" customHeight="1" x14ac:dyDescent="0.25">
      <c r="A135" s="48" t="s">
        <v>72</v>
      </c>
      <c r="B135" s="49">
        <f>B134</f>
        <v>241</v>
      </c>
      <c r="C135" s="50" t="s">
        <v>54</v>
      </c>
      <c r="D135" s="51">
        <f>(LARGE(E135:P135,1)-LARGE(E135:P135,2))/Q135</f>
        <v>0.14501510574018128</v>
      </c>
      <c r="E135" s="179">
        <f t="shared" ref="E135:O135" si="98">SUM(E134)</f>
        <v>168</v>
      </c>
      <c r="F135" s="180">
        <f t="shared" si="98"/>
        <v>120</v>
      </c>
      <c r="G135" s="52">
        <f>SUM(G134)</f>
        <v>11</v>
      </c>
      <c r="H135" s="52">
        <f>SUM(H134)</f>
        <v>1</v>
      </c>
      <c r="I135" s="52">
        <f t="shared" si="98"/>
        <v>4</v>
      </c>
      <c r="J135" s="52">
        <f t="shared" si="98"/>
        <v>4</v>
      </c>
      <c r="K135" s="52">
        <f t="shared" si="98"/>
        <v>4</v>
      </c>
      <c r="L135" s="52">
        <f t="shared" si="98"/>
        <v>2</v>
      </c>
      <c r="M135" s="52">
        <f t="shared" si="98"/>
        <v>7</v>
      </c>
      <c r="N135" s="52">
        <f t="shared" si="98"/>
        <v>6</v>
      </c>
      <c r="O135" s="52">
        <f t="shared" si="98"/>
        <v>0</v>
      </c>
      <c r="P135" s="52">
        <f t="shared" ref="P135:R135" si="99">SUM(P134)</f>
        <v>4</v>
      </c>
      <c r="Q135" s="52">
        <f t="shared" si="99"/>
        <v>331</v>
      </c>
      <c r="R135" s="52">
        <f t="shared" si="99"/>
        <v>556</v>
      </c>
      <c r="S135" s="53">
        <f>Q135/R135</f>
        <v>0.59532374100719421</v>
      </c>
    </row>
    <row r="136" spans="1:19" s="9" customFormat="1" ht="13.15" customHeight="1" x14ac:dyDescent="0.25">
      <c r="A136" s="31">
        <v>80</v>
      </c>
      <c r="B136" s="32">
        <v>242</v>
      </c>
      <c r="C136" s="33" t="s">
        <v>123</v>
      </c>
      <c r="D136" s="34">
        <v>0.31034</v>
      </c>
      <c r="E136" s="35">
        <v>270</v>
      </c>
      <c r="F136" s="35">
        <v>126</v>
      </c>
      <c r="G136" s="35">
        <v>18</v>
      </c>
      <c r="H136" s="35">
        <v>9</v>
      </c>
      <c r="I136" s="35">
        <v>0</v>
      </c>
      <c r="J136" s="35">
        <v>5</v>
      </c>
      <c r="K136" s="35">
        <v>14</v>
      </c>
      <c r="L136" s="35">
        <v>2</v>
      </c>
      <c r="M136" s="35">
        <v>9</v>
      </c>
      <c r="N136" s="35">
        <v>6</v>
      </c>
      <c r="O136" s="35">
        <v>0</v>
      </c>
      <c r="P136" s="35">
        <v>5</v>
      </c>
      <c r="Q136" s="35">
        <v>464</v>
      </c>
      <c r="R136" s="35">
        <v>668</v>
      </c>
      <c r="S136" s="36">
        <v>0.69459999999999988</v>
      </c>
    </row>
    <row r="137" spans="1:19" s="9" customFormat="1" ht="13.15" customHeight="1" x14ac:dyDescent="0.25">
      <c r="A137" s="48" t="s">
        <v>72</v>
      </c>
      <c r="B137" s="49">
        <f>B136</f>
        <v>242</v>
      </c>
      <c r="C137" s="50" t="s">
        <v>54</v>
      </c>
      <c r="D137" s="51">
        <f>(LARGE(E137:P137,1)-LARGE(E137:P137,2))/Q137</f>
        <v>0.31034482758620691</v>
      </c>
      <c r="E137" s="179">
        <f t="shared" ref="E137:O137" si="100">SUM(E136)</f>
        <v>270</v>
      </c>
      <c r="F137" s="180">
        <f t="shared" si="100"/>
        <v>126</v>
      </c>
      <c r="G137" s="52">
        <f>SUM(G136)</f>
        <v>18</v>
      </c>
      <c r="H137" s="52">
        <f>SUM(H136)</f>
        <v>9</v>
      </c>
      <c r="I137" s="52">
        <f t="shared" si="100"/>
        <v>0</v>
      </c>
      <c r="J137" s="52">
        <f t="shared" si="100"/>
        <v>5</v>
      </c>
      <c r="K137" s="52">
        <f t="shared" si="100"/>
        <v>14</v>
      </c>
      <c r="L137" s="52">
        <f t="shared" si="100"/>
        <v>2</v>
      </c>
      <c r="M137" s="52">
        <f t="shared" si="100"/>
        <v>9</v>
      </c>
      <c r="N137" s="52">
        <f t="shared" si="100"/>
        <v>6</v>
      </c>
      <c r="O137" s="52">
        <f t="shared" si="100"/>
        <v>0</v>
      </c>
      <c r="P137" s="52">
        <f t="shared" ref="P137:R137" si="101">SUM(P136)</f>
        <v>5</v>
      </c>
      <c r="Q137" s="52">
        <f t="shared" si="101"/>
        <v>464</v>
      </c>
      <c r="R137" s="52">
        <f t="shared" si="101"/>
        <v>668</v>
      </c>
      <c r="S137" s="53">
        <f>Q137/R137</f>
        <v>0.69461077844311381</v>
      </c>
    </row>
    <row r="138" spans="1:19" s="9" customFormat="1" ht="13.15" customHeight="1" x14ac:dyDescent="0.25">
      <c r="A138" s="14">
        <v>81</v>
      </c>
      <c r="B138" s="11">
        <v>243</v>
      </c>
      <c r="C138" s="8" t="s">
        <v>123</v>
      </c>
      <c r="D138" s="26">
        <v>0.26125999999999999</v>
      </c>
      <c r="E138" s="6">
        <v>186</v>
      </c>
      <c r="F138" s="6">
        <v>99</v>
      </c>
      <c r="G138" s="6">
        <v>11</v>
      </c>
      <c r="H138" s="6">
        <v>3</v>
      </c>
      <c r="I138" s="6">
        <v>0</v>
      </c>
      <c r="J138" s="6">
        <v>6</v>
      </c>
      <c r="K138" s="6">
        <v>5</v>
      </c>
      <c r="L138" s="6">
        <v>4</v>
      </c>
      <c r="M138" s="6">
        <v>8</v>
      </c>
      <c r="N138" s="6">
        <v>6</v>
      </c>
      <c r="O138" s="6">
        <v>0</v>
      </c>
      <c r="P138" s="6">
        <v>5</v>
      </c>
      <c r="Q138" s="6">
        <v>333</v>
      </c>
      <c r="R138" s="6">
        <v>466</v>
      </c>
      <c r="S138" s="23">
        <v>0.7145999999999999</v>
      </c>
    </row>
    <row r="139" spans="1:19" s="9" customFormat="1" ht="13.15" customHeight="1" x14ac:dyDescent="0.25">
      <c r="A139" s="31">
        <v>82</v>
      </c>
      <c r="B139" s="32">
        <v>243</v>
      </c>
      <c r="C139" s="33" t="s">
        <v>13</v>
      </c>
      <c r="D139" s="34">
        <v>0.31013000000000002</v>
      </c>
      <c r="E139" s="35">
        <v>186</v>
      </c>
      <c r="F139" s="35">
        <v>88</v>
      </c>
      <c r="G139" s="35">
        <v>8</v>
      </c>
      <c r="H139" s="35">
        <v>7</v>
      </c>
      <c r="I139" s="35">
        <v>1</v>
      </c>
      <c r="J139" s="35">
        <v>4</v>
      </c>
      <c r="K139" s="35">
        <v>5</v>
      </c>
      <c r="L139" s="35">
        <v>1</v>
      </c>
      <c r="M139" s="35">
        <v>8</v>
      </c>
      <c r="N139" s="35">
        <v>6</v>
      </c>
      <c r="O139" s="35">
        <v>0</v>
      </c>
      <c r="P139" s="35">
        <v>2</v>
      </c>
      <c r="Q139" s="35">
        <v>316</v>
      </c>
      <c r="R139" s="35">
        <v>466</v>
      </c>
      <c r="S139" s="36">
        <v>0.67810000000000004</v>
      </c>
    </row>
    <row r="140" spans="1:19" s="9" customFormat="1" ht="13.15" customHeight="1" x14ac:dyDescent="0.25">
      <c r="A140" s="48" t="s">
        <v>72</v>
      </c>
      <c r="B140" s="49">
        <f>B139</f>
        <v>243</v>
      </c>
      <c r="C140" s="50" t="s">
        <v>50</v>
      </c>
      <c r="D140" s="51">
        <f>(LARGE(E140:P140,1)-LARGE(E140:P140,2))/Q140</f>
        <v>0.28505392912172572</v>
      </c>
      <c r="E140" s="179">
        <f t="shared" ref="E140:O140" si="102">SUM(E138:E139)</f>
        <v>372</v>
      </c>
      <c r="F140" s="180">
        <f t="shared" si="102"/>
        <v>187</v>
      </c>
      <c r="G140" s="52">
        <f>SUM(G138:G139)</f>
        <v>19</v>
      </c>
      <c r="H140" s="52">
        <f>SUM(H138:H139)</f>
        <v>10</v>
      </c>
      <c r="I140" s="52">
        <f t="shared" si="102"/>
        <v>1</v>
      </c>
      <c r="J140" s="52">
        <f t="shared" si="102"/>
        <v>10</v>
      </c>
      <c r="K140" s="52">
        <f t="shared" si="102"/>
        <v>10</v>
      </c>
      <c r="L140" s="52">
        <f t="shared" si="102"/>
        <v>5</v>
      </c>
      <c r="M140" s="52">
        <f t="shared" si="102"/>
        <v>16</v>
      </c>
      <c r="N140" s="52">
        <f t="shared" si="102"/>
        <v>12</v>
      </c>
      <c r="O140" s="52">
        <f t="shared" si="102"/>
        <v>0</v>
      </c>
      <c r="P140" s="52">
        <f t="shared" ref="P140:Q140" si="103">SUM(P138:P139)</f>
        <v>7</v>
      </c>
      <c r="Q140" s="52">
        <f t="shared" si="103"/>
        <v>649</v>
      </c>
      <c r="R140" s="52">
        <f>SUM(R138:R139)</f>
        <v>932</v>
      </c>
      <c r="S140" s="53">
        <f>Q140/R140</f>
        <v>0.69635193133047213</v>
      </c>
    </row>
    <row r="141" spans="1:19" s="9" customFormat="1" ht="13.15" customHeight="1" x14ac:dyDescent="0.25">
      <c r="A141" s="14">
        <v>83</v>
      </c>
      <c r="B141" s="11">
        <v>244</v>
      </c>
      <c r="C141" s="8" t="s">
        <v>123</v>
      </c>
      <c r="D141" s="26">
        <v>0.15847</v>
      </c>
      <c r="E141" s="6">
        <v>179</v>
      </c>
      <c r="F141" s="6">
        <v>121</v>
      </c>
      <c r="G141" s="6">
        <v>17</v>
      </c>
      <c r="H141" s="6">
        <v>7</v>
      </c>
      <c r="I141" s="6">
        <v>1</v>
      </c>
      <c r="J141" s="6">
        <v>5</v>
      </c>
      <c r="K141" s="6">
        <v>11</v>
      </c>
      <c r="L141" s="6">
        <v>2</v>
      </c>
      <c r="M141" s="6">
        <v>8</v>
      </c>
      <c r="N141" s="6">
        <v>7</v>
      </c>
      <c r="O141" s="6">
        <v>0</v>
      </c>
      <c r="P141" s="6">
        <v>8</v>
      </c>
      <c r="Q141" s="6">
        <v>366</v>
      </c>
      <c r="R141" s="6">
        <v>565</v>
      </c>
      <c r="S141" s="23">
        <v>0.64780000000000004</v>
      </c>
    </row>
    <row r="142" spans="1:19" s="9" customFormat="1" ht="13.15" customHeight="1" x14ac:dyDescent="0.25">
      <c r="A142" s="48" t="s">
        <v>72</v>
      </c>
      <c r="B142" s="49">
        <f>B141</f>
        <v>244</v>
      </c>
      <c r="C142" s="50" t="s">
        <v>54</v>
      </c>
      <c r="D142" s="51">
        <f>(LARGE(E142:P142,1)-LARGE(E142:P142,2))/Q142</f>
        <v>0.15846994535519127</v>
      </c>
      <c r="E142" s="179">
        <f t="shared" ref="E142:O142" si="104">SUM(E141)</f>
        <v>179</v>
      </c>
      <c r="F142" s="180">
        <f t="shared" si="104"/>
        <v>121</v>
      </c>
      <c r="G142" s="52">
        <f>SUM(G141)</f>
        <v>17</v>
      </c>
      <c r="H142" s="52">
        <f>SUM(H141)</f>
        <v>7</v>
      </c>
      <c r="I142" s="52">
        <f t="shared" si="104"/>
        <v>1</v>
      </c>
      <c r="J142" s="52">
        <f t="shared" si="104"/>
        <v>5</v>
      </c>
      <c r="K142" s="52">
        <f t="shared" si="104"/>
        <v>11</v>
      </c>
      <c r="L142" s="52">
        <f t="shared" si="104"/>
        <v>2</v>
      </c>
      <c r="M142" s="52">
        <f t="shared" si="104"/>
        <v>8</v>
      </c>
      <c r="N142" s="52">
        <f t="shared" si="104"/>
        <v>7</v>
      </c>
      <c r="O142" s="52">
        <f t="shared" si="104"/>
        <v>0</v>
      </c>
      <c r="P142" s="52">
        <f t="shared" ref="P142:R142" si="105">SUM(P141)</f>
        <v>8</v>
      </c>
      <c r="Q142" s="52">
        <f t="shared" si="105"/>
        <v>366</v>
      </c>
      <c r="R142" s="52">
        <f t="shared" si="105"/>
        <v>565</v>
      </c>
      <c r="S142" s="53">
        <f>Q142/R142</f>
        <v>0.64778761061946899</v>
      </c>
    </row>
    <row r="143" spans="1:19" s="9" customFormat="1" ht="13.15" customHeight="1" x14ac:dyDescent="0.25">
      <c r="A143" s="31">
        <v>84</v>
      </c>
      <c r="B143" s="32">
        <v>245</v>
      </c>
      <c r="C143" s="33" t="s">
        <v>123</v>
      </c>
      <c r="D143" s="34">
        <v>0.37281999999999998</v>
      </c>
      <c r="E143" s="35">
        <v>170</v>
      </c>
      <c r="F143" s="35">
        <v>63</v>
      </c>
      <c r="G143" s="35">
        <v>6</v>
      </c>
      <c r="H143" s="35">
        <v>6</v>
      </c>
      <c r="I143" s="35">
        <v>0</v>
      </c>
      <c r="J143" s="35">
        <v>5</v>
      </c>
      <c r="K143" s="35">
        <v>13</v>
      </c>
      <c r="L143" s="35">
        <v>5</v>
      </c>
      <c r="M143" s="35">
        <v>5</v>
      </c>
      <c r="N143" s="35">
        <v>4</v>
      </c>
      <c r="O143" s="35">
        <v>0</v>
      </c>
      <c r="P143" s="35">
        <v>10</v>
      </c>
      <c r="Q143" s="35">
        <v>287</v>
      </c>
      <c r="R143" s="35">
        <v>442</v>
      </c>
      <c r="S143" s="36">
        <v>0.6493000000000001</v>
      </c>
    </row>
    <row r="144" spans="1:19" s="9" customFormat="1" ht="13.15" customHeight="1" x14ac:dyDescent="0.25">
      <c r="A144" s="14">
        <v>85</v>
      </c>
      <c r="B144" s="11">
        <v>245</v>
      </c>
      <c r="C144" s="8" t="s">
        <v>13</v>
      </c>
      <c r="D144" s="26">
        <v>0.37722</v>
      </c>
      <c r="E144" s="6">
        <v>169</v>
      </c>
      <c r="F144" s="6">
        <v>63</v>
      </c>
      <c r="G144" s="6">
        <v>19</v>
      </c>
      <c r="H144" s="6">
        <v>1</v>
      </c>
      <c r="I144" s="6">
        <v>1</v>
      </c>
      <c r="J144" s="6">
        <v>8</v>
      </c>
      <c r="K144" s="6">
        <v>8</v>
      </c>
      <c r="L144" s="6">
        <v>2</v>
      </c>
      <c r="M144" s="6">
        <v>3</v>
      </c>
      <c r="N144" s="6">
        <v>2</v>
      </c>
      <c r="O144" s="6">
        <v>0</v>
      </c>
      <c r="P144" s="6">
        <v>5</v>
      </c>
      <c r="Q144" s="6">
        <v>281</v>
      </c>
      <c r="R144" s="6">
        <v>441</v>
      </c>
      <c r="S144" s="23">
        <v>0.63719999999999999</v>
      </c>
    </row>
    <row r="145" spans="1:19" s="9" customFormat="1" ht="13.15" customHeight="1" x14ac:dyDescent="0.25">
      <c r="A145" s="48" t="s">
        <v>72</v>
      </c>
      <c r="B145" s="49">
        <f>B144</f>
        <v>245</v>
      </c>
      <c r="C145" s="50" t="s">
        <v>50</v>
      </c>
      <c r="D145" s="51">
        <f>(LARGE(E145:P145,1)-LARGE(E145:P145,2))/Q145</f>
        <v>0.375</v>
      </c>
      <c r="E145" s="179">
        <f t="shared" ref="E145:O145" si="106">SUM(E143:E144)</f>
        <v>339</v>
      </c>
      <c r="F145" s="180">
        <f t="shared" si="106"/>
        <v>126</v>
      </c>
      <c r="G145" s="52">
        <f>SUM(G143:G144)</f>
        <v>25</v>
      </c>
      <c r="H145" s="52">
        <f>SUM(H143:H144)</f>
        <v>7</v>
      </c>
      <c r="I145" s="52">
        <f t="shared" si="106"/>
        <v>1</v>
      </c>
      <c r="J145" s="52">
        <f t="shared" si="106"/>
        <v>13</v>
      </c>
      <c r="K145" s="52">
        <f t="shared" si="106"/>
        <v>21</v>
      </c>
      <c r="L145" s="52">
        <f t="shared" si="106"/>
        <v>7</v>
      </c>
      <c r="M145" s="52">
        <f t="shared" si="106"/>
        <v>8</v>
      </c>
      <c r="N145" s="52">
        <f t="shared" si="106"/>
        <v>6</v>
      </c>
      <c r="O145" s="52">
        <f t="shared" si="106"/>
        <v>0</v>
      </c>
      <c r="P145" s="52">
        <f t="shared" ref="P145:Q145" si="107">SUM(P143:P144)</f>
        <v>15</v>
      </c>
      <c r="Q145" s="52">
        <f t="shared" si="107"/>
        <v>568</v>
      </c>
      <c r="R145" s="52">
        <f>SUM(R143:R144)</f>
        <v>883</v>
      </c>
      <c r="S145" s="53">
        <f>Q145/R145</f>
        <v>0.64326160815402034</v>
      </c>
    </row>
    <row r="146" spans="1:19" s="9" customFormat="1" ht="13.15" customHeight="1" x14ac:dyDescent="0.25">
      <c r="A146" s="31">
        <v>86</v>
      </c>
      <c r="B146" s="32">
        <v>246</v>
      </c>
      <c r="C146" s="33" t="s">
        <v>123</v>
      </c>
      <c r="D146" s="34">
        <v>0.34311000000000003</v>
      </c>
      <c r="E146" s="35">
        <v>195</v>
      </c>
      <c r="F146" s="35">
        <v>78</v>
      </c>
      <c r="G146" s="35">
        <v>18</v>
      </c>
      <c r="H146" s="35">
        <v>0</v>
      </c>
      <c r="I146" s="35">
        <v>0</v>
      </c>
      <c r="J146" s="35">
        <v>10</v>
      </c>
      <c r="K146" s="35">
        <v>5</v>
      </c>
      <c r="L146" s="35">
        <v>5</v>
      </c>
      <c r="M146" s="35">
        <v>13</v>
      </c>
      <c r="N146" s="35">
        <v>14</v>
      </c>
      <c r="O146" s="35">
        <v>1</v>
      </c>
      <c r="P146" s="35">
        <v>2</v>
      </c>
      <c r="Q146" s="35">
        <v>341</v>
      </c>
      <c r="R146" s="35">
        <v>468</v>
      </c>
      <c r="S146" s="36">
        <v>0.72860000000000003</v>
      </c>
    </row>
    <row r="147" spans="1:19" s="9" customFormat="1" ht="13.15" customHeight="1" x14ac:dyDescent="0.25">
      <c r="A147" s="48" t="s">
        <v>72</v>
      </c>
      <c r="B147" s="49">
        <f>B146</f>
        <v>246</v>
      </c>
      <c r="C147" s="50" t="s">
        <v>54</v>
      </c>
      <c r="D147" s="51">
        <f>(LARGE(E147:P147,1)-LARGE(E147:P147,2))/Q147</f>
        <v>0.34310850439882695</v>
      </c>
      <c r="E147" s="179">
        <f t="shared" ref="E147:O147" si="108">SUM(E146)</f>
        <v>195</v>
      </c>
      <c r="F147" s="180">
        <f t="shared" si="108"/>
        <v>78</v>
      </c>
      <c r="G147" s="52">
        <f>SUM(G146)</f>
        <v>18</v>
      </c>
      <c r="H147" s="52">
        <f>SUM(H146)</f>
        <v>0</v>
      </c>
      <c r="I147" s="52">
        <f t="shared" si="108"/>
        <v>0</v>
      </c>
      <c r="J147" s="52">
        <f t="shared" si="108"/>
        <v>10</v>
      </c>
      <c r="K147" s="52">
        <f t="shared" si="108"/>
        <v>5</v>
      </c>
      <c r="L147" s="52">
        <f t="shared" si="108"/>
        <v>5</v>
      </c>
      <c r="M147" s="52">
        <f t="shared" si="108"/>
        <v>13</v>
      </c>
      <c r="N147" s="52">
        <f t="shared" si="108"/>
        <v>14</v>
      </c>
      <c r="O147" s="52">
        <f t="shared" si="108"/>
        <v>1</v>
      </c>
      <c r="P147" s="52">
        <f t="shared" ref="P147:R147" si="109">SUM(P146)</f>
        <v>2</v>
      </c>
      <c r="Q147" s="52">
        <f t="shared" si="109"/>
        <v>341</v>
      </c>
      <c r="R147" s="52">
        <f t="shared" si="109"/>
        <v>468</v>
      </c>
      <c r="S147" s="53">
        <f>Q147/R147</f>
        <v>0.7286324786324786</v>
      </c>
    </row>
    <row r="148" spans="1:19" s="9" customFormat="1" ht="13.15" customHeight="1" x14ac:dyDescent="0.25">
      <c r="A148" s="14">
        <v>87</v>
      </c>
      <c r="B148" s="11">
        <v>247</v>
      </c>
      <c r="C148" s="8" t="s">
        <v>123</v>
      </c>
      <c r="D148" s="26">
        <v>0.18428</v>
      </c>
      <c r="E148" s="6">
        <v>199</v>
      </c>
      <c r="F148" s="6">
        <v>124</v>
      </c>
      <c r="G148" s="6">
        <v>29</v>
      </c>
      <c r="H148" s="6">
        <v>5</v>
      </c>
      <c r="I148" s="6">
        <v>0</v>
      </c>
      <c r="J148" s="6">
        <v>11</v>
      </c>
      <c r="K148" s="6">
        <v>6</v>
      </c>
      <c r="L148" s="6">
        <v>7</v>
      </c>
      <c r="M148" s="6">
        <v>10</v>
      </c>
      <c r="N148" s="6">
        <v>2</v>
      </c>
      <c r="O148" s="6">
        <v>1</v>
      </c>
      <c r="P148" s="6">
        <v>13</v>
      </c>
      <c r="Q148" s="6">
        <v>407</v>
      </c>
      <c r="R148" s="6">
        <v>709</v>
      </c>
      <c r="S148" s="23">
        <v>0.57399999999999995</v>
      </c>
    </row>
    <row r="149" spans="1:19" s="9" customFormat="1" ht="13.15" customHeight="1" x14ac:dyDescent="0.25">
      <c r="A149" s="31">
        <v>88</v>
      </c>
      <c r="B149" s="32">
        <v>247</v>
      </c>
      <c r="C149" s="33" t="s">
        <v>13</v>
      </c>
      <c r="D149" s="34">
        <v>0.35363</v>
      </c>
      <c r="E149" s="35">
        <v>243</v>
      </c>
      <c r="F149" s="35">
        <v>92</v>
      </c>
      <c r="G149" s="35">
        <v>27</v>
      </c>
      <c r="H149" s="35">
        <v>3</v>
      </c>
      <c r="I149" s="35">
        <v>6</v>
      </c>
      <c r="J149" s="35">
        <v>7</v>
      </c>
      <c r="K149" s="35">
        <v>17</v>
      </c>
      <c r="L149" s="35">
        <v>5</v>
      </c>
      <c r="M149" s="35">
        <v>6</v>
      </c>
      <c r="N149" s="35">
        <v>5</v>
      </c>
      <c r="O149" s="35">
        <v>1</v>
      </c>
      <c r="P149" s="35">
        <v>15</v>
      </c>
      <c r="Q149" s="35">
        <v>427</v>
      </c>
      <c r="R149" s="35">
        <v>708</v>
      </c>
      <c r="S149" s="36">
        <v>0.60309999999999997</v>
      </c>
    </row>
    <row r="150" spans="1:19" s="9" customFormat="1" ht="13.15" customHeight="1" x14ac:dyDescent="0.25">
      <c r="A150" s="14">
        <v>89</v>
      </c>
      <c r="B150" s="11">
        <v>247</v>
      </c>
      <c r="C150" s="8" t="s">
        <v>14</v>
      </c>
      <c r="D150" s="26">
        <v>0.31156</v>
      </c>
      <c r="E150" s="6">
        <v>229</v>
      </c>
      <c r="F150" s="6">
        <v>105</v>
      </c>
      <c r="G150" s="6">
        <v>19</v>
      </c>
      <c r="H150" s="6">
        <v>6</v>
      </c>
      <c r="I150" s="6">
        <v>1</v>
      </c>
      <c r="J150" s="6">
        <v>6</v>
      </c>
      <c r="K150" s="6">
        <v>7</v>
      </c>
      <c r="L150" s="6">
        <v>8</v>
      </c>
      <c r="M150" s="6">
        <v>4</v>
      </c>
      <c r="N150" s="6">
        <v>8</v>
      </c>
      <c r="O150" s="6">
        <v>0</v>
      </c>
      <c r="P150" s="6">
        <v>5</v>
      </c>
      <c r="Q150" s="6">
        <v>398</v>
      </c>
      <c r="R150" s="6">
        <v>708</v>
      </c>
      <c r="S150" s="23">
        <v>0.56210000000000004</v>
      </c>
    </row>
    <row r="151" spans="1:19" s="9" customFormat="1" ht="13.15" customHeight="1" x14ac:dyDescent="0.25">
      <c r="A151" s="48" t="s">
        <v>72</v>
      </c>
      <c r="B151" s="49">
        <f>B150</f>
        <v>247</v>
      </c>
      <c r="C151" s="50" t="s">
        <v>51</v>
      </c>
      <c r="D151" s="51">
        <f>(LARGE(E151:P151,1)-LARGE(E151:P151,2))/Q151</f>
        <v>0.28409090909090912</v>
      </c>
      <c r="E151" s="179">
        <f t="shared" ref="E151:O151" si="110">SUM(E148:E150)</f>
        <v>671</v>
      </c>
      <c r="F151" s="180">
        <f t="shared" si="110"/>
        <v>321</v>
      </c>
      <c r="G151" s="52">
        <f>SUM(G148:G150)</f>
        <v>75</v>
      </c>
      <c r="H151" s="52">
        <f>SUM(H148:H150)</f>
        <v>14</v>
      </c>
      <c r="I151" s="52">
        <f t="shared" si="110"/>
        <v>7</v>
      </c>
      <c r="J151" s="52">
        <f t="shared" si="110"/>
        <v>24</v>
      </c>
      <c r="K151" s="52">
        <f t="shared" si="110"/>
        <v>30</v>
      </c>
      <c r="L151" s="52">
        <f t="shared" si="110"/>
        <v>20</v>
      </c>
      <c r="M151" s="52">
        <f t="shared" si="110"/>
        <v>20</v>
      </c>
      <c r="N151" s="52">
        <f t="shared" si="110"/>
        <v>15</v>
      </c>
      <c r="O151" s="52">
        <f t="shared" si="110"/>
        <v>2</v>
      </c>
      <c r="P151" s="52">
        <f t="shared" ref="P151:R151" si="111">SUM(P148:P150)</f>
        <v>33</v>
      </c>
      <c r="Q151" s="52">
        <f t="shared" si="111"/>
        <v>1232</v>
      </c>
      <c r="R151" s="52">
        <f t="shared" si="111"/>
        <v>2125</v>
      </c>
      <c r="S151" s="53">
        <f>Q151/R151</f>
        <v>0.57976470588235296</v>
      </c>
    </row>
    <row r="152" spans="1:19" s="9" customFormat="1" ht="13.15" customHeight="1" x14ac:dyDescent="0.25">
      <c r="A152" s="31">
        <v>90</v>
      </c>
      <c r="B152" s="32">
        <v>248</v>
      </c>
      <c r="C152" s="33" t="s">
        <v>123</v>
      </c>
      <c r="D152" s="34">
        <v>0.22556000000000001</v>
      </c>
      <c r="E152" s="35">
        <v>203</v>
      </c>
      <c r="F152" s="35">
        <v>113</v>
      </c>
      <c r="G152" s="35">
        <v>34</v>
      </c>
      <c r="H152" s="35">
        <v>6</v>
      </c>
      <c r="I152" s="35">
        <v>4</v>
      </c>
      <c r="J152" s="35">
        <v>4</v>
      </c>
      <c r="K152" s="35">
        <v>9</v>
      </c>
      <c r="L152" s="35">
        <v>5</v>
      </c>
      <c r="M152" s="35">
        <v>12</v>
      </c>
      <c r="N152" s="35">
        <v>4</v>
      </c>
      <c r="O152" s="35">
        <v>0</v>
      </c>
      <c r="P152" s="35">
        <v>5</v>
      </c>
      <c r="Q152" s="35">
        <v>399</v>
      </c>
      <c r="R152" s="35">
        <v>681</v>
      </c>
      <c r="S152" s="36">
        <v>0.58590000000000009</v>
      </c>
    </row>
    <row r="153" spans="1:19" s="9" customFormat="1" ht="13.15" customHeight="1" x14ac:dyDescent="0.25">
      <c r="A153" s="14">
        <v>91</v>
      </c>
      <c r="B153" s="11">
        <v>248</v>
      </c>
      <c r="C153" s="8" t="s">
        <v>13</v>
      </c>
      <c r="D153" s="26">
        <v>0.22857</v>
      </c>
      <c r="E153" s="6">
        <v>213</v>
      </c>
      <c r="F153" s="6">
        <v>117</v>
      </c>
      <c r="G153" s="6">
        <v>25</v>
      </c>
      <c r="H153" s="6">
        <v>6</v>
      </c>
      <c r="I153" s="6">
        <v>3</v>
      </c>
      <c r="J153" s="6">
        <v>9</v>
      </c>
      <c r="K153" s="6">
        <v>14</v>
      </c>
      <c r="L153" s="6">
        <v>6</v>
      </c>
      <c r="M153" s="6">
        <v>6</v>
      </c>
      <c r="N153" s="6">
        <v>12</v>
      </c>
      <c r="O153" s="6">
        <v>0</v>
      </c>
      <c r="P153" s="6">
        <v>9</v>
      </c>
      <c r="Q153" s="6">
        <v>420</v>
      </c>
      <c r="R153" s="6">
        <v>681</v>
      </c>
      <c r="S153" s="23">
        <v>0.61670000000000003</v>
      </c>
    </row>
    <row r="154" spans="1:19" s="9" customFormat="1" ht="13.15" customHeight="1" x14ac:dyDescent="0.25">
      <c r="A154" s="48" t="s">
        <v>72</v>
      </c>
      <c r="B154" s="49">
        <f>B153</f>
        <v>248</v>
      </c>
      <c r="C154" s="50" t="s">
        <v>50</v>
      </c>
      <c r="D154" s="51">
        <f>(LARGE(E154:P154,1)-LARGE(E154:P154,2))/Q154</f>
        <v>0.2271062271062271</v>
      </c>
      <c r="E154" s="179">
        <f t="shared" ref="E154:O154" si="112">SUM(E152:E153)</f>
        <v>416</v>
      </c>
      <c r="F154" s="180">
        <f t="shared" si="112"/>
        <v>230</v>
      </c>
      <c r="G154" s="52">
        <f>SUM(G152:G153)</f>
        <v>59</v>
      </c>
      <c r="H154" s="52">
        <f>SUM(H152:H153)</f>
        <v>12</v>
      </c>
      <c r="I154" s="52">
        <f t="shared" si="112"/>
        <v>7</v>
      </c>
      <c r="J154" s="52">
        <f t="shared" si="112"/>
        <v>13</v>
      </c>
      <c r="K154" s="52">
        <f t="shared" si="112"/>
        <v>23</v>
      </c>
      <c r="L154" s="52">
        <f t="shared" si="112"/>
        <v>11</v>
      </c>
      <c r="M154" s="52">
        <f t="shared" si="112"/>
        <v>18</v>
      </c>
      <c r="N154" s="52">
        <f t="shared" si="112"/>
        <v>16</v>
      </c>
      <c r="O154" s="52">
        <f t="shared" si="112"/>
        <v>0</v>
      </c>
      <c r="P154" s="52">
        <f t="shared" ref="P154:Q154" si="113">SUM(P152:P153)</f>
        <v>14</v>
      </c>
      <c r="Q154" s="52">
        <f t="shared" si="113"/>
        <v>819</v>
      </c>
      <c r="R154" s="52">
        <f>SUM(R152:R153)</f>
        <v>1362</v>
      </c>
      <c r="S154" s="53">
        <f>Q154/R154</f>
        <v>0.60132158590308371</v>
      </c>
    </row>
    <row r="155" spans="1:19" s="9" customFormat="1" ht="13.15" customHeight="1" x14ac:dyDescent="0.25">
      <c r="A155" s="31">
        <v>92</v>
      </c>
      <c r="B155" s="32">
        <v>249</v>
      </c>
      <c r="C155" s="33" t="s">
        <v>123</v>
      </c>
      <c r="D155" s="34">
        <v>0.24823999999999999</v>
      </c>
      <c r="E155" s="35">
        <v>220</v>
      </c>
      <c r="F155" s="35">
        <v>114</v>
      </c>
      <c r="G155" s="35">
        <v>23</v>
      </c>
      <c r="H155" s="35">
        <v>5</v>
      </c>
      <c r="I155" s="35">
        <v>0</v>
      </c>
      <c r="J155" s="35">
        <v>18</v>
      </c>
      <c r="K155" s="35">
        <v>14</v>
      </c>
      <c r="L155" s="35">
        <v>8</v>
      </c>
      <c r="M155" s="35">
        <v>14</v>
      </c>
      <c r="N155" s="35">
        <v>7</v>
      </c>
      <c r="O155" s="35">
        <v>0</v>
      </c>
      <c r="P155" s="35">
        <v>4</v>
      </c>
      <c r="Q155" s="35">
        <v>427</v>
      </c>
      <c r="R155" s="35">
        <v>625</v>
      </c>
      <c r="S155" s="36">
        <v>0.68319999999999992</v>
      </c>
    </row>
    <row r="156" spans="1:19" s="9" customFormat="1" ht="13.15" customHeight="1" x14ac:dyDescent="0.25">
      <c r="A156" s="14">
        <v>93</v>
      </c>
      <c r="B156" s="11">
        <v>249</v>
      </c>
      <c r="C156" s="8" t="s">
        <v>13</v>
      </c>
      <c r="D156" s="26">
        <v>0.21362</v>
      </c>
      <c r="E156" s="6">
        <v>218</v>
      </c>
      <c r="F156" s="6">
        <v>127</v>
      </c>
      <c r="G156" s="6">
        <v>22</v>
      </c>
      <c r="H156" s="6">
        <v>8</v>
      </c>
      <c r="I156" s="6">
        <v>1</v>
      </c>
      <c r="J156" s="6">
        <v>19</v>
      </c>
      <c r="K156" s="6">
        <v>11</v>
      </c>
      <c r="L156" s="6">
        <v>3</v>
      </c>
      <c r="M156" s="6">
        <v>7</v>
      </c>
      <c r="N156" s="6">
        <v>2</v>
      </c>
      <c r="O156" s="6">
        <v>0</v>
      </c>
      <c r="P156" s="6">
        <v>8</v>
      </c>
      <c r="Q156" s="6">
        <v>426</v>
      </c>
      <c r="R156" s="6">
        <v>625</v>
      </c>
      <c r="S156" s="23">
        <v>0.68159999999999998</v>
      </c>
    </row>
    <row r="157" spans="1:19" s="9" customFormat="1" ht="13.15" customHeight="1" x14ac:dyDescent="0.25">
      <c r="A157" s="31">
        <v>94</v>
      </c>
      <c r="B157" s="32">
        <v>249</v>
      </c>
      <c r="C157" s="33" t="s">
        <v>14</v>
      </c>
      <c r="D157" s="34">
        <v>0.24021000000000001</v>
      </c>
      <c r="E157" s="35">
        <v>197</v>
      </c>
      <c r="F157" s="35">
        <v>105</v>
      </c>
      <c r="G157" s="35">
        <v>26</v>
      </c>
      <c r="H157" s="35">
        <v>4</v>
      </c>
      <c r="I157" s="35">
        <v>2</v>
      </c>
      <c r="J157" s="35">
        <v>17</v>
      </c>
      <c r="K157" s="35">
        <v>16</v>
      </c>
      <c r="L157" s="35">
        <v>2</v>
      </c>
      <c r="M157" s="35">
        <v>5</v>
      </c>
      <c r="N157" s="35">
        <v>0</v>
      </c>
      <c r="O157" s="35">
        <v>0</v>
      </c>
      <c r="P157" s="35">
        <v>9</v>
      </c>
      <c r="Q157" s="35">
        <v>383</v>
      </c>
      <c r="R157" s="35">
        <v>624</v>
      </c>
      <c r="S157" s="36">
        <v>0.61380000000000001</v>
      </c>
    </row>
    <row r="158" spans="1:19" s="9" customFormat="1" ht="13.15" customHeight="1" x14ac:dyDescent="0.25">
      <c r="A158" s="48" t="s">
        <v>72</v>
      </c>
      <c r="B158" s="49">
        <f>B157</f>
        <v>249</v>
      </c>
      <c r="C158" s="50" t="s">
        <v>51</v>
      </c>
      <c r="D158" s="51">
        <f>(LARGE(E158:P158,1)-LARGE(E158:P158,2))/Q158</f>
        <v>0.23381877022653721</v>
      </c>
      <c r="E158" s="179">
        <f t="shared" ref="E158:O158" si="114">SUM(E155:E157)</f>
        <v>635</v>
      </c>
      <c r="F158" s="180">
        <f t="shared" si="114"/>
        <v>346</v>
      </c>
      <c r="G158" s="52">
        <f>SUM(G155:G157)</f>
        <v>71</v>
      </c>
      <c r="H158" s="52">
        <f>SUM(H155:H157)</f>
        <v>17</v>
      </c>
      <c r="I158" s="52">
        <f t="shared" si="114"/>
        <v>3</v>
      </c>
      <c r="J158" s="52">
        <f t="shared" si="114"/>
        <v>54</v>
      </c>
      <c r="K158" s="52">
        <f t="shared" si="114"/>
        <v>41</v>
      </c>
      <c r="L158" s="52">
        <f t="shared" si="114"/>
        <v>13</v>
      </c>
      <c r="M158" s="52">
        <f t="shared" si="114"/>
        <v>26</v>
      </c>
      <c r="N158" s="52">
        <f t="shared" si="114"/>
        <v>9</v>
      </c>
      <c r="O158" s="52">
        <f t="shared" si="114"/>
        <v>0</v>
      </c>
      <c r="P158" s="52">
        <f t="shared" ref="P158:R158" si="115">SUM(P155:P157)</f>
        <v>21</v>
      </c>
      <c r="Q158" s="52">
        <f t="shared" si="115"/>
        <v>1236</v>
      </c>
      <c r="R158" s="52">
        <f t="shared" si="115"/>
        <v>1874</v>
      </c>
      <c r="S158" s="53">
        <f>Q158/R158</f>
        <v>0.65955176093916756</v>
      </c>
    </row>
    <row r="159" spans="1:19" s="9" customFormat="1" ht="13.15" customHeight="1" x14ac:dyDescent="0.25">
      <c r="A159" s="14">
        <v>95</v>
      </c>
      <c r="B159" s="11">
        <v>256</v>
      </c>
      <c r="C159" s="8" t="s">
        <v>123</v>
      </c>
      <c r="D159" s="26">
        <v>0.24773000000000001</v>
      </c>
      <c r="E159" s="6">
        <v>238</v>
      </c>
      <c r="F159" s="6">
        <v>129</v>
      </c>
      <c r="G159" s="6">
        <v>14</v>
      </c>
      <c r="H159" s="6">
        <v>10</v>
      </c>
      <c r="I159" s="6">
        <v>1</v>
      </c>
      <c r="J159" s="6">
        <v>6</v>
      </c>
      <c r="K159" s="6">
        <v>12</v>
      </c>
      <c r="L159" s="6">
        <v>5</v>
      </c>
      <c r="M159" s="6">
        <v>17</v>
      </c>
      <c r="N159" s="6">
        <v>4</v>
      </c>
      <c r="O159" s="6">
        <v>0</v>
      </c>
      <c r="P159" s="6">
        <v>4</v>
      </c>
      <c r="Q159" s="6">
        <v>440</v>
      </c>
      <c r="R159" s="6">
        <v>720</v>
      </c>
      <c r="S159" s="23">
        <v>0.61109999999999998</v>
      </c>
    </row>
    <row r="160" spans="1:19" s="9" customFormat="1" ht="13.15" customHeight="1" x14ac:dyDescent="0.25">
      <c r="A160" s="31">
        <v>96</v>
      </c>
      <c r="B160" s="32">
        <v>256</v>
      </c>
      <c r="C160" s="33" t="s">
        <v>13</v>
      </c>
      <c r="D160" s="34">
        <v>8.9859999999999995E-2</v>
      </c>
      <c r="E160" s="35">
        <v>201</v>
      </c>
      <c r="F160" s="35">
        <v>162</v>
      </c>
      <c r="G160" s="35">
        <v>17</v>
      </c>
      <c r="H160" s="35">
        <v>3</v>
      </c>
      <c r="I160" s="35">
        <v>1</v>
      </c>
      <c r="J160" s="35">
        <v>4</v>
      </c>
      <c r="K160" s="35">
        <v>19</v>
      </c>
      <c r="L160" s="35">
        <v>5</v>
      </c>
      <c r="M160" s="35">
        <v>9</v>
      </c>
      <c r="N160" s="35">
        <v>8</v>
      </c>
      <c r="O160" s="35">
        <v>0</v>
      </c>
      <c r="P160" s="35">
        <v>5</v>
      </c>
      <c r="Q160" s="35">
        <v>434</v>
      </c>
      <c r="R160" s="35">
        <v>719</v>
      </c>
      <c r="S160" s="36">
        <v>0.60360000000000003</v>
      </c>
    </row>
    <row r="161" spans="1:19" s="9" customFormat="1" ht="13.15" customHeight="1" x14ac:dyDescent="0.25">
      <c r="A161" s="48" t="s">
        <v>72</v>
      </c>
      <c r="B161" s="49">
        <f>B160</f>
        <v>256</v>
      </c>
      <c r="C161" s="50" t="s">
        <v>50</v>
      </c>
      <c r="D161" s="51">
        <f>(LARGE(E161:P161,1)-LARGE(E161:P161,2))/Q161</f>
        <v>0.16933638443935928</v>
      </c>
      <c r="E161" s="179">
        <f t="shared" ref="E161:O161" si="116">SUM(E159:E160)</f>
        <v>439</v>
      </c>
      <c r="F161" s="180">
        <f t="shared" si="116"/>
        <v>291</v>
      </c>
      <c r="G161" s="52">
        <f>SUM(G159:G160)</f>
        <v>31</v>
      </c>
      <c r="H161" s="52">
        <f>SUM(H159:H160)</f>
        <v>13</v>
      </c>
      <c r="I161" s="52">
        <f t="shared" si="116"/>
        <v>2</v>
      </c>
      <c r="J161" s="52">
        <f t="shared" si="116"/>
        <v>10</v>
      </c>
      <c r="K161" s="52">
        <f t="shared" si="116"/>
        <v>31</v>
      </c>
      <c r="L161" s="52">
        <f t="shared" si="116"/>
        <v>10</v>
      </c>
      <c r="M161" s="52">
        <f t="shared" si="116"/>
        <v>26</v>
      </c>
      <c r="N161" s="52">
        <f t="shared" si="116"/>
        <v>12</v>
      </c>
      <c r="O161" s="52">
        <f t="shared" si="116"/>
        <v>0</v>
      </c>
      <c r="P161" s="52">
        <f t="shared" ref="P161:Q161" si="117">SUM(P159:P160)</f>
        <v>9</v>
      </c>
      <c r="Q161" s="52">
        <f t="shared" si="117"/>
        <v>874</v>
      </c>
      <c r="R161" s="52">
        <f>SUM(R159:R160)</f>
        <v>1439</v>
      </c>
      <c r="S161" s="53">
        <f>Q161/R161</f>
        <v>0.60736622654621264</v>
      </c>
    </row>
    <row r="162" spans="1:19" s="9" customFormat="1" ht="13.15" customHeight="1" x14ac:dyDescent="0.25">
      <c r="A162" s="14">
        <v>97</v>
      </c>
      <c r="B162" s="11">
        <v>257</v>
      </c>
      <c r="C162" s="8" t="s">
        <v>123</v>
      </c>
      <c r="D162" s="26">
        <v>0.12063</v>
      </c>
      <c r="E162" s="6">
        <v>147</v>
      </c>
      <c r="F162" s="6">
        <v>109</v>
      </c>
      <c r="G162" s="6">
        <v>13</v>
      </c>
      <c r="H162" s="6">
        <v>6</v>
      </c>
      <c r="I162" s="6">
        <v>2</v>
      </c>
      <c r="J162" s="6">
        <v>4</v>
      </c>
      <c r="K162" s="6">
        <v>11</v>
      </c>
      <c r="L162" s="6">
        <v>5</v>
      </c>
      <c r="M162" s="6">
        <v>12</v>
      </c>
      <c r="N162" s="6">
        <v>3</v>
      </c>
      <c r="O162" s="6">
        <v>0</v>
      </c>
      <c r="P162" s="6">
        <v>3</v>
      </c>
      <c r="Q162" s="6">
        <v>315</v>
      </c>
      <c r="R162" s="6">
        <v>490</v>
      </c>
      <c r="S162" s="23">
        <v>0.64290000000000003</v>
      </c>
    </row>
    <row r="163" spans="1:19" s="9" customFormat="1" ht="13.15" customHeight="1" x14ac:dyDescent="0.25">
      <c r="A163" s="31">
        <v>98</v>
      </c>
      <c r="B163" s="32">
        <v>257</v>
      </c>
      <c r="C163" s="33" t="s">
        <v>13</v>
      </c>
      <c r="D163" s="34">
        <v>9.7140000000000004E-2</v>
      </c>
      <c r="E163" s="35">
        <v>165</v>
      </c>
      <c r="F163" s="35">
        <v>131</v>
      </c>
      <c r="G163" s="35">
        <v>14</v>
      </c>
      <c r="H163" s="35">
        <v>5</v>
      </c>
      <c r="I163" s="35">
        <v>0</v>
      </c>
      <c r="J163" s="35">
        <v>6</v>
      </c>
      <c r="K163" s="35">
        <v>6</v>
      </c>
      <c r="L163" s="35">
        <v>4</v>
      </c>
      <c r="M163" s="35">
        <v>9</v>
      </c>
      <c r="N163" s="35">
        <v>3</v>
      </c>
      <c r="O163" s="35">
        <v>0</v>
      </c>
      <c r="P163" s="35">
        <v>7</v>
      </c>
      <c r="Q163" s="35">
        <v>350</v>
      </c>
      <c r="R163" s="35">
        <v>490</v>
      </c>
      <c r="S163" s="36">
        <v>0.71430000000000005</v>
      </c>
    </row>
    <row r="164" spans="1:19" s="9" customFormat="1" ht="13.15" customHeight="1" x14ac:dyDescent="0.25">
      <c r="A164" s="48" t="s">
        <v>72</v>
      </c>
      <c r="B164" s="49">
        <f>B163</f>
        <v>257</v>
      </c>
      <c r="C164" s="50" t="s">
        <v>50</v>
      </c>
      <c r="D164" s="51">
        <f>(LARGE(E164:P164,1)-LARGE(E164:P164,2))/Q164</f>
        <v>0.10827067669172932</v>
      </c>
      <c r="E164" s="179">
        <f t="shared" ref="E164:O164" si="118">SUM(E162:E163)</f>
        <v>312</v>
      </c>
      <c r="F164" s="180">
        <f t="shared" si="118"/>
        <v>240</v>
      </c>
      <c r="G164" s="52">
        <f>SUM(G162:G163)</f>
        <v>27</v>
      </c>
      <c r="H164" s="52">
        <f>SUM(H162:H163)</f>
        <v>11</v>
      </c>
      <c r="I164" s="52">
        <f t="shared" si="118"/>
        <v>2</v>
      </c>
      <c r="J164" s="52">
        <f t="shared" si="118"/>
        <v>10</v>
      </c>
      <c r="K164" s="52">
        <f t="shared" si="118"/>
        <v>17</v>
      </c>
      <c r="L164" s="52">
        <f t="shared" si="118"/>
        <v>9</v>
      </c>
      <c r="M164" s="52">
        <f t="shared" si="118"/>
        <v>21</v>
      </c>
      <c r="N164" s="52">
        <f t="shared" si="118"/>
        <v>6</v>
      </c>
      <c r="O164" s="52">
        <f t="shared" si="118"/>
        <v>0</v>
      </c>
      <c r="P164" s="52">
        <f t="shared" ref="P164:Q164" si="119">SUM(P162:P163)</f>
        <v>10</v>
      </c>
      <c r="Q164" s="52">
        <f t="shared" si="119"/>
        <v>665</v>
      </c>
      <c r="R164" s="52">
        <f>SUM(R162:R163)</f>
        <v>980</v>
      </c>
      <c r="S164" s="53">
        <f>Q164/R164</f>
        <v>0.6785714285714286</v>
      </c>
    </row>
    <row r="165" spans="1:19" s="9" customFormat="1" ht="13.15" customHeight="1" x14ac:dyDescent="0.25">
      <c r="A165" s="14">
        <v>99</v>
      </c>
      <c r="B165" s="11">
        <v>258</v>
      </c>
      <c r="C165" s="8" t="s">
        <v>123</v>
      </c>
      <c r="D165" s="26">
        <v>0.27381</v>
      </c>
      <c r="E165" s="6">
        <v>186</v>
      </c>
      <c r="F165" s="6">
        <v>94</v>
      </c>
      <c r="G165" s="6">
        <v>7</v>
      </c>
      <c r="H165" s="6">
        <v>10</v>
      </c>
      <c r="I165" s="6">
        <v>2</v>
      </c>
      <c r="J165" s="6">
        <v>8</v>
      </c>
      <c r="K165" s="6">
        <v>8</v>
      </c>
      <c r="L165" s="6">
        <v>0</v>
      </c>
      <c r="M165" s="6">
        <v>11</v>
      </c>
      <c r="N165" s="6">
        <v>3</v>
      </c>
      <c r="O165" s="6">
        <v>1</v>
      </c>
      <c r="P165" s="6">
        <v>6</v>
      </c>
      <c r="Q165" s="6">
        <v>336</v>
      </c>
      <c r="R165" s="6">
        <v>482</v>
      </c>
      <c r="S165" s="23">
        <v>0.69709999999999994</v>
      </c>
    </row>
    <row r="166" spans="1:19" s="9" customFormat="1" ht="13.15" customHeight="1" x14ac:dyDescent="0.25">
      <c r="A166" s="31">
        <v>100</v>
      </c>
      <c r="B166" s="32">
        <v>258</v>
      </c>
      <c r="C166" s="33" t="s">
        <v>13</v>
      </c>
      <c r="D166" s="34">
        <v>0.40178999999999998</v>
      </c>
      <c r="E166" s="35">
        <v>211</v>
      </c>
      <c r="F166" s="35">
        <v>76</v>
      </c>
      <c r="G166" s="35">
        <v>6</v>
      </c>
      <c r="H166" s="35">
        <v>5</v>
      </c>
      <c r="I166" s="35">
        <v>0</v>
      </c>
      <c r="J166" s="35">
        <v>4</v>
      </c>
      <c r="K166" s="35">
        <v>9</v>
      </c>
      <c r="L166" s="35">
        <v>0</v>
      </c>
      <c r="M166" s="35">
        <v>13</v>
      </c>
      <c r="N166" s="35">
        <v>3</v>
      </c>
      <c r="O166" s="35">
        <v>0</v>
      </c>
      <c r="P166" s="35">
        <v>9</v>
      </c>
      <c r="Q166" s="35">
        <v>336</v>
      </c>
      <c r="R166" s="35">
        <v>481</v>
      </c>
      <c r="S166" s="36">
        <v>0.6984999999999999</v>
      </c>
    </row>
    <row r="167" spans="1:19" s="9" customFormat="1" ht="13.15" customHeight="1" x14ac:dyDescent="0.25">
      <c r="A167" s="48" t="s">
        <v>72</v>
      </c>
      <c r="B167" s="49">
        <f>B166</f>
        <v>258</v>
      </c>
      <c r="C167" s="50" t="s">
        <v>50</v>
      </c>
      <c r="D167" s="51">
        <f>(LARGE(E167:P167,1)-LARGE(E167:P167,2))/Q167</f>
        <v>0.33779761904761907</v>
      </c>
      <c r="E167" s="179">
        <f t="shared" ref="E167:O167" si="120">SUM(E165:E166)</f>
        <v>397</v>
      </c>
      <c r="F167" s="180">
        <f t="shared" si="120"/>
        <v>170</v>
      </c>
      <c r="G167" s="52">
        <f>SUM(G165:G166)</f>
        <v>13</v>
      </c>
      <c r="H167" s="52">
        <f>SUM(H165:H166)</f>
        <v>15</v>
      </c>
      <c r="I167" s="52">
        <f t="shared" si="120"/>
        <v>2</v>
      </c>
      <c r="J167" s="52">
        <f t="shared" si="120"/>
        <v>12</v>
      </c>
      <c r="K167" s="52">
        <f t="shared" si="120"/>
        <v>17</v>
      </c>
      <c r="L167" s="52">
        <f t="shared" si="120"/>
        <v>0</v>
      </c>
      <c r="M167" s="52">
        <f t="shared" si="120"/>
        <v>24</v>
      </c>
      <c r="N167" s="52">
        <f t="shared" si="120"/>
        <v>6</v>
      </c>
      <c r="O167" s="52">
        <f t="shared" si="120"/>
        <v>1</v>
      </c>
      <c r="P167" s="52">
        <f t="shared" ref="P167:Q167" si="121">SUM(P165:P166)</f>
        <v>15</v>
      </c>
      <c r="Q167" s="52">
        <f t="shared" si="121"/>
        <v>672</v>
      </c>
      <c r="R167" s="52">
        <f>SUM(R165:R166)</f>
        <v>963</v>
      </c>
      <c r="S167" s="53">
        <f>Q167/R167</f>
        <v>0.69781931464174451</v>
      </c>
    </row>
    <row r="168" spans="1:19" s="9" customFormat="1" ht="13.15" customHeight="1" x14ac:dyDescent="0.25">
      <c r="A168" s="15">
        <v>101</v>
      </c>
      <c r="B168" s="16">
        <v>259</v>
      </c>
      <c r="C168" s="17" t="s">
        <v>123</v>
      </c>
      <c r="D168" s="27">
        <v>0.15054000000000001</v>
      </c>
      <c r="E168" s="161">
        <v>131</v>
      </c>
      <c r="F168" s="161">
        <v>89</v>
      </c>
      <c r="G168" s="161">
        <v>15</v>
      </c>
      <c r="H168" s="161">
        <v>1</v>
      </c>
      <c r="I168" s="161">
        <v>1</v>
      </c>
      <c r="J168" s="161">
        <v>7</v>
      </c>
      <c r="K168" s="161">
        <v>10</v>
      </c>
      <c r="L168" s="161">
        <v>4</v>
      </c>
      <c r="M168" s="161">
        <v>12</v>
      </c>
      <c r="N168" s="161">
        <v>6</v>
      </c>
      <c r="O168" s="161">
        <v>0</v>
      </c>
      <c r="P168" s="18">
        <v>3</v>
      </c>
      <c r="Q168" s="18">
        <v>279</v>
      </c>
      <c r="R168" s="18">
        <v>492</v>
      </c>
      <c r="S168" s="24">
        <v>0.56710000000000005</v>
      </c>
    </row>
    <row r="169" spans="1:19" s="9" customFormat="1" ht="13.15" customHeight="1" x14ac:dyDescent="0.25">
      <c r="A169" s="61">
        <v>102</v>
      </c>
      <c r="B169" s="62">
        <v>259</v>
      </c>
      <c r="C169" s="63" t="s">
        <v>13</v>
      </c>
      <c r="D169" s="64">
        <v>0.18729000000000001</v>
      </c>
      <c r="E169" s="65">
        <v>153</v>
      </c>
      <c r="F169" s="65">
        <v>97</v>
      </c>
      <c r="G169" s="65">
        <v>11</v>
      </c>
      <c r="H169" s="65">
        <v>4</v>
      </c>
      <c r="I169" s="65">
        <v>0</v>
      </c>
      <c r="J169" s="65">
        <v>7</v>
      </c>
      <c r="K169" s="65">
        <v>9</v>
      </c>
      <c r="L169" s="65">
        <v>3</v>
      </c>
      <c r="M169" s="65">
        <v>2</v>
      </c>
      <c r="N169" s="65">
        <v>3</v>
      </c>
      <c r="O169" s="65">
        <v>0</v>
      </c>
      <c r="P169" s="65">
        <v>10</v>
      </c>
      <c r="Q169" s="65">
        <v>299</v>
      </c>
      <c r="R169" s="65">
        <v>491</v>
      </c>
      <c r="S169" s="66">
        <v>0.60899999999999999</v>
      </c>
    </row>
    <row r="170" spans="1:19" s="9" customFormat="1" ht="13.15" customHeight="1" x14ac:dyDescent="0.25">
      <c r="A170" s="48" t="s">
        <v>72</v>
      </c>
      <c r="B170" s="49">
        <f>B169</f>
        <v>259</v>
      </c>
      <c r="C170" s="50" t="s">
        <v>50</v>
      </c>
      <c r="D170" s="51">
        <f>(LARGE(E170:P170,1)-LARGE(E170:P170,2))/Q170</f>
        <v>0.16955017301038061</v>
      </c>
      <c r="E170" s="179">
        <f t="shared" ref="E170:O170" si="122">SUM(E168:E169)</f>
        <v>284</v>
      </c>
      <c r="F170" s="180">
        <f t="shared" si="122"/>
        <v>186</v>
      </c>
      <c r="G170" s="52">
        <f>SUM(G168:G169)</f>
        <v>26</v>
      </c>
      <c r="H170" s="52">
        <f>SUM(H168:H169)</f>
        <v>5</v>
      </c>
      <c r="I170" s="52">
        <f t="shared" si="122"/>
        <v>1</v>
      </c>
      <c r="J170" s="52">
        <f t="shared" si="122"/>
        <v>14</v>
      </c>
      <c r="K170" s="52">
        <f t="shared" si="122"/>
        <v>19</v>
      </c>
      <c r="L170" s="52">
        <f t="shared" si="122"/>
        <v>7</v>
      </c>
      <c r="M170" s="52">
        <f t="shared" si="122"/>
        <v>14</v>
      </c>
      <c r="N170" s="52">
        <f t="shared" si="122"/>
        <v>9</v>
      </c>
      <c r="O170" s="52">
        <f t="shared" si="122"/>
        <v>0</v>
      </c>
      <c r="P170" s="52">
        <f t="shared" ref="P170:Q170" si="123">SUM(P168:P169)</f>
        <v>13</v>
      </c>
      <c r="Q170" s="52">
        <f t="shared" si="123"/>
        <v>578</v>
      </c>
      <c r="R170" s="52">
        <f>SUM(R168:R169)</f>
        <v>983</v>
      </c>
      <c r="S170" s="53">
        <f>Q170/R170</f>
        <v>0.58799593082400814</v>
      </c>
    </row>
    <row r="171" spans="1:19" s="9" customFormat="1" ht="13.15" customHeight="1" x14ac:dyDescent="0.25">
      <c r="A171" s="14">
        <v>103</v>
      </c>
      <c r="B171" s="11">
        <v>260</v>
      </c>
      <c r="C171" s="8" t="s">
        <v>123</v>
      </c>
      <c r="D171" s="26">
        <v>0.22969000000000001</v>
      </c>
      <c r="E171" s="6">
        <v>180</v>
      </c>
      <c r="F171" s="6">
        <v>98</v>
      </c>
      <c r="G171" s="6">
        <v>17</v>
      </c>
      <c r="H171" s="6">
        <v>5</v>
      </c>
      <c r="I171" s="6">
        <v>3</v>
      </c>
      <c r="J171" s="6">
        <v>10</v>
      </c>
      <c r="K171" s="6">
        <v>7</v>
      </c>
      <c r="L171" s="6">
        <v>4</v>
      </c>
      <c r="M171" s="6">
        <v>12</v>
      </c>
      <c r="N171" s="6">
        <v>10</v>
      </c>
      <c r="O171" s="6">
        <v>1</v>
      </c>
      <c r="P171" s="6">
        <v>10</v>
      </c>
      <c r="Q171" s="6">
        <v>357</v>
      </c>
      <c r="R171" s="6">
        <v>630</v>
      </c>
      <c r="S171" s="23">
        <v>0.56669999999999998</v>
      </c>
    </row>
    <row r="172" spans="1:19" s="9" customFormat="1" ht="13.15" customHeight="1" x14ac:dyDescent="0.25">
      <c r="A172" s="31">
        <v>104</v>
      </c>
      <c r="B172" s="32">
        <v>260</v>
      </c>
      <c r="C172" s="33" t="s">
        <v>13</v>
      </c>
      <c r="D172" s="34">
        <v>0.29942000000000002</v>
      </c>
      <c r="E172" s="35">
        <v>191</v>
      </c>
      <c r="F172" s="35">
        <v>88</v>
      </c>
      <c r="G172" s="35">
        <v>13</v>
      </c>
      <c r="H172" s="35">
        <v>6</v>
      </c>
      <c r="I172" s="35">
        <v>4</v>
      </c>
      <c r="J172" s="35">
        <v>9</v>
      </c>
      <c r="K172" s="35">
        <v>9</v>
      </c>
      <c r="L172" s="35">
        <v>4</v>
      </c>
      <c r="M172" s="35">
        <v>6</v>
      </c>
      <c r="N172" s="35">
        <v>7</v>
      </c>
      <c r="O172" s="35">
        <v>1</v>
      </c>
      <c r="P172" s="35">
        <v>6</v>
      </c>
      <c r="Q172" s="35">
        <v>344</v>
      </c>
      <c r="R172" s="35">
        <v>630</v>
      </c>
      <c r="S172" s="36">
        <v>0.54600000000000004</v>
      </c>
    </row>
    <row r="173" spans="1:19" s="9" customFormat="1" ht="13.15" customHeight="1" x14ac:dyDescent="0.25">
      <c r="A173" s="48" t="s">
        <v>72</v>
      </c>
      <c r="B173" s="49">
        <f>B172</f>
        <v>260</v>
      </c>
      <c r="C173" s="50" t="s">
        <v>50</v>
      </c>
      <c r="D173" s="51">
        <f>(LARGE(E173:P173,1)-LARGE(E173:P173,2))/Q173</f>
        <v>0.26390870185449355</v>
      </c>
      <c r="E173" s="179">
        <f t="shared" ref="E173:O173" si="124">SUM(E171:E172)</f>
        <v>371</v>
      </c>
      <c r="F173" s="180">
        <f t="shared" si="124"/>
        <v>186</v>
      </c>
      <c r="G173" s="52">
        <f>SUM(G171:G172)</f>
        <v>30</v>
      </c>
      <c r="H173" s="52">
        <f>SUM(H171:H172)</f>
        <v>11</v>
      </c>
      <c r="I173" s="52">
        <f t="shared" si="124"/>
        <v>7</v>
      </c>
      <c r="J173" s="52">
        <f t="shared" si="124"/>
        <v>19</v>
      </c>
      <c r="K173" s="52">
        <f t="shared" si="124"/>
        <v>16</v>
      </c>
      <c r="L173" s="52">
        <f t="shared" si="124"/>
        <v>8</v>
      </c>
      <c r="M173" s="52">
        <f t="shared" si="124"/>
        <v>18</v>
      </c>
      <c r="N173" s="52">
        <f t="shared" si="124"/>
        <v>17</v>
      </c>
      <c r="O173" s="52">
        <f t="shared" si="124"/>
        <v>2</v>
      </c>
      <c r="P173" s="52">
        <f t="shared" ref="P173:Q173" si="125">SUM(P171:P172)</f>
        <v>16</v>
      </c>
      <c r="Q173" s="52">
        <f t="shared" si="125"/>
        <v>701</v>
      </c>
      <c r="R173" s="52">
        <f>SUM(R171:R172)</f>
        <v>1260</v>
      </c>
      <c r="S173" s="53">
        <f>Q173/R173</f>
        <v>0.55634920634920637</v>
      </c>
    </row>
    <row r="174" spans="1:19" s="9" customFormat="1" ht="13.15" customHeight="1" x14ac:dyDescent="0.25">
      <c r="A174" s="14">
        <v>105</v>
      </c>
      <c r="B174" s="11">
        <v>261</v>
      </c>
      <c r="C174" s="8" t="s">
        <v>123</v>
      </c>
      <c r="D174" s="26">
        <v>0.22556000000000001</v>
      </c>
      <c r="E174" s="6">
        <v>139</v>
      </c>
      <c r="F174" s="6">
        <v>79</v>
      </c>
      <c r="G174" s="6">
        <v>8</v>
      </c>
      <c r="H174" s="6">
        <v>4</v>
      </c>
      <c r="I174" s="6">
        <v>0</v>
      </c>
      <c r="J174" s="6">
        <v>13</v>
      </c>
      <c r="K174" s="6">
        <v>10</v>
      </c>
      <c r="L174" s="6">
        <v>1</v>
      </c>
      <c r="M174" s="6">
        <v>4</v>
      </c>
      <c r="N174" s="6">
        <v>3</v>
      </c>
      <c r="O174" s="6">
        <v>0</v>
      </c>
      <c r="P174" s="6">
        <v>5</v>
      </c>
      <c r="Q174" s="6">
        <v>266</v>
      </c>
      <c r="R174" s="6">
        <v>394</v>
      </c>
      <c r="S174" s="23">
        <v>0.67510000000000003</v>
      </c>
    </row>
    <row r="175" spans="1:19" s="9" customFormat="1" ht="13.15" customHeight="1" x14ac:dyDescent="0.25">
      <c r="A175" s="31">
        <v>106</v>
      </c>
      <c r="B175" s="32">
        <v>261</v>
      </c>
      <c r="C175" s="33" t="s">
        <v>13</v>
      </c>
      <c r="D175" s="34">
        <v>0.36630000000000001</v>
      </c>
      <c r="E175" s="35">
        <v>150</v>
      </c>
      <c r="F175" s="35">
        <v>50</v>
      </c>
      <c r="G175" s="35">
        <v>13</v>
      </c>
      <c r="H175" s="35">
        <v>5</v>
      </c>
      <c r="I175" s="35">
        <v>1</v>
      </c>
      <c r="J175" s="35">
        <v>11</v>
      </c>
      <c r="K175" s="35">
        <v>10</v>
      </c>
      <c r="L175" s="35">
        <v>0</v>
      </c>
      <c r="M175" s="35">
        <v>17</v>
      </c>
      <c r="N175" s="35">
        <v>4</v>
      </c>
      <c r="O175" s="35">
        <v>0</v>
      </c>
      <c r="P175" s="35">
        <v>12</v>
      </c>
      <c r="Q175" s="35">
        <v>273</v>
      </c>
      <c r="R175" s="35">
        <v>394</v>
      </c>
      <c r="S175" s="36">
        <v>0.69290000000000007</v>
      </c>
    </row>
    <row r="176" spans="1:19" s="9" customFormat="1" ht="13.15" customHeight="1" x14ac:dyDescent="0.25">
      <c r="A176" s="48" t="s">
        <v>72</v>
      </c>
      <c r="B176" s="49">
        <f>B175</f>
        <v>261</v>
      </c>
      <c r="C176" s="50" t="s">
        <v>50</v>
      </c>
      <c r="D176" s="51">
        <f>(LARGE(E176:P176,1)-LARGE(E176:P176,2))/Q176</f>
        <v>0.29684601113172543</v>
      </c>
      <c r="E176" s="179">
        <f t="shared" ref="E176:O176" si="126">SUM(E174:E175)</f>
        <v>289</v>
      </c>
      <c r="F176" s="180">
        <f t="shared" si="126"/>
        <v>129</v>
      </c>
      <c r="G176" s="52">
        <f>SUM(G174:G175)</f>
        <v>21</v>
      </c>
      <c r="H176" s="52">
        <f>SUM(H174:H175)</f>
        <v>9</v>
      </c>
      <c r="I176" s="52">
        <f t="shared" si="126"/>
        <v>1</v>
      </c>
      <c r="J176" s="52">
        <f t="shared" si="126"/>
        <v>24</v>
      </c>
      <c r="K176" s="52">
        <f t="shared" si="126"/>
        <v>20</v>
      </c>
      <c r="L176" s="52">
        <f t="shared" si="126"/>
        <v>1</v>
      </c>
      <c r="M176" s="52">
        <f t="shared" si="126"/>
        <v>21</v>
      </c>
      <c r="N176" s="52">
        <f t="shared" si="126"/>
        <v>7</v>
      </c>
      <c r="O176" s="52">
        <f t="shared" si="126"/>
        <v>0</v>
      </c>
      <c r="P176" s="52">
        <f t="shared" ref="P176:Q176" si="127">SUM(P174:P175)</f>
        <v>17</v>
      </c>
      <c r="Q176" s="52">
        <f t="shared" si="127"/>
        <v>539</v>
      </c>
      <c r="R176" s="52">
        <f>SUM(R174:R175)</f>
        <v>788</v>
      </c>
      <c r="S176" s="53">
        <f>Q176/R176</f>
        <v>0.68401015228426398</v>
      </c>
    </row>
    <row r="177" spans="1:19" s="9" customFormat="1" ht="13.15" customHeight="1" x14ac:dyDescent="0.25">
      <c r="A177" s="14">
        <v>107</v>
      </c>
      <c r="B177" s="11">
        <v>262</v>
      </c>
      <c r="C177" s="8" t="s">
        <v>123</v>
      </c>
      <c r="D177" s="26">
        <v>0.15953999999999999</v>
      </c>
      <c r="E177" s="6">
        <v>172</v>
      </c>
      <c r="F177" s="6">
        <v>116</v>
      </c>
      <c r="G177" s="6">
        <v>21</v>
      </c>
      <c r="H177" s="6">
        <v>2</v>
      </c>
      <c r="I177" s="6">
        <v>0</v>
      </c>
      <c r="J177" s="6">
        <v>7</v>
      </c>
      <c r="K177" s="6">
        <v>9</v>
      </c>
      <c r="L177" s="6">
        <v>5</v>
      </c>
      <c r="M177" s="6">
        <v>7</v>
      </c>
      <c r="N177" s="6">
        <v>3</v>
      </c>
      <c r="O177" s="6">
        <v>0</v>
      </c>
      <c r="P177" s="6">
        <v>9</v>
      </c>
      <c r="Q177" s="6">
        <v>351</v>
      </c>
      <c r="R177" s="6">
        <v>573</v>
      </c>
      <c r="S177" s="23">
        <v>0.61260000000000003</v>
      </c>
    </row>
    <row r="178" spans="1:19" s="9" customFormat="1" ht="13.15" customHeight="1" x14ac:dyDescent="0.25">
      <c r="A178" s="31">
        <v>108</v>
      </c>
      <c r="B178" s="32">
        <v>262</v>
      </c>
      <c r="C178" s="33" t="s">
        <v>13</v>
      </c>
      <c r="D178" s="34">
        <v>0.28328999999999999</v>
      </c>
      <c r="E178" s="35">
        <v>184</v>
      </c>
      <c r="F178" s="35">
        <v>84</v>
      </c>
      <c r="G178" s="35">
        <v>31</v>
      </c>
      <c r="H178" s="35">
        <v>7</v>
      </c>
      <c r="I178" s="35">
        <v>0</v>
      </c>
      <c r="J178" s="35">
        <v>11</v>
      </c>
      <c r="K178" s="35">
        <v>11</v>
      </c>
      <c r="L178" s="35">
        <v>7</v>
      </c>
      <c r="M178" s="35">
        <v>7</v>
      </c>
      <c r="N178" s="35">
        <v>4</v>
      </c>
      <c r="O178" s="35">
        <v>0</v>
      </c>
      <c r="P178" s="35">
        <v>7</v>
      </c>
      <c r="Q178" s="35">
        <v>353</v>
      </c>
      <c r="R178" s="35">
        <v>573</v>
      </c>
      <c r="S178" s="36">
        <v>0.61609999999999998</v>
      </c>
    </row>
    <row r="179" spans="1:19" s="9" customFormat="1" ht="13.15" customHeight="1" x14ac:dyDescent="0.25">
      <c r="A179" s="14">
        <v>109</v>
      </c>
      <c r="B179" s="11">
        <v>262</v>
      </c>
      <c r="C179" s="8" t="s">
        <v>14</v>
      </c>
      <c r="D179" s="26">
        <v>0.25455</v>
      </c>
      <c r="E179" s="6">
        <v>177</v>
      </c>
      <c r="F179" s="6">
        <v>93</v>
      </c>
      <c r="G179" s="6">
        <v>21</v>
      </c>
      <c r="H179" s="6">
        <v>6</v>
      </c>
      <c r="I179" s="6">
        <v>3</v>
      </c>
      <c r="J179" s="6">
        <v>3</v>
      </c>
      <c r="K179" s="6">
        <v>7</v>
      </c>
      <c r="L179" s="6">
        <v>6</v>
      </c>
      <c r="M179" s="6">
        <v>9</v>
      </c>
      <c r="N179" s="6">
        <v>2</v>
      </c>
      <c r="O179" s="6">
        <v>0</v>
      </c>
      <c r="P179" s="6">
        <v>3</v>
      </c>
      <c r="Q179" s="6">
        <v>330</v>
      </c>
      <c r="R179" s="6">
        <v>573</v>
      </c>
      <c r="S179" s="23">
        <v>0.57590000000000008</v>
      </c>
    </row>
    <row r="180" spans="1:19" s="9" customFormat="1" ht="13.15" customHeight="1" x14ac:dyDescent="0.25">
      <c r="A180" s="48" t="s">
        <v>72</v>
      </c>
      <c r="B180" s="49">
        <f>B179</f>
        <v>262</v>
      </c>
      <c r="C180" s="50" t="s">
        <v>51</v>
      </c>
      <c r="D180" s="51">
        <f>(LARGE(E180:P180,1)-LARGE(E180:P180,2))/Q180</f>
        <v>0.23210831721470018</v>
      </c>
      <c r="E180" s="179">
        <f t="shared" ref="E180:O180" si="128">SUM(E177:E179)</f>
        <v>533</v>
      </c>
      <c r="F180" s="180">
        <f t="shared" si="128"/>
        <v>293</v>
      </c>
      <c r="G180" s="52">
        <f>SUM(G177:G179)</f>
        <v>73</v>
      </c>
      <c r="H180" s="52">
        <f>SUM(H177:H179)</f>
        <v>15</v>
      </c>
      <c r="I180" s="52">
        <f t="shared" si="128"/>
        <v>3</v>
      </c>
      <c r="J180" s="52">
        <f t="shared" si="128"/>
        <v>21</v>
      </c>
      <c r="K180" s="52">
        <f t="shared" si="128"/>
        <v>27</v>
      </c>
      <c r="L180" s="52">
        <f t="shared" si="128"/>
        <v>18</v>
      </c>
      <c r="M180" s="52">
        <f t="shared" si="128"/>
        <v>23</v>
      </c>
      <c r="N180" s="52">
        <f t="shared" si="128"/>
        <v>9</v>
      </c>
      <c r="O180" s="52">
        <f t="shared" si="128"/>
        <v>0</v>
      </c>
      <c r="P180" s="52">
        <f t="shared" ref="P180:R180" si="129">SUM(P177:P179)</f>
        <v>19</v>
      </c>
      <c r="Q180" s="52">
        <f t="shared" si="129"/>
        <v>1034</v>
      </c>
      <c r="R180" s="52">
        <f t="shared" si="129"/>
        <v>1719</v>
      </c>
      <c r="S180" s="53">
        <f>Q180/R180</f>
        <v>0.60151250727166961</v>
      </c>
    </row>
    <row r="181" spans="1:19" s="9" customFormat="1" ht="13.15" customHeight="1" x14ac:dyDescent="0.25">
      <c r="A181" s="31">
        <v>110</v>
      </c>
      <c r="B181" s="32">
        <v>263</v>
      </c>
      <c r="C181" s="33" t="s">
        <v>123</v>
      </c>
      <c r="D181" s="34">
        <v>0.24351999999999999</v>
      </c>
      <c r="E181" s="35">
        <v>200</v>
      </c>
      <c r="F181" s="35">
        <v>106</v>
      </c>
      <c r="G181" s="35">
        <v>27</v>
      </c>
      <c r="H181" s="35">
        <v>5</v>
      </c>
      <c r="I181" s="35">
        <v>0</v>
      </c>
      <c r="J181" s="35">
        <v>13</v>
      </c>
      <c r="K181" s="35">
        <v>6</v>
      </c>
      <c r="L181" s="35">
        <v>5</v>
      </c>
      <c r="M181" s="35">
        <v>7</v>
      </c>
      <c r="N181" s="35">
        <v>4</v>
      </c>
      <c r="O181" s="35">
        <v>0</v>
      </c>
      <c r="P181" s="35">
        <v>13</v>
      </c>
      <c r="Q181" s="35">
        <v>386</v>
      </c>
      <c r="R181" s="35">
        <v>683</v>
      </c>
      <c r="S181" s="36">
        <v>0.56520000000000004</v>
      </c>
    </row>
    <row r="182" spans="1:19" s="9" customFormat="1" ht="13.15" customHeight="1" x14ac:dyDescent="0.25">
      <c r="A182" s="48" t="s">
        <v>72</v>
      </c>
      <c r="B182" s="49">
        <f>B181</f>
        <v>263</v>
      </c>
      <c r="C182" s="50" t="s">
        <v>54</v>
      </c>
      <c r="D182" s="51">
        <f>(LARGE(E182:P182,1)-LARGE(E182:P182,2))/Q182</f>
        <v>0.24352331606217617</v>
      </c>
      <c r="E182" s="179">
        <f t="shared" ref="E182:O182" si="130">SUM(E181)</f>
        <v>200</v>
      </c>
      <c r="F182" s="180">
        <f t="shared" si="130"/>
        <v>106</v>
      </c>
      <c r="G182" s="52">
        <f>SUM(G181)</f>
        <v>27</v>
      </c>
      <c r="H182" s="52">
        <f>SUM(H181)</f>
        <v>5</v>
      </c>
      <c r="I182" s="52">
        <f t="shared" si="130"/>
        <v>0</v>
      </c>
      <c r="J182" s="52">
        <f t="shared" si="130"/>
        <v>13</v>
      </c>
      <c r="K182" s="52">
        <f t="shared" si="130"/>
        <v>6</v>
      </c>
      <c r="L182" s="52">
        <f t="shared" si="130"/>
        <v>5</v>
      </c>
      <c r="M182" s="52">
        <f t="shared" si="130"/>
        <v>7</v>
      </c>
      <c r="N182" s="52">
        <f t="shared" si="130"/>
        <v>4</v>
      </c>
      <c r="O182" s="52">
        <f t="shared" si="130"/>
        <v>0</v>
      </c>
      <c r="P182" s="52">
        <f t="shared" ref="P182:R182" si="131">SUM(P181)</f>
        <v>13</v>
      </c>
      <c r="Q182" s="52">
        <f t="shared" si="131"/>
        <v>386</v>
      </c>
      <c r="R182" s="52">
        <f t="shared" si="131"/>
        <v>683</v>
      </c>
      <c r="S182" s="53">
        <f>Q182/R182</f>
        <v>0.56515373352855047</v>
      </c>
    </row>
    <row r="183" spans="1:19" s="9" customFormat="1" ht="13.15" customHeight="1" x14ac:dyDescent="0.25">
      <c r="A183" s="14">
        <v>111</v>
      </c>
      <c r="B183" s="11">
        <v>264</v>
      </c>
      <c r="C183" s="8" t="s">
        <v>123</v>
      </c>
      <c r="D183" s="26">
        <v>0.17055999999999999</v>
      </c>
      <c r="E183" s="6">
        <v>208</v>
      </c>
      <c r="F183" s="6">
        <v>135</v>
      </c>
      <c r="G183" s="6">
        <v>20</v>
      </c>
      <c r="H183" s="6">
        <v>6</v>
      </c>
      <c r="I183" s="6">
        <v>0</v>
      </c>
      <c r="J183" s="6">
        <v>17</v>
      </c>
      <c r="K183" s="6">
        <v>11</v>
      </c>
      <c r="L183" s="6">
        <v>3</v>
      </c>
      <c r="M183" s="6">
        <v>8</v>
      </c>
      <c r="N183" s="6">
        <v>11</v>
      </c>
      <c r="O183" s="6">
        <v>0</v>
      </c>
      <c r="P183" s="6">
        <v>9</v>
      </c>
      <c r="Q183" s="6">
        <v>428</v>
      </c>
      <c r="R183" s="6">
        <v>672</v>
      </c>
      <c r="S183" s="23">
        <v>0.63690000000000002</v>
      </c>
    </row>
    <row r="184" spans="1:19" s="9" customFormat="1" ht="13.15" customHeight="1" x14ac:dyDescent="0.25">
      <c r="A184" s="48" t="s">
        <v>72</v>
      </c>
      <c r="B184" s="49">
        <f>B183</f>
        <v>264</v>
      </c>
      <c r="C184" s="50" t="s">
        <v>54</v>
      </c>
      <c r="D184" s="51">
        <f>(LARGE(E184:P184,1)-LARGE(E184:P184,2))/Q184</f>
        <v>0.17056074766355139</v>
      </c>
      <c r="E184" s="179">
        <f t="shared" ref="E184:O184" si="132">SUM(E183)</f>
        <v>208</v>
      </c>
      <c r="F184" s="180">
        <f t="shared" si="132"/>
        <v>135</v>
      </c>
      <c r="G184" s="52">
        <f>SUM(G183)</f>
        <v>20</v>
      </c>
      <c r="H184" s="52">
        <f>SUM(H183)</f>
        <v>6</v>
      </c>
      <c r="I184" s="52">
        <f t="shared" si="132"/>
        <v>0</v>
      </c>
      <c r="J184" s="52">
        <f t="shared" si="132"/>
        <v>17</v>
      </c>
      <c r="K184" s="52">
        <f t="shared" si="132"/>
        <v>11</v>
      </c>
      <c r="L184" s="52">
        <f t="shared" si="132"/>
        <v>3</v>
      </c>
      <c r="M184" s="52">
        <f t="shared" si="132"/>
        <v>8</v>
      </c>
      <c r="N184" s="52">
        <f t="shared" si="132"/>
        <v>11</v>
      </c>
      <c r="O184" s="52">
        <f t="shared" si="132"/>
        <v>0</v>
      </c>
      <c r="P184" s="52">
        <f t="shared" ref="P184:R184" si="133">SUM(P183)</f>
        <v>9</v>
      </c>
      <c r="Q184" s="52">
        <f t="shared" si="133"/>
        <v>428</v>
      </c>
      <c r="R184" s="52">
        <f t="shared" si="133"/>
        <v>672</v>
      </c>
      <c r="S184" s="53">
        <f>Q184/R184</f>
        <v>0.63690476190476186</v>
      </c>
    </row>
    <row r="185" spans="1:19" s="9" customFormat="1" ht="13.15" customHeight="1" x14ac:dyDescent="0.25">
      <c r="A185" s="31">
        <v>112</v>
      </c>
      <c r="B185" s="32">
        <v>265</v>
      </c>
      <c r="C185" s="33" t="s">
        <v>123</v>
      </c>
      <c r="D185" s="34">
        <v>0.29248000000000002</v>
      </c>
      <c r="E185" s="35">
        <v>186</v>
      </c>
      <c r="F185" s="35">
        <v>81</v>
      </c>
      <c r="G185" s="35">
        <v>15</v>
      </c>
      <c r="H185" s="35">
        <v>3</v>
      </c>
      <c r="I185" s="35">
        <v>1</v>
      </c>
      <c r="J185" s="35">
        <v>42</v>
      </c>
      <c r="K185" s="35">
        <v>6</v>
      </c>
      <c r="L185" s="35">
        <v>4</v>
      </c>
      <c r="M185" s="35">
        <v>8</v>
      </c>
      <c r="N185" s="35">
        <v>5</v>
      </c>
      <c r="O185" s="35">
        <v>0</v>
      </c>
      <c r="P185" s="35">
        <v>8</v>
      </c>
      <c r="Q185" s="35">
        <v>359</v>
      </c>
      <c r="R185" s="35">
        <v>525</v>
      </c>
      <c r="S185" s="36">
        <v>0.68379999999999996</v>
      </c>
    </row>
    <row r="186" spans="1:19" s="9" customFormat="1" ht="13.15" customHeight="1" x14ac:dyDescent="0.25">
      <c r="A186" s="48" t="s">
        <v>72</v>
      </c>
      <c r="B186" s="49">
        <f>B185</f>
        <v>265</v>
      </c>
      <c r="C186" s="50" t="s">
        <v>54</v>
      </c>
      <c r="D186" s="51">
        <f>(LARGE(E186:P186,1)-LARGE(E186:P186,2))/Q186</f>
        <v>0.29247910863509752</v>
      </c>
      <c r="E186" s="179">
        <f t="shared" ref="E186:O186" si="134">SUM(E185)</f>
        <v>186</v>
      </c>
      <c r="F186" s="180">
        <f t="shared" si="134"/>
        <v>81</v>
      </c>
      <c r="G186" s="52">
        <f>SUM(G185)</f>
        <v>15</v>
      </c>
      <c r="H186" s="52">
        <f>SUM(H185)</f>
        <v>3</v>
      </c>
      <c r="I186" s="52">
        <f t="shared" si="134"/>
        <v>1</v>
      </c>
      <c r="J186" s="52">
        <f t="shared" si="134"/>
        <v>42</v>
      </c>
      <c r="K186" s="52">
        <f t="shared" si="134"/>
        <v>6</v>
      </c>
      <c r="L186" s="52">
        <f t="shared" si="134"/>
        <v>4</v>
      </c>
      <c r="M186" s="52">
        <f t="shared" si="134"/>
        <v>8</v>
      </c>
      <c r="N186" s="52">
        <f t="shared" si="134"/>
        <v>5</v>
      </c>
      <c r="O186" s="52">
        <f t="shared" si="134"/>
        <v>0</v>
      </c>
      <c r="P186" s="52">
        <f t="shared" ref="P186:R186" si="135">SUM(P185)</f>
        <v>8</v>
      </c>
      <c r="Q186" s="52">
        <f t="shared" si="135"/>
        <v>359</v>
      </c>
      <c r="R186" s="52">
        <f t="shared" si="135"/>
        <v>525</v>
      </c>
      <c r="S186" s="53">
        <f>Q186/R186</f>
        <v>0.68380952380952376</v>
      </c>
    </row>
    <row r="187" spans="1:19" s="9" customFormat="1" ht="13.15" customHeight="1" x14ac:dyDescent="0.25">
      <c r="A187" s="14">
        <v>113</v>
      </c>
      <c r="B187" s="11">
        <v>266</v>
      </c>
      <c r="C187" s="8" t="s">
        <v>123</v>
      </c>
      <c r="D187" s="26">
        <v>0.17355000000000001</v>
      </c>
      <c r="E187" s="6">
        <v>237</v>
      </c>
      <c r="F187" s="6">
        <v>153</v>
      </c>
      <c r="G187" s="6">
        <v>24</v>
      </c>
      <c r="H187" s="6">
        <v>3</v>
      </c>
      <c r="I187" s="6">
        <v>2</v>
      </c>
      <c r="J187" s="6">
        <v>25</v>
      </c>
      <c r="K187" s="6">
        <v>8</v>
      </c>
      <c r="L187" s="6">
        <v>7</v>
      </c>
      <c r="M187" s="6">
        <v>10</v>
      </c>
      <c r="N187" s="6">
        <v>7</v>
      </c>
      <c r="O187" s="6">
        <v>0</v>
      </c>
      <c r="P187" s="6">
        <v>8</v>
      </c>
      <c r="Q187" s="6">
        <v>484</v>
      </c>
      <c r="R187" s="6">
        <v>740</v>
      </c>
      <c r="S187" s="23">
        <v>0.65410000000000001</v>
      </c>
    </row>
    <row r="188" spans="1:19" s="9" customFormat="1" ht="13.15" customHeight="1" x14ac:dyDescent="0.25">
      <c r="A188" s="48" t="s">
        <v>72</v>
      </c>
      <c r="B188" s="49">
        <f>B187</f>
        <v>266</v>
      </c>
      <c r="C188" s="50" t="s">
        <v>54</v>
      </c>
      <c r="D188" s="51">
        <f>(LARGE(E188:P188,1)-LARGE(E188:P188,2))/Q188</f>
        <v>0.17355371900826447</v>
      </c>
      <c r="E188" s="179">
        <f t="shared" ref="E188:O188" si="136">SUM(E187)</f>
        <v>237</v>
      </c>
      <c r="F188" s="180">
        <f t="shared" si="136"/>
        <v>153</v>
      </c>
      <c r="G188" s="52">
        <f>SUM(G187)</f>
        <v>24</v>
      </c>
      <c r="H188" s="52">
        <f>SUM(H187)</f>
        <v>3</v>
      </c>
      <c r="I188" s="52">
        <f t="shared" si="136"/>
        <v>2</v>
      </c>
      <c r="J188" s="52">
        <f t="shared" si="136"/>
        <v>25</v>
      </c>
      <c r="K188" s="52">
        <f t="shared" si="136"/>
        <v>8</v>
      </c>
      <c r="L188" s="52">
        <f t="shared" si="136"/>
        <v>7</v>
      </c>
      <c r="M188" s="52">
        <f t="shared" si="136"/>
        <v>10</v>
      </c>
      <c r="N188" s="52">
        <f t="shared" si="136"/>
        <v>7</v>
      </c>
      <c r="O188" s="52">
        <f t="shared" si="136"/>
        <v>0</v>
      </c>
      <c r="P188" s="52">
        <f t="shared" ref="P188:R188" si="137">SUM(P187)</f>
        <v>8</v>
      </c>
      <c r="Q188" s="52">
        <f t="shared" si="137"/>
        <v>484</v>
      </c>
      <c r="R188" s="52">
        <f t="shared" si="137"/>
        <v>740</v>
      </c>
      <c r="S188" s="53">
        <f>Q188/R188</f>
        <v>0.65405405405405403</v>
      </c>
    </row>
    <row r="189" spans="1:19" s="9" customFormat="1" ht="13.15" customHeight="1" x14ac:dyDescent="0.25">
      <c r="A189" s="31">
        <v>114</v>
      </c>
      <c r="B189" s="32">
        <v>267</v>
      </c>
      <c r="C189" s="33" t="s">
        <v>123</v>
      </c>
      <c r="D189" s="34">
        <v>0.36853000000000002</v>
      </c>
      <c r="E189" s="35">
        <v>288</v>
      </c>
      <c r="F189" s="35">
        <v>110</v>
      </c>
      <c r="G189" s="35">
        <v>17</v>
      </c>
      <c r="H189" s="35">
        <v>5</v>
      </c>
      <c r="I189" s="35">
        <v>1</v>
      </c>
      <c r="J189" s="35">
        <v>22</v>
      </c>
      <c r="K189" s="35">
        <v>11</v>
      </c>
      <c r="L189" s="35">
        <v>4</v>
      </c>
      <c r="M189" s="35">
        <v>9</v>
      </c>
      <c r="N189" s="35">
        <v>3</v>
      </c>
      <c r="O189" s="35">
        <v>2</v>
      </c>
      <c r="P189" s="35">
        <v>11</v>
      </c>
      <c r="Q189" s="35">
        <v>483</v>
      </c>
      <c r="R189" s="35">
        <v>710</v>
      </c>
      <c r="S189" s="36">
        <v>0.68030000000000002</v>
      </c>
    </row>
    <row r="190" spans="1:19" s="9" customFormat="1" ht="13.15" customHeight="1" x14ac:dyDescent="0.25">
      <c r="A190" s="48" t="s">
        <v>72</v>
      </c>
      <c r="B190" s="49">
        <f>B189</f>
        <v>267</v>
      </c>
      <c r="C190" s="50" t="s">
        <v>54</v>
      </c>
      <c r="D190" s="51">
        <f>(LARGE(E190:P190,1)-LARGE(E190:P190,2))/Q190</f>
        <v>0.36853002070393376</v>
      </c>
      <c r="E190" s="179">
        <f t="shared" ref="E190:O190" si="138">SUM(E189)</f>
        <v>288</v>
      </c>
      <c r="F190" s="180">
        <f t="shared" si="138"/>
        <v>110</v>
      </c>
      <c r="G190" s="52">
        <f>SUM(G189)</f>
        <v>17</v>
      </c>
      <c r="H190" s="52">
        <f>SUM(H189)</f>
        <v>5</v>
      </c>
      <c r="I190" s="52">
        <f t="shared" si="138"/>
        <v>1</v>
      </c>
      <c r="J190" s="52">
        <f t="shared" si="138"/>
        <v>22</v>
      </c>
      <c r="K190" s="52">
        <f t="shared" si="138"/>
        <v>11</v>
      </c>
      <c r="L190" s="52">
        <f t="shared" si="138"/>
        <v>4</v>
      </c>
      <c r="M190" s="52">
        <f t="shared" si="138"/>
        <v>9</v>
      </c>
      <c r="N190" s="52">
        <f t="shared" si="138"/>
        <v>3</v>
      </c>
      <c r="O190" s="52">
        <f t="shared" si="138"/>
        <v>2</v>
      </c>
      <c r="P190" s="52">
        <f t="shared" ref="P190:R190" si="139">SUM(P189)</f>
        <v>11</v>
      </c>
      <c r="Q190" s="52">
        <f t="shared" si="139"/>
        <v>483</v>
      </c>
      <c r="R190" s="52">
        <f t="shared" si="139"/>
        <v>710</v>
      </c>
      <c r="S190" s="53">
        <f>Q190/R190</f>
        <v>0.68028169014084505</v>
      </c>
    </row>
    <row r="191" spans="1:19" s="9" customFormat="1" ht="13.15" customHeight="1" x14ac:dyDescent="0.25">
      <c r="A191" s="14">
        <v>115</v>
      </c>
      <c r="B191" s="11">
        <v>268</v>
      </c>
      <c r="C191" s="8" t="s">
        <v>123</v>
      </c>
      <c r="D191" s="26">
        <v>0.41688999999999998</v>
      </c>
      <c r="E191" s="6">
        <v>244</v>
      </c>
      <c r="F191" s="6">
        <v>86</v>
      </c>
      <c r="G191" s="6">
        <v>9</v>
      </c>
      <c r="H191" s="6">
        <v>6</v>
      </c>
      <c r="I191" s="6">
        <v>1</v>
      </c>
      <c r="J191" s="6">
        <v>4</v>
      </c>
      <c r="K191" s="6">
        <v>4</v>
      </c>
      <c r="L191" s="6">
        <v>2</v>
      </c>
      <c r="M191" s="6">
        <v>7</v>
      </c>
      <c r="N191" s="6">
        <v>8</v>
      </c>
      <c r="O191" s="6">
        <v>0</v>
      </c>
      <c r="P191" s="6">
        <v>8</v>
      </c>
      <c r="Q191" s="6">
        <v>379</v>
      </c>
      <c r="R191" s="6">
        <v>578</v>
      </c>
      <c r="S191" s="23">
        <v>0.65569999999999995</v>
      </c>
    </row>
    <row r="192" spans="1:19" s="9" customFormat="1" ht="13.15" customHeight="1" x14ac:dyDescent="0.25">
      <c r="A192" s="48" t="s">
        <v>72</v>
      </c>
      <c r="B192" s="49">
        <f>B191</f>
        <v>268</v>
      </c>
      <c r="C192" s="50" t="s">
        <v>54</v>
      </c>
      <c r="D192" s="51">
        <f>(LARGE(E192:P192,1)-LARGE(E192:P192,2))/Q192</f>
        <v>0.41688654353562005</v>
      </c>
      <c r="E192" s="179">
        <f t="shared" ref="E192:O192" si="140">SUM(E191)</f>
        <v>244</v>
      </c>
      <c r="F192" s="180">
        <f t="shared" si="140"/>
        <v>86</v>
      </c>
      <c r="G192" s="52">
        <f>SUM(G191)</f>
        <v>9</v>
      </c>
      <c r="H192" s="52">
        <f>SUM(H191)</f>
        <v>6</v>
      </c>
      <c r="I192" s="52">
        <f t="shared" si="140"/>
        <v>1</v>
      </c>
      <c r="J192" s="52">
        <f t="shared" si="140"/>
        <v>4</v>
      </c>
      <c r="K192" s="52">
        <f t="shared" si="140"/>
        <v>4</v>
      </c>
      <c r="L192" s="52">
        <f t="shared" si="140"/>
        <v>2</v>
      </c>
      <c r="M192" s="52">
        <f t="shared" si="140"/>
        <v>7</v>
      </c>
      <c r="N192" s="52">
        <f t="shared" si="140"/>
        <v>8</v>
      </c>
      <c r="O192" s="52">
        <f t="shared" si="140"/>
        <v>0</v>
      </c>
      <c r="P192" s="52">
        <f t="shared" ref="P192:R192" si="141">SUM(P191)</f>
        <v>8</v>
      </c>
      <c r="Q192" s="52">
        <f t="shared" si="141"/>
        <v>379</v>
      </c>
      <c r="R192" s="52">
        <f t="shared" si="141"/>
        <v>578</v>
      </c>
      <c r="S192" s="53">
        <f>Q192/R192</f>
        <v>0.65570934256055369</v>
      </c>
    </row>
    <row r="193" spans="1:19" s="9" customFormat="1" ht="13.15" customHeight="1" x14ac:dyDescent="0.25">
      <c r="A193" s="31">
        <v>116</v>
      </c>
      <c r="B193" s="32">
        <v>269</v>
      </c>
      <c r="C193" s="33" t="s">
        <v>123</v>
      </c>
      <c r="D193" s="34">
        <v>0.31707000000000002</v>
      </c>
      <c r="E193" s="35">
        <v>179</v>
      </c>
      <c r="F193" s="35">
        <v>75</v>
      </c>
      <c r="G193" s="35">
        <v>16</v>
      </c>
      <c r="H193" s="35">
        <v>6</v>
      </c>
      <c r="I193" s="35">
        <v>4</v>
      </c>
      <c r="J193" s="35">
        <v>11</v>
      </c>
      <c r="K193" s="35">
        <v>6</v>
      </c>
      <c r="L193" s="35">
        <v>4</v>
      </c>
      <c r="M193" s="35">
        <v>15</v>
      </c>
      <c r="N193" s="35">
        <v>4</v>
      </c>
      <c r="O193" s="35">
        <v>0</v>
      </c>
      <c r="P193" s="35">
        <v>8</v>
      </c>
      <c r="Q193" s="35">
        <v>328</v>
      </c>
      <c r="R193" s="35">
        <v>532</v>
      </c>
      <c r="S193" s="36">
        <v>0.61649999999999994</v>
      </c>
    </row>
    <row r="194" spans="1:19" s="9" customFormat="1" ht="13.15" customHeight="1" x14ac:dyDescent="0.25">
      <c r="A194" s="14">
        <v>117</v>
      </c>
      <c r="B194" s="11">
        <v>269</v>
      </c>
      <c r="C194" s="8" t="s">
        <v>13</v>
      </c>
      <c r="D194" s="26">
        <v>0.30723</v>
      </c>
      <c r="E194" s="6">
        <v>186</v>
      </c>
      <c r="F194" s="6">
        <v>84</v>
      </c>
      <c r="G194" s="6">
        <v>11</v>
      </c>
      <c r="H194" s="6">
        <v>4</v>
      </c>
      <c r="I194" s="6">
        <v>0</v>
      </c>
      <c r="J194" s="6">
        <v>10</v>
      </c>
      <c r="K194" s="6">
        <v>9</v>
      </c>
      <c r="L194" s="6">
        <v>3</v>
      </c>
      <c r="M194" s="6">
        <v>9</v>
      </c>
      <c r="N194" s="6">
        <v>8</v>
      </c>
      <c r="O194" s="6">
        <v>1</v>
      </c>
      <c r="P194" s="6">
        <v>7</v>
      </c>
      <c r="Q194" s="6">
        <v>332</v>
      </c>
      <c r="R194" s="6">
        <v>532</v>
      </c>
      <c r="S194" s="23">
        <v>0.62409999999999999</v>
      </c>
    </row>
    <row r="195" spans="1:19" s="9" customFormat="1" ht="13.15" customHeight="1" x14ac:dyDescent="0.25">
      <c r="A195" s="48" t="s">
        <v>72</v>
      </c>
      <c r="B195" s="49">
        <f>B194</f>
        <v>269</v>
      </c>
      <c r="C195" s="50" t="s">
        <v>50</v>
      </c>
      <c r="D195" s="51">
        <f>(LARGE(E195:P195,1)-LARGE(E195:P195,2))/Q195</f>
        <v>0.31212121212121213</v>
      </c>
      <c r="E195" s="179">
        <f t="shared" ref="E195:O195" si="142">SUM(E193:E194)</f>
        <v>365</v>
      </c>
      <c r="F195" s="180">
        <f t="shared" si="142"/>
        <v>159</v>
      </c>
      <c r="G195" s="52">
        <f>SUM(G193:G194)</f>
        <v>27</v>
      </c>
      <c r="H195" s="52">
        <f>SUM(H193:H194)</f>
        <v>10</v>
      </c>
      <c r="I195" s="52">
        <f t="shared" si="142"/>
        <v>4</v>
      </c>
      <c r="J195" s="52">
        <f t="shared" si="142"/>
        <v>21</v>
      </c>
      <c r="K195" s="52">
        <f t="shared" si="142"/>
        <v>15</v>
      </c>
      <c r="L195" s="52">
        <f t="shared" si="142"/>
        <v>7</v>
      </c>
      <c r="M195" s="52">
        <f t="shared" si="142"/>
        <v>24</v>
      </c>
      <c r="N195" s="52">
        <f t="shared" si="142"/>
        <v>12</v>
      </c>
      <c r="O195" s="52">
        <f t="shared" si="142"/>
        <v>1</v>
      </c>
      <c r="P195" s="52">
        <f t="shared" ref="P195:Q195" si="143">SUM(P193:P194)</f>
        <v>15</v>
      </c>
      <c r="Q195" s="52">
        <f t="shared" si="143"/>
        <v>660</v>
      </c>
      <c r="R195" s="52">
        <f>SUM(R193:R194)</f>
        <v>1064</v>
      </c>
      <c r="S195" s="53">
        <f>Q195/R195</f>
        <v>0.62030075187969924</v>
      </c>
    </row>
    <row r="196" spans="1:19" s="9" customFormat="1" ht="13.15" customHeight="1" x14ac:dyDescent="0.25">
      <c r="A196" s="31">
        <v>118</v>
      </c>
      <c r="B196" s="32">
        <v>270</v>
      </c>
      <c r="C196" s="33" t="s">
        <v>123</v>
      </c>
      <c r="D196" s="34">
        <v>0.27739000000000003</v>
      </c>
      <c r="E196" s="35">
        <v>235</v>
      </c>
      <c r="F196" s="35">
        <v>116</v>
      </c>
      <c r="G196" s="35">
        <v>18</v>
      </c>
      <c r="H196" s="35">
        <v>8</v>
      </c>
      <c r="I196" s="35">
        <v>6</v>
      </c>
      <c r="J196" s="35">
        <v>13</v>
      </c>
      <c r="K196" s="35">
        <v>7</v>
      </c>
      <c r="L196" s="35">
        <v>2</v>
      </c>
      <c r="M196" s="35">
        <v>9</v>
      </c>
      <c r="N196" s="35">
        <v>3</v>
      </c>
      <c r="O196" s="35">
        <v>1</v>
      </c>
      <c r="P196" s="35">
        <v>11</v>
      </c>
      <c r="Q196" s="35">
        <v>429</v>
      </c>
      <c r="R196" s="35">
        <v>631</v>
      </c>
      <c r="S196" s="36">
        <v>0.67989999999999995</v>
      </c>
    </row>
    <row r="197" spans="1:19" s="9" customFormat="1" ht="13.15" customHeight="1" x14ac:dyDescent="0.25">
      <c r="A197" s="14">
        <v>119</v>
      </c>
      <c r="B197" s="11">
        <v>270</v>
      </c>
      <c r="C197" s="8" t="s">
        <v>13</v>
      </c>
      <c r="D197" s="26">
        <v>0.33878999999999998</v>
      </c>
      <c r="E197" s="6">
        <v>245</v>
      </c>
      <c r="F197" s="6">
        <v>100</v>
      </c>
      <c r="G197" s="6">
        <v>9</v>
      </c>
      <c r="H197" s="6">
        <v>9</v>
      </c>
      <c r="I197" s="6">
        <v>6</v>
      </c>
      <c r="J197" s="6">
        <v>7</v>
      </c>
      <c r="K197" s="6">
        <v>15</v>
      </c>
      <c r="L197" s="6">
        <v>2</v>
      </c>
      <c r="M197" s="6">
        <v>18</v>
      </c>
      <c r="N197" s="6">
        <v>8</v>
      </c>
      <c r="O197" s="6">
        <v>0</v>
      </c>
      <c r="P197" s="6">
        <v>9</v>
      </c>
      <c r="Q197" s="6">
        <v>428</v>
      </c>
      <c r="R197" s="6">
        <v>630</v>
      </c>
      <c r="S197" s="23">
        <v>0.6794</v>
      </c>
    </row>
    <row r="198" spans="1:19" s="9" customFormat="1" ht="13.15" customHeight="1" x14ac:dyDescent="0.25">
      <c r="A198" s="48" t="s">
        <v>72</v>
      </c>
      <c r="B198" s="49">
        <f>B197</f>
        <v>270</v>
      </c>
      <c r="C198" s="50" t="s">
        <v>50</v>
      </c>
      <c r="D198" s="51">
        <f>(LARGE(E198:P198,1)-LARGE(E198:P198,2))/Q198</f>
        <v>0.30805134189031508</v>
      </c>
      <c r="E198" s="179">
        <f t="shared" ref="E198:O198" si="144">SUM(E196:E197)</f>
        <v>480</v>
      </c>
      <c r="F198" s="180">
        <f t="shared" si="144"/>
        <v>216</v>
      </c>
      <c r="G198" s="52">
        <f>SUM(G196:G197)</f>
        <v>27</v>
      </c>
      <c r="H198" s="52">
        <f>SUM(H196:H197)</f>
        <v>17</v>
      </c>
      <c r="I198" s="52">
        <f t="shared" si="144"/>
        <v>12</v>
      </c>
      <c r="J198" s="52">
        <f t="shared" si="144"/>
        <v>20</v>
      </c>
      <c r="K198" s="52">
        <f t="shared" si="144"/>
        <v>22</v>
      </c>
      <c r="L198" s="52">
        <f t="shared" si="144"/>
        <v>4</v>
      </c>
      <c r="M198" s="52">
        <f t="shared" si="144"/>
        <v>27</v>
      </c>
      <c r="N198" s="52">
        <f t="shared" si="144"/>
        <v>11</v>
      </c>
      <c r="O198" s="52">
        <f t="shared" si="144"/>
        <v>1</v>
      </c>
      <c r="P198" s="52">
        <f t="shared" ref="P198:Q198" si="145">SUM(P196:P197)</f>
        <v>20</v>
      </c>
      <c r="Q198" s="52">
        <f t="shared" si="145"/>
        <v>857</v>
      </c>
      <c r="R198" s="52">
        <f>SUM(R196:R197)</f>
        <v>1261</v>
      </c>
      <c r="S198" s="53">
        <f>Q198/R198</f>
        <v>0.67961934972244253</v>
      </c>
    </row>
    <row r="199" spans="1:19" s="9" customFormat="1" ht="13.15" customHeight="1" x14ac:dyDescent="0.25">
      <c r="A199" s="31">
        <v>120</v>
      </c>
      <c r="B199" s="32">
        <v>272</v>
      </c>
      <c r="C199" s="33" t="s">
        <v>123</v>
      </c>
      <c r="D199" s="34">
        <v>0.24498</v>
      </c>
      <c r="E199" s="35">
        <v>135</v>
      </c>
      <c r="F199" s="35">
        <v>74</v>
      </c>
      <c r="G199" s="35">
        <v>12</v>
      </c>
      <c r="H199" s="35">
        <v>2</v>
      </c>
      <c r="I199" s="35">
        <v>1</v>
      </c>
      <c r="J199" s="35">
        <v>5</v>
      </c>
      <c r="K199" s="35">
        <v>2</v>
      </c>
      <c r="L199" s="35">
        <v>3</v>
      </c>
      <c r="M199" s="35">
        <v>9</v>
      </c>
      <c r="N199" s="35">
        <v>2</v>
      </c>
      <c r="O199" s="35">
        <v>0</v>
      </c>
      <c r="P199" s="35">
        <v>4</v>
      </c>
      <c r="Q199" s="35">
        <v>249</v>
      </c>
      <c r="R199" s="35">
        <v>402</v>
      </c>
      <c r="S199" s="36">
        <v>0.61939999999999995</v>
      </c>
    </row>
    <row r="200" spans="1:19" s="9" customFormat="1" ht="13.15" customHeight="1" x14ac:dyDescent="0.25">
      <c r="A200" s="14">
        <v>121</v>
      </c>
      <c r="B200" s="11">
        <v>272</v>
      </c>
      <c r="C200" s="8" t="s">
        <v>13</v>
      </c>
      <c r="D200" s="26">
        <v>0.24418999999999999</v>
      </c>
      <c r="E200" s="6">
        <v>137</v>
      </c>
      <c r="F200" s="6">
        <v>74</v>
      </c>
      <c r="G200" s="6">
        <v>9</v>
      </c>
      <c r="H200" s="6">
        <v>3</v>
      </c>
      <c r="I200" s="6">
        <v>0</v>
      </c>
      <c r="J200" s="6">
        <v>1</v>
      </c>
      <c r="K200" s="6">
        <v>9</v>
      </c>
      <c r="L200" s="6">
        <v>6</v>
      </c>
      <c r="M200" s="6">
        <v>8</v>
      </c>
      <c r="N200" s="6">
        <v>6</v>
      </c>
      <c r="O200" s="6">
        <v>0</v>
      </c>
      <c r="P200" s="6">
        <v>5</v>
      </c>
      <c r="Q200" s="6">
        <v>258</v>
      </c>
      <c r="R200" s="6">
        <v>401</v>
      </c>
      <c r="S200" s="23">
        <v>0.64340000000000008</v>
      </c>
    </row>
    <row r="201" spans="1:19" s="9" customFormat="1" ht="13.15" customHeight="1" x14ac:dyDescent="0.25">
      <c r="A201" s="48" t="s">
        <v>72</v>
      </c>
      <c r="B201" s="49">
        <f>B200</f>
        <v>272</v>
      </c>
      <c r="C201" s="50" t="s">
        <v>50</v>
      </c>
      <c r="D201" s="51">
        <f>(LARGE(E201:P201,1)-LARGE(E201:P201,2))/Q201</f>
        <v>0.24457593688362919</v>
      </c>
      <c r="E201" s="179">
        <f t="shared" ref="E201:O201" si="146">SUM(E199:E200)</f>
        <v>272</v>
      </c>
      <c r="F201" s="180">
        <f t="shared" si="146"/>
        <v>148</v>
      </c>
      <c r="G201" s="52">
        <f>SUM(G199:G200)</f>
        <v>21</v>
      </c>
      <c r="H201" s="52">
        <f>SUM(H199:H200)</f>
        <v>5</v>
      </c>
      <c r="I201" s="52">
        <f t="shared" si="146"/>
        <v>1</v>
      </c>
      <c r="J201" s="52">
        <f t="shared" si="146"/>
        <v>6</v>
      </c>
      <c r="K201" s="52">
        <f t="shared" si="146"/>
        <v>11</v>
      </c>
      <c r="L201" s="52">
        <f t="shared" si="146"/>
        <v>9</v>
      </c>
      <c r="M201" s="52">
        <f t="shared" si="146"/>
        <v>17</v>
      </c>
      <c r="N201" s="52">
        <f t="shared" si="146"/>
        <v>8</v>
      </c>
      <c r="O201" s="52">
        <f t="shared" si="146"/>
        <v>0</v>
      </c>
      <c r="P201" s="52">
        <f t="shared" ref="P201:Q201" si="147">SUM(P199:P200)</f>
        <v>9</v>
      </c>
      <c r="Q201" s="52">
        <f t="shared" si="147"/>
        <v>507</v>
      </c>
      <c r="R201" s="52">
        <f>SUM(R199:R200)</f>
        <v>803</v>
      </c>
      <c r="S201" s="53">
        <f>Q201/R201</f>
        <v>0.63138231631382313</v>
      </c>
    </row>
    <row r="202" spans="1:19" s="9" customFormat="1" ht="13.15" customHeight="1" x14ac:dyDescent="0.25">
      <c r="A202" s="31">
        <v>122</v>
      </c>
      <c r="B202" s="32">
        <v>273</v>
      </c>
      <c r="C202" s="33" t="s">
        <v>123</v>
      </c>
      <c r="D202" s="34">
        <v>0.24315000000000001</v>
      </c>
      <c r="E202" s="35">
        <v>154</v>
      </c>
      <c r="F202" s="35">
        <v>83</v>
      </c>
      <c r="G202" s="35">
        <v>16</v>
      </c>
      <c r="H202" s="35">
        <v>2</v>
      </c>
      <c r="I202" s="35">
        <v>1</v>
      </c>
      <c r="J202" s="35">
        <v>7</v>
      </c>
      <c r="K202" s="35">
        <v>13</v>
      </c>
      <c r="L202" s="35">
        <v>7</v>
      </c>
      <c r="M202" s="35">
        <v>1</v>
      </c>
      <c r="N202" s="35">
        <v>4</v>
      </c>
      <c r="O202" s="35">
        <v>0</v>
      </c>
      <c r="P202" s="35">
        <v>4</v>
      </c>
      <c r="Q202" s="35">
        <v>292</v>
      </c>
      <c r="R202" s="35">
        <v>497</v>
      </c>
      <c r="S202" s="36">
        <v>0.58750000000000002</v>
      </c>
    </row>
    <row r="203" spans="1:19" s="9" customFormat="1" ht="13.15" customHeight="1" x14ac:dyDescent="0.25">
      <c r="A203" s="14">
        <v>123</v>
      </c>
      <c r="B203" s="11">
        <v>273</v>
      </c>
      <c r="C203" s="8" t="s">
        <v>13</v>
      </c>
      <c r="D203" s="26">
        <v>0.2974</v>
      </c>
      <c r="E203" s="6">
        <v>146</v>
      </c>
      <c r="F203" s="6">
        <v>66</v>
      </c>
      <c r="G203" s="6">
        <v>14</v>
      </c>
      <c r="H203" s="6">
        <v>3</v>
      </c>
      <c r="I203" s="6">
        <v>0</v>
      </c>
      <c r="J203" s="6">
        <v>4</v>
      </c>
      <c r="K203" s="6">
        <v>10</v>
      </c>
      <c r="L203" s="6">
        <v>5</v>
      </c>
      <c r="M203" s="6">
        <v>7</v>
      </c>
      <c r="N203" s="6">
        <v>6</v>
      </c>
      <c r="O203" s="6">
        <v>0</v>
      </c>
      <c r="P203" s="6">
        <v>8</v>
      </c>
      <c r="Q203" s="6">
        <v>269</v>
      </c>
      <c r="R203" s="6">
        <v>497</v>
      </c>
      <c r="S203" s="23">
        <v>0.54120000000000001</v>
      </c>
    </row>
    <row r="204" spans="1:19" s="9" customFormat="1" ht="13.15" customHeight="1" x14ac:dyDescent="0.25">
      <c r="A204" s="48" t="s">
        <v>72</v>
      </c>
      <c r="B204" s="49">
        <f>B203</f>
        <v>273</v>
      </c>
      <c r="C204" s="50" t="s">
        <v>50</v>
      </c>
      <c r="D204" s="51">
        <f>(LARGE(E204:P204,1)-LARGE(E204:P204,2))/Q204</f>
        <v>0.26916221033868093</v>
      </c>
      <c r="E204" s="179">
        <f t="shared" ref="E204:O204" si="148">SUM(E202:E203)</f>
        <v>300</v>
      </c>
      <c r="F204" s="180">
        <f t="shared" si="148"/>
        <v>149</v>
      </c>
      <c r="G204" s="52">
        <f>SUM(G202:G203)</f>
        <v>30</v>
      </c>
      <c r="H204" s="52">
        <f>SUM(H202:H203)</f>
        <v>5</v>
      </c>
      <c r="I204" s="52">
        <f t="shared" si="148"/>
        <v>1</v>
      </c>
      <c r="J204" s="52">
        <f t="shared" si="148"/>
        <v>11</v>
      </c>
      <c r="K204" s="52">
        <f t="shared" si="148"/>
        <v>23</v>
      </c>
      <c r="L204" s="52">
        <f t="shared" si="148"/>
        <v>12</v>
      </c>
      <c r="M204" s="52">
        <f t="shared" si="148"/>
        <v>8</v>
      </c>
      <c r="N204" s="52">
        <f t="shared" si="148"/>
        <v>10</v>
      </c>
      <c r="O204" s="52">
        <f t="shared" si="148"/>
        <v>0</v>
      </c>
      <c r="P204" s="52">
        <f t="shared" ref="P204:Q204" si="149">SUM(P202:P203)</f>
        <v>12</v>
      </c>
      <c r="Q204" s="52">
        <f t="shared" si="149"/>
        <v>561</v>
      </c>
      <c r="R204" s="52">
        <f>SUM(R202:R203)</f>
        <v>994</v>
      </c>
      <c r="S204" s="53">
        <f>Q204/R204</f>
        <v>0.56438631790744465</v>
      </c>
    </row>
    <row r="205" spans="1:19" s="9" customFormat="1" ht="13.15" customHeight="1" x14ac:dyDescent="0.25">
      <c r="A205" s="31">
        <v>124</v>
      </c>
      <c r="B205" s="32">
        <v>274</v>
      </c>
      <c r="C205" s="33" t="s">
        <v>123</v>
      </c>
      <c r="D205" s="34">
        <v>0.16428999999999999</v>
      </c>
      <c r="E205" s="35">
        <v>134</v>
      </c>
      <c r="F205" s="35">
        <v>88</v>
      </c>
      <c r="G205" s="35">
        <v>15</v>
      </c>
      <c r="H205" s="35">
        <v>5</v>
      </c>
      <c r="I205" s="35">
        <v>0</v>
      </c>
      <c r="J205" s="35">
        <v>3</v>
      </c>
      <c r="K205" s="35">
        <v>9</v>
      </c>
      <c r="L205" s="35">
        <v>5</v>
      </c>
      <c r="M205" s="35">
        <v>6</v>
      </c>
      <c r="N205" s="35">
        <v>2</v>
      </c>
      <c r="O205" s="35">
        <v>0</v>
      </c>
      <c r="P205" s="35">
        <v>13</v>
      </c>
      <c r="Q205" s="35">
        <v>280</v>
      </c>
      <c r="R205" s="35">
        <v>479</v>
      </c>
      <c r="S205" s="36">
        <v>0.58460000000000001</v>
      </c>
    </row>
    <row r="206" spans="1:19" s="9" customFormat="1" ht="13.15" customHeight="1" x14ac:dyDescent="0.25">
      <c r="A206" s="14">
        <v>125</v>
      </c>
      <c r="B206" s="11">
        <v>274</v>
      </c>
      <c r="C206" s="8" t="s">
        <v>13</v>
      </c>
      <c r="D206" s="26">
        <v>0.13858000000000001</v>
      </c>
      <c r="E206" s="6">
        <v>130</v>
      </c>
      <c r="F206" s="6">
        <v>93</v>
      </c>
      <c r="G206" s="6">
        <v>9</v>
      </c>
      <c r="H206" s="6">
        <v>3</v>
      </c>
      <c r="I206" s="6">
        <v>1</v>
      </c>
      <c r="J206" s="6">
        <v>8</v>
      </c>
      <c r="K206" s="6">
        <v>7</v>
      </c>
      <c r="L206" s="6">
        <v>1</v>
      </c>
      <c r="M206" s="6">
        <v>4</v>
      </c>
      <c r="N206" s="6">
        <v>1</v>
      </c>
      <c r="O206" s="6">
        <v>0</v>
      </c>
      <c r="P206" s="6">
        <v>10</v>
      </c>
      <c r="Q206" s="6">
        <v>267</v>
      </c>
      <c r="R206" s="6">
        <v>478</v>
      </c>
      <c r="S206" s="23">
        <v>0.55859999999999999</v>
      </c>
    </row>
    <row r="207" spans="1:19" s="9" customFormat="1" ht="13.15" customHeight="1" x14ac:dyDescent="0.25">
      <c r="A207" s="48" t="s">
        <v>72</v>
      </c>
      <c r="B207" s="49">
        <f>B206</f>
        <v>274</v>
      </c>
      <c r="C207" s="50" t="s">
        <v>50</v>
      </c>
      <c r="D207" s="51">
        <f>(LARGE(E207:P207,1)-LARGE(E207:P207,2))/Q207</f>
        <v>0.15173674588665448</v>
      </c>
      <c r="E207" s="179">
        <f t="shared" ref="E207:O207" si="150">SUM(E205:E206)</f>
        <v>264</v>
      </c>
      <c r="F207" s="180">
        <f t="shared" si="150"/>
        <v>181</v>
      </c>
      <c r="G207" s="52">
        <f>SUM(G205:G206)</f>
        <v>24</v>
      </c>
      <c r="H207" s="52">
        <f>SUM(H205:H206)</f>
        <v>8</v>
      </c>
      <c r="I207" s="52">
        <f t="shared" si="150"/>
        <v>1</v>
      </c>
      <c r="J207" s="52">
        <f t="shared" si="150"/>
        <v>11</v>
      </c>
      <c r="K207" s="52">
        <f t="shared" si="150"/>
        <v>16</v>
      </c>
      <c r="L207" s="52">
        <f t="shared" si="150"/>
        <v>6</v>
      </c>
      <c r="M207" s="52">
        <f t="shared" si="150"/>
        <v>10</v>
      </c>
      <c r="N207" s="52">
        <f t="shared" si="150"/>
        <v>3</v>
      </c>
      <c r="O207" s="52">
        <f t="shared" si="150"/>
        <v>0</v>
      </c>
      <c r="P207" s="52">
        <f t="shared" ref="P207:Q207" si="151">SUM(P205:P206)</f>
        <v>23</v>
      </c>
      <c r="Q207" s="52">
        <f t="shared" si="151"/>
        <v>547</v>
      </c>
      <c r="R207" s="52">
        <f>SUM(R205:R206)</f>
        <v>957</v>
      </c>
      <c r="S207" s="53">
        <f>Q207/R207</f>
        <v>0.57157784743991635</v>
      </c>
    </row>
    <row r="208" spans="1:19" s="9" customFormat="1" ht="13.15" customHeight="1" x14ac:dyDescent="0.25">
      <c r="A208" s="31">
        <v>126</v>
      </c>
      <c r="B208" s="32">
        <v>275</v>
      </c>
      <c r="C208" s="33" t="s">
        <v>123</v>
      </c>
      <c r="D208" s="34">
        <v>0.16614999999999999</v>
      </c>
      <c r="E208" s="35">
        <v>154</v>
      </c>
      <c r="F208" s="35">
        <v>100</v>
      </c>
      <c r="G208" s="35">
        <v>19</v>
      </c>
      <c r="H208" s="35">
        <v>5</v>
      </c>
      <c r="I208" s="35">
        <v>0</v>
      </c>
      <c r="J208" s="35">
        <v>6</v>
      </c>
      <c r="K208" s="35">
        <v>15</v>
      </c>
      <c r="L208" s="35">
        <v>3</v>
      </c>
      <c r="M208" s="35">
        <v>12</v>
      </c>
      <c r="N208" s="35">
        <v>0</v>
      </c>
      <c r="O208" s="35">
        <v>0</v>
      </c>
      <c r="P208" s="35">
        <v>11</v>
      </c>
      <c r="Q208" s="35">
        <v>325</v>
      </c>
      <c r="R208" s="35">
        <v>573</v>
      </c>
      <c r="S208" s="36">
        <v>0.56720000000000004</v>
      </c>
    </row>
    <row r="209" spans="1:19" s="9" customFormat="1" ht="13.15" customHeight="1" x14ac:dyDescent="0.25">
      <c r="A209" s="14">
        <v>127</v>
      </c>
      <c r="B209" s="11">
        <v>275</v>
      </c>
      <c r="C209" s="8" t="s">
        <v>13</v>
      </c>
      <c r="D209" s="26">
        <v>7.7810000000000004E-2</v>
      </c>
      <c r="E209" s="6">
        <v>156</v>
      </c>
      <c r="F209" s="6">
        <v>129</v>
      </c>
      <c r="G209" s="6">
        <v>11</v>
      </c>
      <c r="H209" s="6">
        <v>7</v>
      </c>
      <c r="I209" s="6">
        <v>0</v>
      </c>
      <c r="J209" s="6">
        <v>3</v>
      </c>
      <c r="K209" s="6">
        <v>12</v>
      </c>
      <c r="L209" s="6">
        <v>7</v>
      </c>
      <c r="M209" s="6">
        <v>8</v>
      </c>
      <c r="N209" s="6">
        <v>6</v>
      </c>
      <c r="O209" s="6">
        <v>0</v>
      </c>
      <c r="P209" s="6">
        <v>8</v>
      </c>
      <c r="Q209" s="6">
        <v>347</v>
      </c>
      <c r="R209" s="6">
        <v>573</v>
      </c>
      <c r="S209" s="23">
        <v>0.60560000000000003</v>
      </c>
    </row>
    <row r="210" spans="1:19" s="9" customFormat="1" ht="13.15" customHeight="1" x14ac:dyDescent="0.25">
      <c r="A210" s="14">
        <v>128</v>
      </c>
      <c r="B210" s="11">
        <v>275</v>
      </c>
      <c r="C210" s="8" t="s">
        <v>14</v>
      </c>
      <c r="D210" s="26">
        <v>0.12</v>
      </c>
      <c r="E210" s="6">
        <v>166</v>
      </c>
      <c r="F210" s="6">
        <v>124</v>
      </c>
      <c r="G210" s="6">
        <v>16</v>
      </c>
      <c r="H210" s="6">
        <v>4</v>
      </c>
      <c r="I210" s="6">
        <v>0</v>
      </c>
      <c r="J210" s="6">
        <v>5</v>
      </c>
      <c r="K210" s="6">
        <v>15</v>
      </c>
      <c r="L210" s="6">
        <v>5</v>
      </c>
      <c r="M210" s="6">
        <v>5</v>
      </c>
      <c r="N210" s="6">
        <v>4</v>
      </c>
      <c r="O210" s="6">
        <v>1</v>
      </c>
      <c r="P210" s="6">
        <v>5</v>
      </c>
      <c r="Q210" s="6">
        <v>350</v>
      </c>
      <c r="R210" s="6">
        <v>573</v>
      </c>
      <c r="S210" s="23">
        <v>0.61080000000000001</v>
      </c>
    </row>
    <row r="211" spans="1:19" s="9" customFormat="1" ht="13.15" customHeight="1" x14ac:dyDescent="0.25">
      <c r="A211" s="48" t="s">
        <v>72</v>
      </c>
      <c r="B211" s="49">
        <f>B210</f>
        <v>275</v>
      </c>
      <c r="C211" s="50" t="s">
        <v>51</v>
      </c>
      <c r="D211" s="51">
        <f>(LARGE(E211:P211,1)-LARGE(E211:P211,2))/Q211</f>
        <v>0.12035225048923678</v>
      </c>
      <c r="E211" s="179">
        <f t="shared" ref="E211:O211" si="152">SUM(E208:E210)</f>
        <v>476</v>
      </c>
      <c r="F211" s="180">
        <f t="shared" si="152"/>
        <v>353</v>
      </c>
      <c r="G211" s="52">
        <f>SUM(G208:G210)</f>
        <v>46</v>
      </c>
      <c r="H211" s="52">
        <f>SUM(H208:H210)</f>
        <v>16</v>
      </c>
      <c r="I211" s="52">
        <f t="shared" si="152"/>
        <v>0</v>
      </c>
      <c r="J211" s="52">
        <f t="shared" si="152"/>
        <v>14</v>
      </c>
      <c r="K211" s="52">
        <f t="shared" si="152"/>
        <v>42</v>
      </c>
      <c r="L211" s="52">
        <f t="shared" si="152"/>
        <v>15</v>
      </c>
      <c r="M211" s="52">
        <f t="shared" si="152"/>
        <v>25</v>
      </c>
      <c r="N211" s="52">
        <f t="shared" si="152"/>
        <v>10</v>
      </c>
      <c r="O211" s="52">
        <f t="shared" si="152"/>
        <v>1</v>
      </c>
      <c r="P211" s="52">
        <f t="shared" ref="P211:R211" si="153">SUM(P208:P210)</f>
        <v>24</v>
      </c>
      <c r="Q211" s="52">
        <f t="shared" si="153"/>
        <v>1022</v>
      </c>
      <c r="R211" s="52">
        <f t="shared" si="153"/>
        <v>1719</v>
      </c>
      <c r="S211" s="53">
        <f>Q211/R211</f>
        <v>0.59453170447934844</v>
      </c>
    </row>
    <row r="212" spans="1:19" s="9" customFormat="1" ht="13.15" customHeight="1" x14ac:dyDescent="0.25">
      <c r="A212" s="31">
        <v>129</v>
      </c>
      <c r="B212" s="32">
        <v>284</v>
      </c>
      <c r="C212" s="33" t="s">
        <v>123</v>
      </c>
      <c r="D212" s="34">
        <v>6.6460000000000005E-2</v>
      </c>
      <c r="E212" s="35">
        <v>138</v>
      </c>
      <c r="F212" s="35">
        <v>117</v>
      </c>
      <c r="G212" s="35">
        <v>20</v>
      </c>
      <c r="H212" s="35">
        <v>2</v>
      </c>
      <c r="I212" s="35">
        <v>1</v>
      </c>
      <c r="J212" s="35">
        <v>8</v>
      </c>
      <c r="K212" s="35">
        <v>8</v>
      </c>
      <c r="L212" s="35">
        <v>4</v>
      </c>
      <c r="M212" s="35">
        <v>7</v>
      </c>
      <c r="N212" s="35">
        <v>5</v>
      </c>
      <c r="O212" s="35">
        <v>0</v>
      </c>
      <c r="P212" s="35">
        <v>6</v>
      </c>
      <c r="Q212" s="35">
        <v>316</v>
      </c>
      <c r="R212" s="35">
        <v>588</v>
      </c>
      <c r="S212" s="36">
        <v>0.53739999999999999</v>
      </c>
    </row>
    <row r="213" spans="1:19" s="9" customFormat="1" ht="13.15" customHeight="1" x14ac:dyDescent="0.25">
      <c r="A213" s="14">
        <v>130</v>
      </c>
      <c r="B213" s="11">
        <v>284</v>
      </c>
      <c r="C213" s="8" t="s">
        <v>13</v>
      </c>
      <c r="D213" s="26">
        <v>0.22156000000000001</v>
      </c>
      <c r="E213" s="6">
        <v>173</v>
      </c>
      <c r="F213" s="6">
        <v>99</v>
      </c>
      <c r="G213" s="6">
        <v>19</v>
      </c>
      <c r="H213" s="6">
        <v>5</v>
      </c>
      <c r="I213" s="6">
        <v>1</v>
      </c>
      <c r="J213" s="6">
        <v>6</v>
      </c>
      <c r="K213" s="6">
        <v>8</v>
      </c>
      <c r="L213" s="6">
        <v>5</v>
      </c>
      <c r="M213" s="6">
        <v>4</v>
      </c>
      <c r="N213" s="6">
        <v>4</v>
      </c>
      <c r="O213" s="6">
        <v>0</v>
      </c>
      <c r="P213" s="6">
        <v>10</v>
      </c>
      <c r="Q213" s="6">
        <v>334</v>
      </c>
      <c r="R213" s="6">
        <v>588</v>
      </c>
      <c r="S213" s="23">
        <v>0.56799999999999995</v>
      </c>
    </row>
    <row r="214" spans="1:19" s="9" customFormat="1" ht="13.15" customHeight="1" x14ac:dyDescent="0.25">
      <c r="A214" s="31">
        <v>131</v>
      </c>
      <c r="B214" s="32">
        <v>284</v>
      </c>
      <c r="C214" s="33" t="s">
        <v>14</v>
      </c>
      <c r="D214" s="34">
        <v>0.21006</v>
      </c>
      <c r="E214" s="35">
        <v>175</v>
      </c>
      <c r="F214" s="35">
        <v>104</v>
      </c>
      <c r="G214" s="35">
        <v>14</v>
      </c>
      <c r="H214" s="35">
        <v>2</v>
      </c>
      <c r="I214" s="35">
        <v>1</v>
      </c>
      <c r="J214" s="35">
        <v>7</v>
      </c>
      <c r="K214" s="35">
        <v>13</v>
      </c>
      <c r="L214" s="35">
        <v>6</v>
      </c>
      <c r="M214" s="35">
        <v>3</v>
      </c>
      <c r="N214" s="35">
        <v>3</v>
      </c>
      <c r="O214" s="35">
        <v>0</v>
      </c>
      <c r="P214" s="35">
        <v>10</v>
      </c>
      <c r="Q214" s="35">
        <v>338</v>
      </c>
      <c r="R214" s="35">
        <v>588</v>
      </c>
      <c r="S214" s="36">
        <v>0.57479999999999998</v>
      </c>
    </row>
    <row r="215" spans="1:19" s="9" customFormat="1" ht="13.15" customHeight="1" x14ac:dyDescent="0.25">
      <c r="A215" s="48" t="s">
        <v>72</v>
      </c>
      <c r="B215" s="49">
        <f>B214</f>
        <v>284</v>
      </c>
      <c r="C215" s="50" t="s">
        <v>51</v>
      </c>
      <c r="D215" s="51">
        <f>(LARGE(E215:P215,1)-LARGE(E215:P215,2))/Q215</f>
        <v>0.16801619433198381</v>
      </c>
      <c r="E215" s="179">
        <f t="shared" ref="E215:O215" si="154">SUM(E212:E214)</f>
        <v>486</v>
      </c>
      <c r="F215" s="180">
        <f t="shared" si="154"/>
        <v>320</v>
      </c>
      <c r="G215" s="52">
        <f>SUM(G212:G214)</f>
        <v>53</v>
      </c>
      <c r="H215" s="52">
        <f>SUM(H212:H214)</f>
        <v>9</v>
      </c>
      <c r="I215" s="52">
        <f t="shared" si="154"/>
        <v>3</v>
      </c>
      <c r="J215" s="52">
        <f t="shared" si="154"/>
        <v>21</v>
      </c>
      <c r="K215" s="52">
        <f t="shared" si="154"/>
        <v>29</v>
      </c>
      <c r="L215" s="52">
        <f t="shared" si="154"/>
        <v>15</v>
      </c>
      <c r="M215" s="52">
        <f t="shared" si="154"/>
        <v>14</v>
      </c>
      <c r="N215" s="52">
        <f t="shared" si="154"/>
        <v>12</v>
      </c>
      <c r="O215" s="52">
        <f t="shared" si="154"/>
        <v>0</v>
      </c>
      <c r="P215" s="52">
        <f t="shared" ref="P215:R215" si="155">SUM(P212:P214)</f>
        <v>26</v>
      </c>
      <c r="Q215" s="52">
        <f t="shared" si="155"/>
        <v>988</v>
      </c>
      <c r="R215" s="52">
        <f t="shared" si="155"/>
        <v>1764</v>
      </c>
      <c r="S215" s="53">
        <f>Q215/R215</f>
        <v>0.5600907029478458</v>
      </c>
    </row>
    <row r="216" spans="1:19" s="9" customFormat="1" ht="13.15" customHeight="1" x14ac:dyDescent="0.25">
      <c r="A216" s="14">
        <v>132</v>
      </c>
      <c r="B216" s="11">
        <v>285</v>
      </c>
      <c r="C216" s="8" t="s">
        <v>123</v>
      </c>
      <c r="D216" s="26">
        <v>0.18304000000000001</v>
      </c>
      <c r="E216" s="6">
        <v>115</v>
      </c>
      <c r="F216" s="6">
        <v>74</v>
      </c>
      <c r="G216" s="6">
        <v>10</v>
      </c>
      <c r="H216" s="6">
        <v>4</v>
      </c>
      <c r="I216" s="6">
        <v>0</v>
      </c>
      <c r="J216" s="6">
        <v>6</v>
      </c>
      <c r="K216" s="6">
        <v>4</v>
      </c>
      <c r="L216" s="6">
        <v>2</v>
      </c>
      <c r="M216" s="6">
        <v>7</v>
      </c>
      <c r="N216" s="6">
        <v>2</v>
      </c>
      <c r="O216" s="6">
        <v>0</v>
      </c>
      <c r="P216" s="6">
        <v>0</v>
      </c>
      <c r="Q216" s="6">
        <v>224</v>
      </c>
      <c r="R216" s="6">
        <v>416</v>
      </c>
      <c r="S216" s="23">
        <v>0.53849999999999998</v>
      </c>
    </row>
    <row r="217" spans="1:19" s="9" customFormat="1" ht="13.15" customHeight="1" x14ac:dyDescent="0.25">
      <c r="A217" s="31">
        <v>133</v>
      </c>
      <c r="B217" s="32">
        <v>285</v>
      </c>
      <c r="C217" s="33" t="s">
        <v>13</v>
      </c>
      <c r="D217" s="34">
        <v>0.18672</v>
      </c>
      <c r="E217" s="35">
        <v>118</v>
      </c>
      <c r="F217" s="35">
        <v>73</v>
      </c>
      <c r="G217" s="35">
        <v>7</v>
      </c>
      <c r="H217" s="35">
        <v>4</v>
      </c>
      <c r="I217" s="35">
        <v>6</v>
      </c>
      <c r="J217" s="35">
        <v>3</v>
      </c>
      <c r="K217" s="35">
        <v>8</v>
      </c>
      <c r="L217" s="35">
        <v>7</v>
      </c>
      <c r="M217" s="35">
        <v>3</v>
      </c>
      <c r="N217" s="35">
        <v>2</v>
      </c>
      <c r="O217" s="35">
        <v>0</v>
      </c>
      <c r="P217" s="35">
        <v>10</v>
      </c>
      <c r="Q217" s="35">
        <v>241</v>
      </c>
      <c r="R217" s="35">
        <v>416</v>
      </c>
      <c r="S217" s="36">
        <v>0.57930000000000004</v>
      </c>
    </row>
    <row r="218" spans="1:19" s="9" customFormat="1" ht="13.15" customHeight="1" x14ac:dyDescent="0.25">
      <c r="A218" s="48" t="s">
        <v>72</v>
      </c>
      <c r="B218" s="49">
        <f>B217</f>
        <v>285</v>
      </c>
      <c r="C218" s="50" t="s">
        <v>50</v>
      </c>
      <c r="D218" s="51">
        <f>(LARGE(E218:P218,1)-LARGE(E218:P218,2))/Q218</f>
        <v>0.18494623655913978</v>
      </c>
      <c r="E218" s="179">
        <f t="shared" ref="E218:O218" si="156">SUM(E216:E217)</f>
        <v>233</v>
      </c>
      <c r="F218" s="180">
        <f t="shared" si="156"/>
        <v>147</v>
      </c>
      <c r="G218" s="52">
        <f>SUM(G216:G217)</f>
        <v>17</v>
      </c>
      <c r="H218" s="52">
        <f>SUM(H216:H217)</f>
        <v>8</v>
      </c>
      <c r="I218" s="52">
        <f t="shared" si="156"/>
        <v>6</v>
      </c>
      <c r="J218" s="52">
        <f t="shared" si="156"/>
        <v>9</v>
      </c>
      <c r="K218" s="52">
        <f t="shared" si="156"/>
        <v>12</v>
      </c>
      <c r="L218" s="52">
        <f t="shared" si="156"/>
        <v>9</v>
      </c>
      <c r="M218" s="52">
        <f t="shared" si="156"/>
        <v>10</v>
      </c>
      <c r="N218" s="52">
        <f t="shared" si="156"/>
        <v>4</v>
      </c>
      <c r="O218" s="52">
        <f t="shared" si="156"/>
        <v>0</v>
      </c>
      <c r="P218" s="52">
        <f t="shared" ref="P218:Q218" si="157">SUM(P216:P217)</f>
        <v>10</v>
      </c>
      <c r="Q218" s="52">
        <f t="shared" si="157"/>
        <v>465</v>
      </c>
      <c r="R218" s="52">
        <f>SUM(R216:R217)</f>
        <v>832</v>
      </c>
      <c r="S218" s="53">
        <f>Q218/R218</f>
        <v>0.55889423076923073</v>
      </c>
    </row>
    <row r="219" spans="1:19" s="9" customFormat="1" ht="13.15" customHeight="1" x14ac:dyDescent="0.25">
      <c r="A219" s="14">
        <v>134</v>
      </c>
      <c r="B219" s="11">
        <v>286</v>
      </c>
      <c r="C219" s="8" t="s">
        <v>123</v>
      </c>
      <c r="D219" s="26">
        <v>0.30087999999999998</v>
      </c>
      <c r="E219" s="6">
        <v>185</v>
      </c>
      <c r="F219" s="6">
        <v>83</v>
      </c>
      <c r="G219" s="6">
        <v>30</v>
      </c>
      <c r="H219" s="6">
        <v>4</v>
      </c>
      <c r="I219" s="6">
        <v>0</v>
      </c>
      <c r="J219" s="6">
        <v>10</v>
      </c>
      <c r="K219" s="6">
        <v>10</v>
      </c>
      <c r="L219" s="6">
        <v>4</v>
      </c>
      <c r="M219" s="6">
        <v>7</v>
      </c>
      <c r="N219" s="6">
        <v>5</v>
      </c>
      <c r="O219" s="6">
        <v>0</v>
      </c>
      <c r="P219" s="6">
        <v>1</v>
      </c>
      <c r="Q219" s="6">
        <v>339</v>
      </c>
      <c r="R219" s="6">
        <v>559</v>
      </c>
      <c r="S219" s="23">
        <v>0.60640000000000005</v>
      </c>
    </row>
    <row r="220" spans="1:19" s="9" customFormat="1" ht="13.15" customHeight="1" x14ac:dyDescent="0.25">
      <c r="A220" s="31">
        <v>135</v>
      </c>
      <c r="B220" s="32">
        <v>286</v>
      </c>
      <c r="C220" s="33" t="s">
        <v>13</v>
      </c>
      <c r="D220" s="34">
        <v>0.58952000000000004</v>
      </c>
      <c r="E220" s="35">
        <v>159</v>
      </c>
      <c r="F220" s="35">
        <v>12</v>
      </c>
      <c r="G220" s="35">
        <v>24</v>
      </c>
      <c r="H220" s="35">
        <v>6</v>
      </c>
      <c r="I220" s="35">
        <v>2</v>
      </c>
      <c r="J220" s="35">
        <v>6</v>
      </c>
      <c r="K220" s="35">
        <v>3</v>
      </c>
      <c r="L220" s="35">
        <v>3</v>
      </c>
      <c r="M220" s="35">
        <v>4</v>
      </c>
      <c r="N220" s="35">
        <v>4</v>
      </c>
      <c r="O220" s="35">
        <v>0</v>
      </c>
      <c r="P220" s="35">
        <v>6</v>
      </c>
      <c r="Q220" s="35">
        <v>229</v>
      </c>
      <c r="R220" s="35">
        <v>559</v>
      </c>
      <c r="S220" s="36">
        <v>0.40970000000000001</v>
      </c>
    </row>
    <row r="221" spans="1:19" s="9" customFormat="1" ht="13.15" customHeight="1" x14ac:dyDescent="0.25">
      <c r="A221" s="14">
        <v>136</v>
      </c>
      <c r="B221" s="11">
        <v>286</v>
      </c>
      <c r="C221" s="8" t="s">
        <v>14</v>
      </c>
      <c r="D221" s="26">
        <v>0.28931000000000001</v>
      </c>
      <c r="E221" s="6">
        <v>173</v>
      </c>
      <c r="F221" s="6">
        <v>81</v>
      </c>
      <c r="G221" s="6">
        <v>15</v>
      </c>
      <c r="H221" s="6">
        <v>1</v>
      </c>
      <c r="I221" s="6">
        <v>0</v>
      </c>
      <c r="J221" s="6">
        <v>7</v>
      </c>
      <c r="K221" s="6">
        <v>13</v>
      </c>
      <c r="L221" s="6">
        <v>5</v>
      </c>
      <c r="M221" s="6">
        <v>10</v>
      </c>
      <c r="N221" s="6">
        <v>2</v>
      </c>
      <c r="O221" s="6">
        <v>1</v>
      </c>
      <c r="P221" s="6">
        <v>10</v>
      </c>
      <c r="Q221" s="6">
        <v>318</v>
      </c>
      <c r="R221" s="6">
        <v>558</v>
      </c>
      <c r="S221" s="23">
        <v>0.56990000000000007</v>
      </c>
    </row>
    <row r="222" spans="1:19" s="9" customFormat="1" ht="13.15" customHeight="1" x14ac:dyDescent="0.25">
      <c r="A222" s="57">
        <v>137</v>
      </c>
      <c r="B222" s="58">
        <v>286</v>
      </c>
      <c r="C222" s="59" t="s">
        <v>24</v>
      </c>
      <c r="D222" s="39">
        <v>3.2259999999999997E-2</v>
      </c>
      <c r="E222" s="60">
        <v>10</v>
      </c>
      <c r="F222" s="60">
        <v>9</v>
      </c>
      <c r="G222" s="60">
        <v>2</v>
      </c>
      <c r="H222" s="60">
        <v>0</v>
      </c>
      <c r="I222" s="60">
        <v>1</v>
      </c>
      <c r="J222" s="60">
        <v>0</v>
      </c>
      <c r="K222" s="60">
        <v>3</v>
      </c>
      <c r="L222" s="60">
        <v>0</v>
      </c>
      <c r="M222" s="60">
        <v>2</v>
      </c>
      <c r="N222" s="60">
        <v>1</v>
      </c>
      <c r="O222" s="60">
        <v>0</v>
      </c>
      <c r="P222" s="60">
        <v>3</v>
      </c>
      <c r="Q222" s="60">
        <v>31</v>
      </c>
      <c r="R222" s="60">
        <v>0</v>
      </c>
      <c r="S222" s="47">
        <v>0</v>
      </c>
    </row>
    <row r="223" spans="1:19" s="9" customFormat="1" ht="13.15" customHeight="1" x14ac:dyDescent="0.25">
      <c r="A223" s="67" t="s">
        <v>72</v>
      </c>
      <c r="B223" s="68">
        <f>B222</f>
        <v>286</v>
      </c>
      <c r="C223" s="69" t="s">
        <v>53</v>
      </c>
      <c r="D223" s="70">
        <f>(LARGE(E223:P223,1)-LARGE(E223:P223,2))/Q223</f>
        <v>0.37295528898582336</v>
      </c>
      <c r="E223" s="179">
        <f t="shared" ref="E223:O223" si="158">SUM(E219:E222)</f>
        <v>527</v>
      </c>
      <c r="F223" s="180">
        <f t="shared" si="158"/>
        <v>185</v>
      </c>
      <c r="G223" s="71">
        <f>SUM(G219:G222)</f>
        <v>71</v>
      </c>
      <c r="H223" s="71">
        <f>SUM(H219:H222)</f>
        <v>11</v>
      </c>
      <c r="I223" s="71">
        <f t="shared" si="158"/>
        <v>3</v>
      </c>
      <c r="J223" s="71">
        <f t="shared" si="158"/>
        <v>23</v>
      </c>
      <c r="K223" s="71">
        <f t="shared" si="158"/>
        <v>29</v>
      </c>
      <c r="L223" s="71">
        <f t="shared" si="158"/>
        <v>12</v>
      </c>
      <c r="M223" s="71">
        <f t="shared" si="158"/>
        <v>23</v>
      </c>
      <c r="N223" s="71">
        <f t="shared" si="158"/>
        <v>12</v>
      </c>
      <c r="O223" s="71">
        <f t="shared" si="158"/>
        <v>1</v>
      </c>
      <c r="P223" s="71">
        <f t="shared" ref="P223:R223" si="159">SUM(P219:P222)</f>
        <v>20</v>
      </c>
      <c r="Q223" s="71">
        <f t="shared" si="159"/>
        <v>917</v>
      </c>
      <c r="R223" s="71">
        <f t="shared" si="159"/>
        <v>1676</v>
      </c>
      <c r="S223" s="72">
        <f>Q223/R223</f>
        <v>0.54713603818615753</v>
      </c>
    </row>
    <row r="224" spans="1:19" s="9" customFormat="1" ht="13.15" customHeight="1" x14ac:dyDescent="0.25">
      <c r="A224" s="14">
        <v>138</v>
      </c>
      <c r="B224" s="11">
        <v>287</v>
      </c>
      <c r="C224" s="8" t="s">
        <v>123</v>
      </c>
      <c r="D224" s="26">
        <v>0.39045000000000002</v>
      </c>
      <c r="E224" s="6">
        <v>217</v>
      </c>
      <c r="F224" s="6">
        <v>78</v>
      </c>
      <c r="G224" s="6">
        <v>13</v>
      </c>
      <c r="H224" s="6">
        <v>6</v>
      </c>
      <c r="I224" s="6">
        <v>2</v>
      </c>
      <c r="J224" s="6">
        <v>9</v>
      </c>
      <c r="K224" s="6">
        <v>9</v>
      </c>
      <c r="L224" s="6">
        <v>2</v>
      </c>
      <c r="M224" s="6">
        <v>9</v>
      </c>
      <c r="N224" s="6">
        <v>4</v>
      </c>
      <c r="O224" s="6">
        <v>0</v>
      </c>
      <c r="P224" s="6">
        <v>7</v>
      </c>
      <c r="Q224" s="6">
        <v>356</v>
      </c>
      <c r="R224" s="6">
        <v>558</v>
      </c>
      <c r="S224" s="23">
        <v>0.63800000000000001</v>
      </c>
    </row>
    <row r="225" spans="1:19" s="9" customFormat="1" ht="13.15" customHeight="1" x14ac:dyDescent="0.25">
      <c r="A225" s="48" t="s">
        <v>72</v>
      </c>
      <c r="B225" s="49">
        <f>B224</f>
        <v>287</v>
      </c>
      <c r="C225" s="50" t="s">
        <v>54</v>
      </c>
      <c r="D225" s="51">
        <f>(LARGE(E225:P225,1)-LARGE(E225:P225,2))/Q225</f>
        <v>0.3904494382022472</v>
      </c>
      <c r="E225" s="179">
        <f t="shared" ref="E225:O225" si="160">SUM(E224)</f>
        <v>217</v>
      </c>
      <c r="F225" s="180">
        <f t="shared" si="160"/>
        <v>78</v>
      </c>
      <c r="G225" s="52">
        <f>SUM(G224)</f>
        <v>13</v>
      </c>
      <c r="H225" s="52">
        <f>SUM(H224)</f>
        <v>6</v>
      </c>
      <c r="I225" s="52">
        <f t="shared" si="160"/>
        <v>2</v>
      </c>
      <c r="J225" s="52">
        <f t="shared" si="160"/>
        <v>9</v>
      </c>
      <c r="K225" s="52">
        <f t="shared" si="160"/>
        <v>9</v>
      </c>
      <c r="L225" s="52">
        <f t="shared" si="160"/>
        <v>2</v>
      </c>
      <c r="M225" s="52">
        <f t="shared" si="160"/>
        <v>9</v>
      </c>
      <c r="N225" s="52">
        <f t="shared" si="160"/>
        <v>4</v>
      </c>
      <c r="O225" s="52">
        <f t="shared" si="160"/>
        <v>0</v>
      </c>
      <c r="P225" s="52">
        <f t="shared" ref="P225:R225" si="161">SUM(P224)</f>
        <v>7</v>
      </c>
      <c r="Q225" s="52">
        <f t="shared" si="161"/>
        <v>356</v>
      </c>
      <c r="R225" s="52">
        <f t="shared" si="161"/>
        <v>558</v>
      </c>
      <c r="S225" s="53">
        <f>Q225/R225</f>
        <v>0.63799283154121866</v>
      </c>
    </row>
    <row r="226" spans="1:19" s="9" customFormat="1" ht="13.15" customHeight="1" x14ac:dyDescent="0.25">
      <c r="A226" s="31">
        <v>139</v>
      </c>
      <c r="B226" s="32">
        <v>288</v>
      </c>
      <c r="C226" s="33" t="s">
        <v>123</v>
      </c>
      <c r="D226" s="34">
        <v>0.17296</v>
      </c>
      <c r="E226" s="35">
        <v>153</v>
      </c>
      <c r="F226" s="35">
        <v>98</v>
      </c>
      <c r="G226" s="35">
        <v>10</v>
      </c>
      <c r="H226" s="35">
        <v>7</v>
      </c>
      <c r="I226" s="35">
        <v>3</v>
      </c>
      <c r="J226" s="35">
        <v>8</v>
      </c>
      <c r="K226" s="35">
        <v>15</v>
      </c>
      <c r="L226" s="35">
        <v>7</v>
      </c>
      <c r="M226" s="35">
        <v>10</v>
      </c>
      <c r="N226" s="35">
        <v>3</v>
      </c>
      <c r="O226" s="35">
        <v>0</v>
      </c>
      <c r="P226" s="35">
        <v>4</v>
      </c>
      <c r="Q226" s="35">
        <v>318</v>
      </c>
      <c r="R226" s="35">
        <v>481</v>
      </c>
      <c r="S226" s="36">
        <v>0.66110000000000002</v>
      </c>
    </row>
    <row r="227" spans="1:19" s="9" customFormat="1" ht="13.15" customHeight="1" x14ac:dyDescent="0.25">
      <c r="A227" s="14">
        <v>140</v>
      </c>
      <c r="B227" s="11">
        <v>288</v>
      </c>
      <c r="C227" s="8" t="s">
        <v>13</v>
      </c>
      <c r="D227" s="26">
        <v>0.17143</v>
      </c>
      <c r="E227" s="6">
        <v>140</v>
      </c>
      <c r="F227" s="6">
        <v>92</v>
      </c>
      <c r="G227" s="6">
        <v>14</v>
      </c>
      <c r="H227" s="6">
        <v>4</v>
      </c>
      <c r="I227" s="6">
        <v>1</v>
      </c>
      <c r="J227" s="6">
        <v>6</v>
      </c>
      <c r="K227" s="6">
        <v>8</v>
      </c>
      <c r="L227" s="6">
        <v>4</v>
      </c>
      <c r="M227" s="6">
        <v>9</v>
      </c>
      <c r="N227" s="6">
        <v>1</v>
      </c>
      <c r="O227" s="6">
        <v>0</v>
      </c>
      <c r="P227" s="6">
        <v>1</v>
      </c>
      <c r="Q227" s="6">
        <v>280</v>
      </c>
      <c r="R227" s="6">
        <v>481</v>
      </c>
      <c r="S227" s="23">
        <v>0.58210000000000006</v>
      </c>
    </row>
    <row r="228" spans="1:19" s="9" customFormat="1" ht="13.15" customHeight="1" x14ac:dyDescent="0.25">
      <c r="A228" s="48" t="s">
        <v>72</v>
      </c>
      <c r="B228" s="49">
        <f>B227</f>
        <v>288</v>
      </c>
      <c r="C228" s="50" t="s">
        <v>50</v>
      </c>
      <c r="D228" s="51">
        <f>(LARGE(E228:P228,1)-LARGE(E228:P228,2))/Q228</f>
        <v>0.17224080267558528</v>
      </c>
      <c r="E228" s="179">
        <f t="shared" ref="E228:O228" si="162">SUM(E226:E227)</f>
        <v>293</v>
      </c>
      <c r="F228" s="180">
        <f t="shared" si="162"/>
        <v>190</v>
      </c>
      <c r="G228" s="52">
        <f>SUM(G226:G227)</f>
        <v>24</v>
      </c>
      <c r="H228" s="52">
        <f>SUM(H226:H227)</f>
        <v>11</v>
      </c>
      <c r="I228" s="52">
        <f t="shared" si="162"/>
        <v>4</v>
      </c>
      <c r="J228" s="52">
        <f t="shared" si="162"/>
        <v>14</v>
      </c>
      <c r="K228" s="52">
        <f t="shared" si="162"/>
        <v>23</v>
      </c>
      <c r="L228" s="52">
        <f t="shared" si="162"/>
        <v>11</v>
      </c>
      <c r="M228" s="52">
        <f t="shared" si="162"/>
        <v>19</v>
      </c>
      <c r="N228" s="52">
        <f t="shared" si="162"/>
        <v>4</v>
      </c>
      <c r="O228" s="52">
        <f t="shared" si="162"/>
        <v>0</v>
      </c>
      <c r="P228" s="52">
        <f t="shared" ref="P228:Q228" si="163">SUM(P226:P227)</f>
        <v>5</v>
      </c>
      <c r="Q228" s="52">
        <f t="shared" si="163"/>
        <v>598</v>
      </c>
      <c r="R228" s="52">
        <f>SUM(R226:R227)</f>
        <v>962</v>
      </c>
      <c r="S228" s="53">
        <f>Q228/R228</f>
        <v>0.6216216216216216</v>
      </c>
    </row>
    <row r="229" spans="1:19" s="9" customFormat="1" ht="13.15" customHeight="1" x14ac:dyDescent="0.25">
      <c r="A229" s="31">
        <v>141</v>
      </c>
      <c r="B229" s="32">
        <v>289</v>
      </c>
      <c r="C229" s="33" t="s">
        <v>123</v>
      </c>
      <c r="D229" s="34">
        <v>0.17313000000000001</v>
      </c>
      <c r="E229" s="35">
        <v>161</v>
      </c>
      <c r="F229" s="35">
        <v>103</v>
      </c>
      <c r="G229" s="35">
        <v>16</v>
      </c>
      <c r="H229" s="35">
        <v>6</v>
      </c>
      <c r="I229" s="35">
        <v>2</v>
      </c>
      <c r="J229" s="35">
        <v>7</v>
      </c>
      <c r="K229" s="35">
        <v>10</v>
      </c>
      <c r="L229" s="35">
        <v>7</v>
      </c>
      <c r="M229" s="35">
        <v>12</v>
      </c>
      <c r="N229" s="35">
        <v>4</v>
      </c>
      <c r="O229" s="35">
        <v>0</v>
      </c>
      <c r="P229" s="35">
        <v>7</v>
      </c>
      <c r="Q229" s="35">
        <v>335</v>
      </c>
      <c r="R229" s="35">
        <v>554</v>
      </c>
      <c r="S229" s="36">
        <v>0.60470000000000002</v>
      </c>
    </row>
    <row r="230" spans="1:19" s="9" customFormat="1" ht="13.15" customHeight="1" x14ac:dyDescent="0.25">
      <c r="A230" s="14">
        <v>142</v>
      </c>
      <c r="B230" s="11">
        <v>289</v>
      </c>
      <c r="C230" s="8" t="s">
        <v>13</v>
      </c>
      <c r="D230" s="26">
        <v>0.20055999999999999</v>
      </c>
      <c r="E230" s="6">
        <v>175</v>
      </c>
      <c r="F230" s="6">
        <v>104</v>
      </c>
      <c r="G230" s="6">
        <v>16</v>
      </c>
      <c r="H230" s="6">
        <v>6</v>
      </c>
      <c r="I230" s="6">
        <v>1</v>
      </c>
      <c r="J230" s="6">
        <v>8</v>
      </c>
      <c r="K230" s="6">
        <v>9</v>
      </c>
      <c r="L230" s="6">
        <v>10</v>
      </c>
      <c r="M230" s="6">
        <v>8</v>
      </c>
      <c r="N230" s="6">
        <v>7</v>
      </c>
      <c r="O230" s="6">
        <v>0</v>
      </c>
      <c r="P230" s="6">
        <v>10</v>
      </c>
      <c r="Q230" s="6">
        <v>354</v>
      </c>
      <c r="R230" s="6">
        <v>553</v>
      </c>
      <c r="S230" s="23">
        <v>0.6401</v>
      </c>
    </row>
    <row r="231" spans="1:19" s="9" customFormat="1" ht="13.15" customHeight="1" x14ac:dyDescent="0.25">
      <c r="A231" s="48" t="s">
        <v>72</v>
      </c>
      <c r="B231" s="49">
        <f>B230</f>
        <v>289</v>
      </c>
      <c r="C231" s="50" t="s">
        <v>50</v>
      </c>
      <c r="D231" s="51">
        <f>(LARGE(E231:P231,1)-LARGE(E231:P231,2))/Q231</f>
        <v>0.18722786647314948</v>
      </c>
      <c r="E231" s="179">
        <f t="shared" ref="E231:O231" si="164">SUM(E229:E230)</f>
        <v>336</v>
      </c>
      <c r="F231" s="180">
        <f t="shared" si="164"/>
        <v>207</v>
      </c>
      <c r="G231" s="52">
        <f>SUM(G229:G230)</f>
        <v>32</v>
      </c>
      <c r="H231" s="52">
        <f>SUM(H229:H230)</f>
        <v>12</v>
      </c>
      <c r="I231" s="52">
        <f t="shared" si="164"/>
        <v>3</v>
      </c>
      <c r="J231" s="52">
        <f t="shared" si="164"/>
        <v>15</v>
      </c>
      <c r="K231" s="52">
        <f t="shared" si="164"/>
        <v>19</v>
      </c>
      <c r="L231" s="52">
        <f t="shared" si="164"/>
        <v>17</v>
      </c>
      <c r="M231" s="52">
        <f t="shared" si="164"/>
        <v>20</v>
      </c>
      <c r="N231" s="52">
        <f t="shared" si="164"/>
        <v>11</v>
      </c>
      <c r="O231" s="52">
        <f t="shared" si="164"/>
        <v>0</v>
      </c>
      <c r="P231" s="52">
        <f t="shared" ref="P231:Q231" si="165">SUM(P229:P230)</f>
        <v>17</v>
      </c>
      <c r="Q231" s="52">
        <f t="shared" si="165"/>
        <v>689</v>
      </c>
      <c r="R231" s="52">
        <f>SUM(R229:R230)</f>
        <v>1107</v>
      </c>
      <c r="S231" s="53">
        <f>Q231/R231</f>
        <v>0.62240289069557364</v>
      </c>
    </row>
    <row r="232" spans="1:19" s="9" customFormat="1" ht="13.15" customHeight="1" x14ac:dyDescent="0.25">
      <c r="A232" s="31">
        <v>143</v>
      </c>
      <c r="B232" s="32">
        <v>290</v>
      </c>
      <c r="C232" s="33" t="s">
        <v>123</v>
      </c>
      <c r="D232" s="34">
        <v>0.21107999999999999</v>
      </c>
      <c r="E232" s="35">
        <v>188</v>
      </c>
      <c r="F232" s="35">
        <v>108</v>
      </c>
      <c r="G232" s="35">
        <v>22</v>
      </c>
      <c r="H232" s="35">
        <v>3</v>
      </c>
      <c r="I232" s="35">
        <v>2</v>
      </c>
      <c r="J232" s="35">
        <v>14</v>
      </c>
      <c r="K232" s="35">
        <v>8</v>
      </c>
      <c r="L232" s="35">
        <v>7</v>
      </c>
      <c r="M232" s="35">
        <v>10</v>
      </c>
      <c r="N232" s="35">
        <v>11</v>
      </c>
      <c r="O232" s="35">
        <v>0</v>
      </c>
      <c r="P232" s="35">
        <v>6</v>
      </c>
      <c r="Q232" s="35">
        <v>379</v>
      </c>
      <c r="R232" s="35">
        <v>629</v>
      </c>
      <c r="S232" s="36">
        <v>0.60250000000000004</v>
      </c>
    </row>
    <row r="233" spans="1:19" s="9" customFormat="1" ht="13.15" customHeight="1" x14ac:dyDescent="0.25">
      <c r="A233" s="14">
        <v>144</v>
      </c>
      <c r="B233" s="11">
        <v>290</v>
      </c>
      <c r="C233" s="8" t="s">
        <v>13</v>
      </c>
      <c r="D233" s="26">
        <v>0.25255</v>
      </c>
      <c r="E233" s="6">
        <v>206</v>
      </c>
      <c r="F233" s="6">
        <v>107</v>
      </c>
      <c r="G233" s="6">
        <v>18</v>
      </c>
      <c r="H233" s="6">
        <v>9</v>
      </c>
      <c r="I233" s="6">
        <v>1</v>
      </c>
      <c r="J233" s="6">
        <v>8</v>
      </c>
      <c r="K233" s="6">
        <v>13</v>
      </c>
      <c r="L233" s="6">
        <v>7</v>
      </c>
      <c r="M233" s="6">
        <v>10</v>
      </c>
      <c r="N233" s="6">
        <v>7</v>
      </c>
      <c r="O233" s="6">
        <v>0</v>
      </c>
      <c r="P233" s="6">
        <v>6</v>
      </c>
      <c r="Q233" s="6">
        <v>392</v>
      </c>
      <c r="R233" s="6">
        <v>629</v>
      </c>
      <c r="S233" s="23">
        <v>0.62319999999999998</v>
      </c>
    </row>
    <row r="234" spans="1:19" s="9" customFormat="1" ht="13.15" customHeight="1" x14ac:dyDescent="0.25">
      <c r="A234" s="48" t="s">
        <v>72</v>
      </c>
      <c r="B234" s="49">
        <f>B233</f>
        <v>290</v>
      </c>
      <c r="C234" s="50" t="s">
        <v>50</v>
      </c>
      <c r="D234" s="51">
        <f>(LARGE(E234:P234,1)-LARGE(E234:P234,2))/Q234</f>
        <v>0.23216601815823606</v>
      </c>
      <c r="E234" s="179">
        <f t="shared" ref="E234:O234" si="166">SUM(E232:E233)</f>
        <v>394</v>
      </c>
      <c r="F234" s="180">
        <f t="shared" si="166"/>
        <v>215</v>
      </c>
      <c r="G234" s="52">
        <f>SUM(G232:G233)</f>
        <v>40</v>
      </c>
      <c r="H234" s="52">
        <f>SUM(H232:H233)</f>
        <v>12</v>
      </c>
      <c r="I234" s="52">
        <f t="shared" si="166"/>
        <v>3</v>
      </c>
      <c r="J234" s="52">
        <f t="shared" si="166"/>
        <v>22</v>
      </c>
      <c r="K234" s="52">
        <f t="shared" si="166"/>
        <v>21</v>
      </c>
      <c r="L234" s="52">
        <f t="shared" si="166"/>
        <v>14</v>
      </c>
      <c r="M234" s="52">
        <f t="shared" si="166"/>
        <v>20</v>
      </c>
      <c r="N234" s="52">
        <f t="shared" si="166"/>
        <v>18</v>
      </c>
      <c r="O234" s="52">
        <f t="shared" si="166"/>
        <v>0</v>
      </c>
      <c r="P234" s="52">
        <f t="shared" ref="P234:Q234" si="167">SUM(P232:P233)</f>
        <v>12</v>
      </c>
      <c r="Q234" s="52">
        <f t="shared" si="167"/>
        <v>771</v>
      </c>
      <c r="R234" s="52">
        <f>SUM(R232:R233)</f>
        <v>1258</v>
      </c>
      <c r="S234" s="53">
        <f>Q234/R234</f>
        <v>0.61287758346581878</v>
      </c>
    </row>
    <row r="235" spans="1:19" s="9" customFormat="1" ht="13.15" customHeight="1" x14ac:dyDescent="0.25">
      <c r="A235" s="31">
        <v>145</v>
      </c>
      <c r="B235" s="32">
        <v>291</v>
      </c>
      <c r="C235" s="33" t="s">
        <v>123</v>
      </c>
      <c r="D235" s="34">
        <v>0.14985000000000001</v>
      </c>
      <c r="E235" s="35">
        <v>160</v>
      </c>
      <c r="F235" s="35">
        <v>111</v>
      </c>
      <c r="G235" s="35">
        <v>8</v>
      </c>
      <c r="H235" s="35">
        <v>3</v>
      </c>
      <c r="I235" s="35">
        <v>1</v>
      </c>
      <c r="J235" s="35">
        <v>4</v>
      </c>
      <c r="K235" s="35">
        <v>10</v>
      </c>
      <c r="L235" s="35">
        <v>2</v>
      </c>
      <c r="M235" s="35">
        <v>15</v>
      </c>
      <c r="N235" s="35">
        <v>6</v>
      </c>
      <c r="O235" s="35">
        <v>0</v>
      </c>
      <c r="P235" s="35">
        <v>7</v>
      </c>
      <c r="Q235" s="35">
        <v>327</v>
      </c>
      <c r="R235" s="35">
        <v>520</v>
      </c>
      <c r="S235" s="36">
        <v>0.62880000000000003</v>
      </c>
    </row>
    <row r="236" spans="1:19" s="9" customFormat="1" ht="13.15" customHeight="1" x14ac:dyDescent="0.25">
      <c r="A236" s="14">
        <v>146</v>
      </c>
      <c r="B236" s="11">
        <v>291</v>
      </c>
      <c r="C236" s="8" t="s">
        <v>13</v>
      </c>
      <c r="D236" s="26">
        <v>0.15928999999999999</v>
      </c>
      <c r="E236" s="6">
        <v>169</v>
      </c>
      <c r="F236" s="6">
        <v>115</v>
      </c>
      <c r="G236" s="6">
        <v>16</v>
      </c>
      <c r="H236" s="6">
        <v>0</v>
      </c>
      <c r="I236" s="6">
        <v>0</v>
      </c>
      <c r="J236" s="6">
        <v>6</v>
      </c>
      <c r="K236" s="6">
        <v>5</v>
      </c>
      <c r="L236" s="6">
        <v>3</v>
      </c>
      <c r="M236" s="6">
        <v>14</v>
      </c>
      <c r="N236" s="6">
        <v>4</v>
      </c>
      <c r="O236" s="6">
        <v>0</v>
      </c>
      <c r="P236" s="6">
        <v>7</v>
      </c>
      <c r="Q236" s="6">
        <v>339</v>
      </c>
      <c r="R236" s="6">
        <v>519</v>
      </c>
      <c r="S236" s="23">
        <v>0.65319999999999989</v>
      </c>
    </row>
    <row r="237" spans="1:19" s="9" customFormat="1" ht="13.15" customHeight="1" x14ac:dyDescent="0.25">
      <c r="A237" s="48" t="s">
        <v>72</v>
      </c>
      <c r="B237" s="49">
        <f>B236</f>
        <v>291</v>
      </c>
      <c r="C237" s="50" t="s">
        <v>50</v>
      </c>
      <c r="D237" s="51">
        <f>(LARGE(E237:P237,1)-LARGE(E237:P237,2))/Q237</f>
        <v>0.15465465465465467</v>
      </c>
      <c r="E237" s="179">
        <f t="shared" ref="E237:O237" si="168">SUM(E235:E236)</f>
        <v>329</v>
      </c>
      <c r="F237" s="180">
        <f t="shared" si="168"/>
        <v>226</v>
      </c>
      <c r="G237" s="52">
        <f>SUM(G235:G236)</f>
        <v>24</v>
      </c>
      <c r="H237" s="52">
        <f>SUM(H235:H236)</f>
        <v>3</v>
      </c>
      <c r="I237" s="52">
        <f t="shared" si="168"/>
        <v>1</v>
      </c>
      <c r="J237" s="52">
        <f t="shared" si="168"/>
        <v>10</v>
      </c>
      <c r="K237" s="52">
        <f t="shared" si="168"/>
        <v>15</v>
      </c>
      <c r="L237" s="52">
        <f t="shared" si="168"/>
        <v>5</v>
      </c>
      <c r="M237" s="52">
        <f t="shared" si="168"/>
        <v>29</v>
      </c>
      <c r="N237" s="52">
        <f t="shared" si="168"/>
        <v>10</v>
      </c>
      <c r="O237" s="52">
        <f t="shared" si="168"/>
        <v>0</v>
      </c>
      <c r="P237" s="52">
        <f t="shared" ref="P237:Q237" si="169">SUM(P235:P236)</f>
        <v>14</v>
      </c>
      <c r="Q237" s="52">
        <f t="shared" si="169"/>
        <v>666</v>
      </c>
      <c r="R237" s="52">
        <f>SUM(R235:R236)</f>
        <v>1039</v>
      </c>
      <c r="S237" s="53">
        <f>Q237/R237</f>
        <v>0.64100096246390759</v>
      </c>
    </row>
    <row r="238" spans="1:19" s="9" customFormat="1" ht="13.15" customHeight="1" x14ac:dyDescent="0.25">
      <c r="A238" s="31">
        <v>147</v>
      </c>
      <c r="B238" s="32">
        <v>292</v>
      </c>
      <c r="C238" s="33" t="s">
        <v>123</v>
      </c>
      <c r="D238" s="34">
        <v>0.25303999999999999</v>
      </c>
      <c r="E238" s="35">
        <v>212</v>
      </c>
      <c r="F238" s="35">
        <v>108</v>
      </c>
      <c r="G238" s="35">
        <v>29</v>
      </c>
      <c r="H238" s="35">
        <v>6</v>
      </c>
      <c r="I238" s="35">
        <v>0</v>
      </c>
      <c r="J238" s="35">
        <v>4</v>
      </c>
      <c r="K238" s="35">
        <v>14</v>
      </c>
      <c r="L238" s="35">
        <v>4</v>
      </c>
      <c r="M238" s="35">
        <v>17</v>
      </c>
      <c r="N238" s="35">
        <v>3</v>
      </c>
      <c r="O238" s="35">
        <v>0</v>
      </c>
      <c r="P238" s="35">
        <v>14</v>
      </c>
      <c r="Q238" s="35">
        <v>411</v>
      </c>
      <c r="R238" s="35">
        <v>619</v>
      </c>
      <c r="S238" s="36">
        <v>0.66400000000000003</v>
      </c>
    </row>
    <row r="239" spans="1:19" s="9" customFormat="1" ht="13.15" customHeight="1" x14ac:dyDescent="0.25">
      <c r="A239" s="14">
        <v>148</v>
      </c>
      <c r="B239" s="11">
        <v>292</v>
      </c>
      <c r="C239" s="8" t="s">
        <v>13</v>
      </c>
      <c r="D239" s="26">
        <v>0.24251</v>
      </c>
      <c r="E239" s="6">
        <v>195</v>
      </c>
      <c r="F239" s="6">
        <v>106</v>
      </c>
      <c r="G239" s="6">
        <v>22</v>
      </c>
      <c r="H239" s="6">
        <v>1</v>
      </c>
      <c r="I239" s="6">
        <v>3</v>
      </c>
      <c r="J239" s="6">
        <v>3</v>
      </c>
      <c r="K239" s="6">
        <v>18</v>
      </c>
      <c r="L239" s="6">
        <v>3</v>
      </c>
      <c r="M239" s="6">
        <v>5</v>
      </c>
      <c r="N239" s="6">
        <v>3</v>
      </c>
      <c r="O239" s="6">
        <v>0</v>
      </c>
      <c r="P239" s="6">
        <v>8</v>
      </c>
      <c r="Q239" s="6">
        <v>367</v>
      </c>
      <c r="R239" s="6">
        <v>619</v>
      </c>
      <c r="S239" s="23">
        <v>0.59289999999999998</v>
      </c>
    </row>
    <row r="240" spans="1:19" s="9" customFormat="1" ht="13.15" customHeight="1" x14ac:dyDescent="0.25">
      <c r="A240" s="48" t="s">
        <v>72</v>
      </c>
      <c r="B240" s="49">
        <f>B239</f>
        <v>292</v>
      </c>
      <c r="C240" s="50" t="s">
        <v>50</v>
      </c>
      <c r="D240" s="51">
        <f>(LARGE(E240:P240,1)-LARGE(E240:P240,2))/Q240</f>
        <v>0.24807197943444731</v>
      </c>
      <c r="E240" s="179">
        <f t="shared" ref="E240:O240" si="170">SUM(E238:E239)</f>
        <v>407</v>
      </c>
      <c r="F240" s="180">
        <f t="shared" si="170"/>
        <v>214</v>
      </c>
      <c r="G240" s="52">
        <f>SUM(G238:G239)</f>
        <v>51</v>
      </c>
      <c r="H240" s="52">
        <f>SUM(H238:H239)</f>
        <v>7</v>
      </c>
      <c r="I240" s="52">
        <f t="shared" si="170"/>
        <v>3</v>
      </c>
      <c r="J240" s="52">
        <f t="shared" si="170"/>
        <v>7</v>
      </c>
      <c r="K240" s="52">
        <f t="shared" si="170"/>
        <v>32</v>
      </c>
      <c r="L240" s="52">
        <f t="shared" si="170"/>
        <v>7</v>
      </c>
      <c r="M240" s="52">
        <f t="shared" si="170"/>
        <v>22</v>
      </c>
      <c r="N240" s="52">
        <f t="shared" si="170"/>
        <v>6</v>
      </c>
      <c r="O240" s="52">
        <f t="shared" si="170"/>
        <v>0</v>
      </c>
      <c r="P240" s="52">
        <f t="shared" ref="P240:Q240" si="171">SUM(P238:P239)</f>
        <v>22</v>
      </c>
      <c r="Q240" s="52">
        <f t="shared" si="171"/>
        <v>778</v>
      </c>
      <c r="R240" s="52">
        <f>SUM(R238:R239)</f>
        <v>1238</v>
      </c>
      <c r="S240" s="53">
        <f>Q240/R240</f>
        <v>0.62843295638126007</v>
      </c>
    </row>
    <row r="241" spans="1:19" s="9" customFormat="1" ht="13.15" customHeight="1" x14ac:dyDescent="0.25">
      <c r="A241" s="31">
        <v>149</v>
      </c>
      <c r="B241" s="32">
        <v>293</v>
      </c>
      <c r="C241" s="33" t="s">
        <v>123</v>
      </c>
      <c r="D241" s="34">
        <v>0.23476</v>
      </c>
      <c r="E241" s="35">
        <v>168</v>
      </c>
      <c r="F241" s="35">
        <v>91</v>
      </c>
      <c r="G241" s="35">
        <v>14</v>
      </c>
      <c r="H241" s="35">
        <v>5</v>
      </c>
      <c r="I241" s="35">
        <v>1</v>
      </c>
      <c r="J241" s="35">
        <v>7</v>
      </c>
      <c r="K241" s="35">
        <v>10</v>
      </c>
      <c r="L241" s="35">
        <v>10</v>
      </c>
      <c r="M241" s="35">
        <v>16</v>
      </c>
      <c r="N241" s="35">
        <v>3</v>
      </c>
      <c r="O241" s="35">
        <v>0</v>
      </c>
      <c r="P241" s="35">
        <v>3</v>
      </c>
      <c r="Q241" s="35">
        <v>328</v>
      </c>
      <c r="R241" s="35">
        <v>510</v>
      </c>
      <c r="S241" s="36">
        <v>0.6431</v>
      </c>
    </row>
    <row r="242" spans="1:19" s="9" customFormat="1" ht="13.15" customHeight="1" x14ac:dyDescent="0.25">
      <c r="A242" s="14">
        <v>150</v>
      </c>
      <c r="B242" s="11">
        <v>293</v>
      </c>
      <c r="C242" s="8" t="s">
        <v>13</v>
      </c>
      <c r="D242" s="26">
        <v>0.23363999999999999</v>
      </c>
      <c r="E242" s="6">
        <v>171</v>
      </c>
      <c r="F242" s="6">
        <v>96</v>
      </c>
      <c r="G242" s="6">
        <v>16</v>
      </c>
      <c r="H242" s="6">
        <v>2</v>
      </c>
      <c r="I242" s="6">
        <v>0</v>
      </c>
      <c r="J242" s="6">
        <v>8</v>
      </c>
      <c r="K242" s="6">
        <v>12</v>
      </c>
      <c r="L242" s="6">
        <v>3</v>
      </c>
      <c r="M242" s="6">
        <v>7</v>
      </c>
      <c r="N242" s="6">
        <v>2</v>
      </c>
      <c r="O242" s="6">
        <v>0</v>
      </c>
      <c r="P242" s="6">
        <v>4</v>
      </c>
      <c r="Q242" s="6">
        <v>321</v>
      </c>
      <c r="R242" s="6">
        <v>510</v>
      </c>
      <c r="S242" s="23">
        <v>0.62939999999999996</v>
      </c>
    </row>
    <row r="243" spans="1:19" s="9" customFormat="1" ht="13.15" customHeight="1" x14ac:dyDescent="0.25">
      <c r="A243" s="31">
        <v>151</v>
      </c>
      <c r="B243" s="32">
        <v>293</v>
      </c>
      <c r="C243" s="33" t="s">
        <v>14</v>
      </c>
      <c r="D243" s="34">
        <v>0.21646000000000001</v>
      </c>
      <c r="E243" s="35">
        <v>168</v>
      </c>
      <c r="F243" s="35">
        <v>97</v>
      </c>
      <c r="G243" s="35">
        <v>14</v>
      </c>
      <c r="H243" s="35">
        <v>5</v>
      </c>
      <c r="I243" s="35">
        <v>0</v>
      </c>
      <c r="J243" s="35">
        <v>11</v>
      </c>
      <c r="K243" s="35">
        <v>8</v>
      </c>
      <c r="L243" s="35">
        <v>6</v>
      </c>
      <c r="M243" s="35">
        <v>8</v>
      </c>
      <c r="N243" s="35">
        <v>4</v>
      </c>
      <c r="O243" s="35">
        <v>0</v>
      </c>
      <c r="P243" s="35">
        <v>7</v>
      </c>
      <c r="Q243" s="35">
        <v>328</v>
      </c>
      <c r="R243" s="35">
        <v>510</v>
      </c>
      <c r="S243" s="36">
        <v>0.6431</v>
      </c>
    </row>
    <row r="244" spans="1:19" s="9" customFormat="1" ht="13.15" customHeight="1" x14ac:dyDescent="0.25">
      <c r="A244" s="48" t="s">
        <v>72</v>
      </c>
      <c r="B244" s="49">
        <f>B243</f>
        <v>293</v>
      </c>
      <c r="C244" s="50" t="s">
        <v>51</v>
      </c>
      <c r="D244" s="51">
        <f>(LARGE(E244:P244,1)-LARGE(E244:P244,2))/Q244</f>
        <v>0.22824974411463664</v>
      </c>
      <c r="E244" s="179">
        <f t="shared" ref="E244:O244" si="172">SUM(E241:E243)</f>
        <v>507</v>
      </c>
      <c r="F244" s="180">
        <f t="shared" si="172"/>
        <v>284</v>
      </c>
      <c r="G244" s="52">
        <f>SUM(G241:G243)</f>
        <v>44</v>
      </c>
      <c r="H244" s="52">
        <f>SUM(H241:H243)</f>
        <v>12</v>
      </c>
      <c r="I244" s="52">
        <f t="shared" si="172"/>
        <v>1</v>
      </c>
      <c r="J244" s="52">
        <f t="shared" si="172"/>
        <v>26</v>
      </c>
      <c r="K244" s="52">
        <f t="shared" si="172"/>
        <v>30</v>
      </c>
      <c r="L244" s="52">
        <f t="shared" si="172"/>
        <v>19</v>
      </c>
      <c r="M244" s="52">
        <f t="shared" si="172"/>
        <v>31</v>
      </c>
      <c r="N244" s="52">
        <f t="shared" si="172"/>
        <v>9</v>
      </c>
      <c r="O244" s="52">
        <f t="shared" si="172"/>
        <v>0</v>
      </c>
      <c r="P244" s="52">
        <f t="shared" ref="P244:R244" si="173">SUM(P241:P243)</f>
        <v>14</v>
      </c>
      <c r="Q244" s="52">
        <f t="shared" si="173"/>
        <v>977</v>
      </c>
      <c r="R244" s="52">
        <f t="shared" si="173"/>
        <v>1530</v>
      </c>
      <c r="S244" s="53">
        <f>Q244/R244</f>
        <v>0.63856209150326793</v>
      </c>
    </row>
    <row r="245" spans="1:19" s="9" customFormat="1" ht="13.15" customHeight="1" x14ac:dyDescent="0.25">
      <c r="A245" s="14">
        <v>152</v>
      </c>
      <c r="B245" s="11">
        <v>294</v>
      </c>
      <c r="C245" s="8" t="s">
        <v>123</v>
      </c>
      <c r="D245" s="26">
        <v>0.18132999999999999</v>
      </c>
      <c r="E245" s="6">
        <v>184</v>
      </c>
      <c r="F245" s="6">
        <v>116</v>
      </c>
      <c r="G245" s="6">
        <v>8</v>
      </c>
      <c r="H245" s="6">
        <v>7</v>
      </c>
      <c r="I245" s="6">
        <v>4</v>
      </c>
      <c r="J245" s="6">
        <v>4</v>
      </c>
      <c r="K245" s="6">
        <v>9</v>
      </c>
      <c r="L245" s="6">
        <v>11</v>
      </c>
      <c r="M245" s="6">
        <v>17</v>
      </c>
      <c r="N245" s="6">
        <v>7</v>
      </c>
      <c r="O245" s="6">
        <v>0</v>
      </c>
      <c r="P245" s="6">
        <v>8</v>
      </c>
      <c r="Q245" s="6">
        <v>375</v>
      </c>
      <c r="R245" s="6">
        <v>596</v>
      </c>
      <c r="S245" s="23">
        <v>0.62919999999999998</v>
      </c>
    </row>
    <row r="246" spans="1:19" s="9" customFormat="1" ht="13.15" customHeight="1" x14ac:dyDescent="0.25">
      <c r="A246" s="31">
        <v>153</v>
      </c>
      <c r="B246" s="32">
        <v>294</v>
      </c>
      <c r="C246" s="33" t="s">
        <v>13</v>
      </c>
      <c r="D246" s="34">
        <v>0.24560999999999999</v>
      </c>
      <c r="E246" s="35">
        <v>216</v>
      </c>
      <c r="F246" s="35">
        <v>118</v>
      </c>
      <c r="G246" s="35">
        <v>20</v>
      </c>
      <c r="H246" s="35">
        <v>5</v>
      </c>
      <c r="I246" s="35">
        <v>1</v>
      </c>
      <c r="J246" s="35">
        <v>1</v>
      </c>
      <c r="K246" s="35">
        <v>8</v>
      </c>
      <c r="L246" s="35">
        <v>8</v>
      </c>
      <c r="M246" s="35">
        <v>11</v>
      </c>
      <c r="N246" s="35">
        <v>4</v>
      </c>
      <c r="O246" s="35">
        <v>0</v>
      </c>
      <c r="P246" s="35">
        <v>7</v>
      </c>
      <c r="Q246" s="35">
        <v>399</v>
      </c>
      <c r="R246" s="35">
        <v>595</v>
      </c>
      <c r="S246" s="36">
        <v>0.67059999999999997</v>
      </c>
    </row>
    <row r="247" spans="1:19" s="9" customFormat="1" ht="13.15" customHeight="1" x14ac:dyDescent="0.25">
      <c r="A247" s="48" t="s">
        <v>72</v>
      </c>
      <c r="B247" s="49">
        <f>B246</f>
        <v>294</v>
      </c>
      <c r="C247" s="50" t="s">
        <v>50</v>
      </c>
      <c r="D247" s="51">
        <f>(LARGE(E247:P247,1)-LARGE(E247:P247,2))/Q247</f>
        <v>0.2144702842377261</v>
      </c>
      <c r="E247" s="179">
        <f t="shared" ref="E247:O247" si="174">SUM(E245:E246)</f>
        <v>400</v>
      </c>
      <c r="F247" s="180">
        <f t="shared" si="174"/>
        <v>234</v>
      </c>
      <c r="G247" s="52">
        <f>SUM(G245:G246)</f>
        <v>28</v>
      </c>
      <c r="H247" s="52">
        <f>SUM(H245:H246)</f>
        <v>12</v>
      </c>
      <c r="I247" s="52">
        <f t="shared" si="174"/>
        <v>5</v>
      </c>
      <c r="J247" s="52">
        <f t="shared" si="174"/>
        <v>5</v>
      </c>
      <c r="K247" s="52">
        <f t="shared" si="174"/>
        <v>17</v>
      </c>
      <c r="L247" s="52">
        <f t="shared" si="174"/>
        <v>19</v>
      </c>
      <c r="M247" s="52">
        <f t="shared" si="174"/>
        <v>28</v>
      </c>
      <c r="N247" s="52">
        <f t="shared" si="174"/>
        <v>11</v>
      </c>
      <c r="O247" s="52">
        <f t="shared" si="174"/>
        <v>0</v>
      </c>
      <c r="P247" s="52">
        <f t="shared" ref="P247:Q247" si="175">SUM(P245:P246)</f>
        <v>15</v>
      </c>
      <c r="Q247" s="52">
        <f t="shared" si="175"/>
        <v>774</v>
      </c>
      <c r="R247" s="52">
        <f>SUM(R245:R246)</f>
        <v>1191</v>
      </c>
      <c r="S247" s="53">
        <f>Q247/R247</f>
        <v>0.64987405541561716</v>
      </c>
    </row>
    <row r="248" spans="1:19" s="9" customFormat="1" ht="13.15" customHeight="1" x14ac:dyDescent="0.25">
      <c r="A248" s="14">
        <v>154</v>
      </c>
      <c r="B248" s="11">
        <v>295</v>
      </c>
      <c r="C248" s="8" t="s">
        <v>123</v>
      </c>
      <c r="D248" s="26">
        <v>0.25935000000000002</v>
      </c>
      <c r="E248" s="6">
        <v>206</v>
      </c>
      <c r="F248" s="6">
        <v>102</v>
      </c>
      <c r="G248" s="6">
        <v>34</v>
      </c>
      <c r="H248" s="6">
        <v>18</v>
      </c>
      <c r="I248" s="6">
        <v>1</v>
      </c>
      <c r="J248" s="6">
        <v>12</v>
      </c>
      <c r="K248" s="6">
        <v>5</v>
      </c>
      <c r="L248" s="6">
        <v>5</v>
      </c>
      <c r="M248" s="6">
        <v>8</v>
      </c>
      <c r="N248" s="6">
        <v>3</v>
      </c>
      <c r="O248" s="6">
        <v>0</v>
      </c>
      <c r="P248" s="6">
        <v>7</v>
      </c>
      <c r="Q248" s="6">
        <v>401</v>
      </c>
      <c r="R248" s="6">
        <v>632</v>
      </c>
      <c r="S248" s="23">
        <v>0.63450000000000006</v>
      </c>
    </row>
    <row r="249" spans="1:19" s="9" customFormat="1" ht="13.15" customHeight="1" x14ac:dyDescent="0.25">
      <c r="A249" s="31">
        <v>155</v>
      </c>
      <c r="B249" s="32">
        <v>295</v>
      </c>
      <c r="C249" s="33" t="s">
        <v>13</v>
      </c>
      <c r="D249" s="34">
        <v>0.34728999999999999</v>
      </c>
      <c r="E249" s="35">
        <v>229</v>
      </c>
      <c r="F249" s="35">
        <v>88</v>
      </c>
      <c r="G249" s="35">
        <v>29</v>
      </c>
      <c r="H249" s="35">
        <v>12</v>
      </c>
      <c r="I249" s="35">
        <v>2</v>
      </c>
      <c r="J249" s="35">
        <v>5</v>
      </c>
      <c r="K249" s="35">
        <v>5</v>
      </c>
      <c r="L249" s="35">
        <v>4</v>
      </c>
      <c r="M249" s="35">
        <v>13</v>
      </c>
      <c r="N249" s="35">
        <v>12</v>
      </c>
      <c r="O249" s="35">
        <v>0</v>
      </c>
      <c r="P249" s="35">
        <v>7</v>
      </c>
      <c r="Q249" s="35">
        <v>406</v>
      </c>
      <c r="R249" s="35">
        <v>632</v>
      </c>
      <c r="S249" s="36">
        <v>0.64239999999999997</v>
      </c>
    </row>
    <row r="250" spans="1:19" s="9" customFormat="1" ht="13.15" customHeight="1" x14ac:dyDescent="0.25">
      <c r="A250" s="48" t="s">
        <v>72</v>
      </c>
      <c r="B250" s="49">
        <f>B249</f>
        <v>295</v>
      </c>
      <c r="C250" s="50" t="s">
        <v>50</v>
      </c>
      <c r="D250" s="51">
        <f>(LARGE(E250:P250,1)-LARGE(E250:P250,2))/Q250</f>
        <v>0.30359355638166047</v>
      </c>
      <c r="E250" s="179">
        <f t="shared" ref="E250:O250" si="176">SUM(E248:E249)</f>
        <v>435</v>
      </c>
      <c r="F250" s="180">
        <f t="shared" si="176"/>
        <v>190</v>
      </c>
      <c r="G250" s="52">
        <f>SUM(G248:G249)</f>
        <v>63</v>
      </c>
      <c r="H250" s="52">
        <f>SUM(H248:H249)</f>
        <v>30</v>
      </c>
      <c r="I250" s="52">
        <f t="shared" si="176"/>
        <v>3</v>
      </c>
      <c r="J250" s="52">
        <f t="shared" si="176"/>
        <v>17</v>
      </c>
      <c r="K250" s="52">
        <f t="shared" si="176"/>
        <v>10</v>
      </c>
      <c r="L250" s="52">
        <f t="shared" si="176"/>
        <v>9</v>
      </c>
      <c r="M250" s="52">
        <f t="shared" si="176"/>
        <v>21</v>
      </c>
      <c r="N250" s="52">
        <f t="shared" si="176"/>
        <v>15</v>
      </c>
      <c r="O250" s="52">
        <f t="shared" si="176"/>
        <v>0</v>
      </c>
      <c r="P250" s="52">
        <f t="shared" ref="P250:Q250" si="177">SUM(P248:P249)</f>
        <v>14</v>
      </c>
      <c r="Q250" s="52">
        <f t="shared" si="177"/>
        <v>807</v>
      </c>
      <c r="R250" s="52">
        <f>SUM(R248:R249)</f>
        <v>1264</v>
      </c>
      <c r="S250" s="53">
        <f>Q250/R250</f>
        <v>0.63844936708860756</v>
      </c>
    </row>
    <row r="251" spans="1:19" s="9" customFormat="1" ht="13.15" customHeight="1" x14ac:dyDescent="0.25">
      <c r="A251" s="14">
        <v>156</v>
      </c>
      <c r="B251" s="11">
        <v>305</v>
      </c>
      <c r="C251" s="8" t="s">
        <v>123</v>
      </c>
      <c r="D251" s="26">
        <v>0.15110999999999999</v>
      </c>
      <c r="E251" s="6">
        <v>100</v>
      </c>
      <c r="F251" s="6">
        <v>66</v>
      </c>
      <c r="G251" s="6">
        <v>19</v>
      </c>
      <c r="H251" s="6">
        <v>1</v>
      </c>
      <c r="I251" s="6">
        <v>0</v>
      </c>
      <c r="J251" s="6">
        <v>4</v>
      </c>
      <c r="K251" s="6">
        <v>8</v>
      </c>
      <c r="L251" s="6">
        <v>10</v>
      </c>
      <c r="M251" s="6">
        <v>6</v>
      </c>
      <c r="N251" s="6">
        <v>5</v>
      </c>
      <c r="O251" s="6">
        <v>0</v>
      </c>
      <c r="P251" s="6">
        <v>6</v>
      </c>
      <c r="Q251" s="6">
        <v>225</v>
      </c>
      <c r="R251" s="6">
        <v>397</v>
      </c>
      <c r="S251" s="23">
        <v>0.56679999999999997</v>
      </c>
    </row>
    <row r="252" spans="1:19" s="9" customFormat="1" ht="13.15" customHeight="1" x14ac:dyDescent="0.25">
      <c r="A252" s="31">
        <v>157</v>
      </c>
      <c r="B252" s="32">
        <v>305</v>
      </c>
      <c r="C252" s="33" t="s">
        <v>13</v>
      </c>
      <c r="D252" s="34">
        <v>0.12444</v>
      </c>
      <c r="E252" s="35">
        <v>91</v>
      </c>
      <c r="F252" s="35">
        <v>63</v>
      </c>
      <c r="G252" s="35">
        <v>16</v>
      </c>
      <c r="H252" s="35">
        <v>4</v>
      </c>
      <c r="I252" s="35">
        <v>0</v>
      </c>
      <c r="J252" s="35">
        <v>1</v>
      </c>
      <c r="K252" s="35">
        <v>15</v>
      </c>
      <c r="L252" s="35">
        <v>23</v>
      </c>
      <c r="M252" s="35">
        <v>3</v>
      </c>
      <c r="N252" s="35">
        <v>6</v>
      </c>
      <c r="O252" s="35">
        <v>0</v>
      </c>
      <c r="P252" s="35">
        <v>3</v>
      </c>
      <c r="Q252" s="35">
        <v>225</v>
      </c>
      <c r="R252" s="35">
        <v>397</v>
      </c>
      <c r="S252" s="36">
        <v>0.56679999999999997</v>
      </c>
    </row>
    <row r="253" spans="1:19" s="9" customFormat="1" ht="13.15" customHeight="1" x14ac:dyDescent="0.25">
      <c r="A253" s="48" t="s">
        <v>72</v>
      </c>
      <c r="B253" s="49">
        <f>B252</f>
        <v>305</v>
      </c>
      <c r="C253" s="50" t="s">
        <v>50</v>
      </c>
      <c r="D253" s="51">
        <f>(LARGE(E253:P253,1)-LARGE(E253:P253,2))/Q253</f>
        <v>0.13777777777777778</v>
      </c>
      <c r="E253" s="179">
        <f t="shared" ref="E253:O253" si="178">SUM(E251:E252)</f>
        <v>191</v>
      </c>
      <c r="F253" s="180">
        <f t="shared" si="178"/>
        <v>129</v>
      </c>
      <c r="G253" s="52">
        <f>SUM(G251:G252)</f>
        <v>35</v>
      </c>
      <c r="H253" s="52">
        <f>SUM(H251:H252)</f>
        <v>5</v>
      </c>
      <c r="I253" s="52">
        <f t="shared" si="178"/>
        <v>0</v>
      </c>
      <c r="J253" s="52">
        <f t="shared" si="178"/>
        <v>5</v>
      </c>
      <c r="K253" s="52">
        <f t="shared" si="178"/>
        <v>23</v>
      </c>
      <c r="L253" s="52">
        <f t="shared" si="178"/>
        <v>33</v>
      </c>
      <c r="M253" s="52">
        <f t="shared" si="178"/>
        <v>9</v>
      </c>
      <c r="N253" s="52">
        <f t="shared" si="178"/>
        <v>11</v>
      </c>
      <c r="O253" s="52">
        <f t="shared" si="178"/>
        <v>0</v>
      </c>
      <c r="P253" s="52">
        <f t="shared" ref="P253:Q253" si="179">SUM(P251:P252)</f>
        <v>9</v>
      </c>
      <c r="Q253" s="52">
        <f t="shared" si="179"/>
        <v>450</v>
      </c>
      <c r="R253" s="52">
        <f>SUM(R251:R252)</f>
        <v>794</v>
      </c>
      <c r="S253" s="53">
        <f>Q253/R253</f>
        <v>0.56675062972292189</v>
      </c>
    </row>
    <row r="254" spans="1:19" s="9" customFormat="1" ht="13.15" customHeight="1" x14ac:dyDescent="0.25">
      <c r="A254" s="14">
        <v>158</v>
      </c>
      <c r="B254" s="11">
        <v>306</v>
      </c>
      <c r="C254" s="8" t="s">
        <v>123</v>
      </c>
      <c r="D254" s="26">
        <v>0.32401999999999997</v>
      </c>
      <c r="E254" s="6">
        <v>190</v>
      </c>
      <c r="F254" s="6">
        <v>74</v>
      </c>
      <c r="G254" s="6">
        <v>19</v>
      </c>
      <c r="H254" s="6">
        <v>10</v>
      </c>
      <c r="I254" s="6">
        <v>5</v>
      </c>
      <c r="J254" s="6">
        <v>17</v>
      </c>
      <c r="K254" s="6">
        <v>9</v>
      </c>
      <c r="L254" s="6">
        <v>6</v>
      </c>
      <c r="M254" s="6">
        <v>11</v>
      </c>
      <c r="N254" s="6">
        <v>7</v>
      </c>
      <c r="O254" s="6">
        <v>0</v>
      </c>
      <c r="P254" s="6">
        <v>10</v>
      </c>
      <c r="Q254" s="6">
        <v>358</v>
      </c>
      <c r="R254" s="6">
        <v>524</v>
      </c>
      <c r="S254" s="23">
        <v>0.68319999999999992</v>
      </c>
    </row>
    <row r="255" spans="1:19" s="9" customFormat="1" ht="13.15" customHeight="1" x14ac:dyDescent="0.25">
      <c r="A255" s="31">
        <v>159</v>
      </c>
      <c r="B255" s="32">
        <v>306</v>
      </c>
      <c r="C255" s="33" t="s">
        <v>13</v>
      </c>
      <c r="D255" s="34">
        <v>0.25788</v>
      </c>
      <c r="E255" s="35">
        <v>170</v>
      </c>
      <c r="F255" s="35">
        <v>80</v>
      </c>
      <c r="G255" s="35">
        <v>12</v>
      </c>
      <c r="H255" s="35">
        <v>7</v>
      </c>
      <c r="I255" s="35">
        <v>9</v>
      </c>
      <c r="J255" s="35">
        <v>13</v>
      </c>
      <c r="K255" s="35">
        <v>14</v>
      </c>
      <c r="L255" s="35">
        <v>5</v>
      </c>
      <c r="M255" s="35">
        <v>22</v>
      </c>
      <c r="N255" s="35">
        <v>8</v>
      </c>
      <c r="O255" s="35">
        <v>0</v>
      </c>
      <c r="P255" s="35">
        <v>9</v>
      </c>
      <c r="Q255" s="35">
        <v>349</v>
      </c>
      <c r="R255" s="35">
        <v>524</v>
      </c>
      <c r="S255" s="36">
        <v>0.66599999999999993</v>
      </c>
    </row>
    <row r="256" spans="1:19" s="9" customFormat="1" ht="13.15" customHeight="1" x14ac:dyDescent="0.25">
      <c r="A256" s="48" t="s">
        <v>72</v>
      </c>
      <c r="B256" s="49">
        <f>B255</f>
        <v>306</v>
      </c>
      <c r="C256" s="50" t="s">
        <v>50</v>
      </c>
      <c r="D256" s="51">
        <f>(LARGE(E256:P256,1)-LARGE(E256:P256,2))/Q256</f>
        <v>0.29137199434229138</v>
      </c>
      <c r="E256" s="179">
        <f t="shared" ref="E256:O256" si="180">SUM(E254:E255)</f>
        <v>360</v>
      </c>
      <c r="F256" s="180">
        <f t="shared" si="180"/>
        <v>154</v>
      </c>
      <c r="G256" s="52">
        <f>SUM(G254:G255)</f>
        <v>31</v>
      </c>
      <c r="H256" s="52">
        <f>SUM(H254:H255)</f>
        <v>17</v>
      </c>
      <c r="I256" s="52">
        <f t="shared" si="180"/>
        <v>14</v>
      </c>
      <c r="J256" s="52">
        <f t="shared" si="180"/>
        <v>30</v>
      </c>
      <c r="K256" s="52">
        <f t="shared" si="180"/>
        <v>23</v>
      </c>
      <c r="L256" s="52">
        <f t="shared" si="180"/>
        <v>11</v>
      </c>
      <c r="M256" s="52">
        <f t="shared" si="180"/>
        <v>33</v>
      </c>
      <c r="N256" s="52">
        <f t="shared" si="180"/>
        <v>15</v>
      </c>
      <c r="O256" s="52">
        <f t="shared" si="180"/>
        <v>0</v>
      </c>
      <c r="P256" s="52">
        <f t="shared" ref="P256:Q256" si="181">SUM(P254:P255)</f>
        <v>19</v>
      </c>
      <c r="Q256" s="52">
        <f t="shared" si="181"/>
        <v>707</v>
      </c>
      <c r="R256" s="52">
        <f>SUM(R254:R255)</f>
        <v>1048</v>
      </c>
      <c r="S256" s="53">
        <f>Q256/R256</f>
        <v>0.67461832061068705</v>
      </c>
    </row>
    <row r="257" spans="1:19" s="9" customFormat="1" ht="13.15" customHeight="1" x14ac:dyDescent="0.25">
      <c r="A257" s="14">
        <v>160</v>
      </c>
      <c r="B257" s="11">
        <v>307</v>
      </c>
      <c r="C257" s="8" t="s">
        <v>123</v>
      </c>
      <c r="D257" s="26">
        <v>0.35293999999999998</v>
      </c>
      <c r="E257" s="6">
        <v>159</v>
      </c>
      <c r="F257" s="6">
        <v>63</v>
      </c>
      <c r="G257" s="6">
        <v>17</v>
      </c>
      <c r="H257" s="6">
        <v>1</v>
      </c>
      <c r="I257" s="6">
        <v>1</v>
      </c>
      <c r="J257" s="6">
        <v>3</v>
      </c>
      <c r="K257" s="6">
        <v>10</v>
      </c>
      <c r="L257" s="6">
        <v>4</v>
      </c>
      <c r="M257" s="6">
        <v>5</v>
      </c>
      <c r="N257" s="6">
        <v>2</v>
      </c>
      <c r="O257" s="6">
        <v>0</v>
      </c>
      <c r="P257" s="6">
        <v>7</v>
      </c>
      <c r="Q257" s="6">
        <v>272</v>
      </c>
      <c r="R257" s="6">
        <v>438</v>
      </c>
      <c r="S257" s="23">
        <v>0.621</v>
      </c>
    </row>
    <row r="258" spans="1:19" s="9" customFormat="1" ht="13.15" customHeight="1" x14ac:dyDescent="0.25">
      <c r="A258" s="31">
        <v>161</v>
      </c>
      <c r="B258" s="32">
        <v>307</v>
      </c>
      <c r="C258" s="33" t="s">
        <v>13</v>
      </c>
      <c r="D258" s="34">
        <v>0.38213999999999998</v>
      </c>
      <c r="E258" s="35">
        <v>168</v>
      </c>
      <c r="F258" s="35">
        <v>61</v>
      </c>
      <c r="G258" s="35">
        <v>10</v>
      </c>
      <c r="H258" s="35">
        <v>5</v>
      </c>
      <c r="I258" s="35">
        <v>1</v>
      </c>
      <c r="J258" s="35">
        <v>11</v>
      </c>
      <c r="K258" s="35">
        <v>5</v>
      </c>
      <c r="L258" s="35">
        <v>1</v>
      </c>
      <c r="M258" s="35">
        <v>4</v>
      </c>
      <c r="N258" s="35">
        <v>7</v>
      </c>
      <c r="O258" s="35">
        <v>0</v>
      </c>
      <c r="P258" s="35">
        <v>7</v>
      </c>
      <c r="Q258" s="35">
        <v>280</v>
      </c>
      <c r="R258" s="35">
        <v>437</v>
      </c>
      <c r="S258" s="36">
        <v>0.64069999999999994</v>
      </c>
    </row>
    <row r="259" spans="1:19" s="9" customFormat="1" ht="13.15" customHeight="1" x14ac:dyDescent="0.25">
      <c r="A259" s="48" t="s">
        <v>72</v>
      </c>
      <c r="B259" s="49">
        <f>B258</f>
        <v>307</v>
      </c>
      <c r="C259" s="50" t="s">
        <v>50</v>
      </c>
      <c r="D259" s="51">
        <f>(LARGE(E259:P259,1)-LARGE(E259:P259,2))/Q259</f>
        <v>0.36775362318840582</v>
      </c>
      <c r="E259" s="179">
        <f t="shared" ref="E259:O259" si="182">SUM(E257:E258)</f>
        <v>327</v>
      </c>
      <c r="F259" s="180">
        <f t="shared" si="182"/>
        <v>124</v>
      </c>
      <c r="G259" s="52">
        <f>SUM(G257:G258)</f>
        <v>27</v>
      </c>
      <c r="H259" s="52">
        <f>SUM(H257:H258)</f>
        <v>6</v>
      </c>
      <c r="I259" s="52">
        <f t="shared" si="182"/>
        <v>2</v>
      </c>
      <c r="J259" s="52">
        <f t="shared" si="182"/>
        <v>14</v>
      </c>
      <c r="K259" s="52">
        <f t="shared" si="182"/>
        <v>15</v>
      </c>
      <c r="L259" s="52">
        <f t="shared" si="182"/>
        <v>5</v>
      </c>
      <c r="M259" s="52">
        <f t="shared" si="182"/>
        <v>9</v>
      </c>
      <c r="N259" s="52">
        <f t="shared" si="182"/>
        <v>9</v>
      </c>
      <c r="O259" s="52">
        <f t="shared" si="182"/>
        <v>0</v>
      </c>
      <c r="P259" s="52">
        <f t="shared" ref="P259:Q259" si="183">SUM(P257:P258)</f>
        <v>14</v>
      </c>
      <c r="Q259" s="52">
        <f t="shared" si="183"/>
        <v>552</v>
      </c>
      <c r="R259" s="52">
        <f>SUM(R257:R258)</f>
        <v>875</v>
      </c>
      <c r="S259" s="53">
        <f>Q259/R259</f>
        <v>0.63085714285714289</v>
      </c>
    </row>
    <row r="260" spans="1:19" s="9" customFormat="1" ht="13.15" customHeight="1" x14ac:dyDescent="0.25">
      <c r="A260" s="14">
        <v>162</v>
      </c>
      <c r="B260" s="11">
        <v>308</v>
      </c>
      <c r="C260" s="8" t="s">
        <v>123</v>
      </c>
      <c r="D260" s="26">
        <v>0.22029000000000001</v>
      </c>
      <c r="E260" s="6">
        <v>180</v>
      </c>
      <c r="F260" s="6">
        <v>104</v>
      </c>
      <c r="G260" s="6">
        <v>13</v>
      </c>
      <c r="H260" s="6">
        <v>12</v>
      </c>
      <c r="I260" s="6">
        <v>0</v>
      </c>
      <c r="J260" s="6">
        <v>8</v>
      </c>
      <c r="K260" s="6">
        <v>8</v>
      </c>
      <c r="L260" s="6">
        <v>2</v>
      </c>
      <c r="M260" s="6">
        <v>6</v>
      </c>
      <c r="N260" s="6">
        <v>7</v>
      </c>
      <c r="O260" s="6">
        <v>1</v>
      </c>
      <c r="P260" s="6">
        <v>4</v>
      </c>
      <c r="Q260" s="6">
        <v>345</v>
      </c>
      <c r="R260" s="6">
        <v>492</v>
      </c>
      <c r="S260" s="23">
        <v>0.70120000000000005</v>
      </c>
    </row>
    <row r="261" spans="1:19" s="9" customFormat="1" ht="13.15" customHeight="1" x14ac:dyDescent="0.25">
      <c r="A261" s="31">
        <v>163</v>
      </c>
      <c r="B261" s="32">
        <v>308</v>
      </c>
      <c r="C261" s="33" t="s">
        <v>13</v>
      </c>
      <c r="D261" s="34">
        <v>0.33024999999999999</v>
      </c>
      <c r="E261" s="35">
        <v>189</v>
      </c>
      <c r="F261" s="35">
        <v>82</v>
      </c>
      <c r="G261" s="35">
        <v>17</v>
      </c>
      <c r="H261" s="35">
        <v>3</v>
      </c>
      <c r="I261" s="35">
        <v>4</v>
      </c>
      <c r="J261" s="35">
        <v>11</v>
      </c>
      <c r="K261" s="35">
        <v>6</v>
      </c>
      <c r="L261" s="35">
        <v>3</v>
      </c>
      <c r="M261" s="35">
        <v>4</v>
      </c>
      <c r="N261" s="35">
        <v>5</v>
      </c>
      <c r="O261" s="35">
        <v>0</v>
      </c>
      <c r="P261" s="35">
        <v>0</v>
      </c>
      <c r="Q261" s="35">
        <v>324</v>
      </c>
      <c r="R261" s="35">
        <v>491</v>
      </c>
      <c r="S261" s="36">
        <v>0.65989999999999993</v>
      </c>
    </row>
    <row r="262" spans="1:19" s="9" customFormat="1" ht="13.15" customHeight="1" x14ac:dyDescent="0.25">
      <c r="A262" s="48" t="s">
        <v>72</v>
      </c>
      <c r="B262" s="49">
        <f>B261</f>
        <v>308</v>
      </c>
      <c r="C262" s="50" t="s">
        <v>50</v>
      </c>
      <c r="D262" s="51">
        <f>(LARGE(E262:P262,1)-LARGE(E262:P262,2))/Q262</f>
        <v>0.273542600896861</v>
      </c>
      <c r="E262" s="179">
        <f t="shared" ref="E262:O262" si="184">SUM(E260:E261)</f>
        <v>369</v>
      </c>
      <c r="F262" s="180">
        <f t="shared" si="184"/>
        <v>186</v>
      </c>
      <c r="G262" s="52">
        <f>SUM(G260:G261)</f>
        <v>30</v>
      </c>
      <c r="H262" s="52">
        <f>SUM(H260:H261)</f>
        <v>15</v>
      </c>
      <c r="I262" s="52">
        <f t="shared" si="184"/>
        <v>4</v>
      </c>
      <c r="J262" s="52">
        <f t="shared" si="184"/>
        <v>19</v>
      </c>
      <c r="K262" s="52">
        <f t="shared" si="184"/>
        <v>14</v>
      </c>
      <c r="L262" s="52">
        <f t="shared" si="184"/>
        <v>5</v>
      </c>
      <c r="M262" s="52">
        <f t="shared" si="184"/>
        <v>10</v>
      </c>
      <c r="N262" s="52">
        <f t="shared" si="184"/>
        <v>12</v>
      </c>
      <c r="O262" s="52">
        <f t="shared" si="184"/>
        <v>1</v>
      </c>
      <c r="P262" s="52">
        <f t="shared" ref="P262:Q262" si="185">SUM(P260:P261)</f>
        <v>4</v>
      </c>
      <c r="Q262" s="52">
        <f t="shared" si="185"/>
        <v>669</v>
      </c>
      <c r="R262" s="52">
        <f>SUM(R260:R261)</f>
        <v>983</v>
      </c>
      <c r="S262" s="53">
        <f>Q262/R262</f>
        <v>0.68056968463886058</v>
      </c>
    </row>
    <row r="263" spans="1:19" s="9" customFormat="1" ht="13.15" customHeight="1" x14ac:dyDescent="0.25">
      <c r="A263" s="14">
        <v>164</v>
      </c>
      <c r="B263" s="11">
        <v>309</v>
      </c>
      <c r="C263" s="8" t="s">
        <v>123</v>
      </c>
      <c r="D263" s="26">
        <v>0.33119999999999999</v>
      </c>
      <c r="E263" s="6">
        <v>267</v>
      </c>
      <c r="F263" s="6">
        <v>112</v>
      </c>
      <c r="G263" s="6">
        <v>13</v>
      </c>
      <c r="H263" s="6">
        <v>4</v>
      </c>
      <c r="I263" s="6">
        <v>1</v>
      </c>
      <c r="J263" s="6">
        <v>14</v>
      </c>
      <c r="K263" s="6">
        <v>10</v>
      </c>
      <c r="L263" s="6">
        <v>8</v>
      </c>
      <c r="M263" s="6">
        <v>13</v>
      </c>
      <c r="N263" s="6">
        <v>17</v>
      </c>
      <c r="O263" s="6">
        <v>0</v>
      </c>
      <c r="P263" s="6">
        <v>9</v>
      </c>
      <c r="Q263" s="6">
        <v>468</v>
      </c>
      <c r="R263" s="6">
        <v>686</v>
      </c>
      <c r="S263" s="23">
        <v>0.68220000000000003</v>
      </c>
    </row>
    <row r="264" spans="1:19" s="9" customFormat="1" ht="13.15" customHeight="1" x14ac:dyDescent="0.25">
      <c r="A264" s="31">
        <v>165</v>
      </c>
      <c r="B264" s="32">
        <v>309</v>
      </c>
      <c r="C264" s="33" t="s">
        <v>13</v>
      </c>
      <c r="D264" s="34">
        <v>0.30835000000000001</v>
      </c>
      <c r="E264" s="35">
        <v>253</v>
      </c>
      <c r="F264" s="35">
        <v>109</v>
      </c>
      <c r="G264" s="35">
        <v>16</v>
      </c>
      <c r="H264" s="35">
        <v>9</v>
      </c>
      <c r="I264" s="35">
        <v>1</v>
      </c>
      <c r="J264" s="35">
        <v>22</v>
      </c>
      <c r="K264" s="35">
        <v>12</v>
      </c>
      <c r="L264" s="35">
        <v>3</v>
      </c>
      <c r="M264" s="35">
        <v>15</v>
      </c>
      <c r="N264" s="35">
        <v>11</v>
      </c>
      <c r="O264" s="35">
        <v>1</v>
      </c>
      <c r="P264" s="35">
        <v>15</v>
      </c>
      <c r="Q264" s="35">
        <v>467</v>
      </c>
      <c r="R264" s="35">
        <v>685</v>
      </c>
      <c r="S264" s="36">
        <v>0.68180000000000007</v>
      </c>
    </row>
    <row r="265" spans="1:19" s="9" customFormat="1" ht="13.15" customHeight="1" x14ac:dyDescent="0.25">
      <c r="A265" s="48" t="s">
        <v>72</v>
      </c>
      <c r="B265" s="49">
        <f>B264</f>
        <v>309</v>
      </c>
      <c r="C265" s="50" t="s">
        <v>50</v>
      </c>
      <c r="D265" s="51">
        <f>(LARGE(E265:P265,1)-LARGE(E265:P265,2))/Q265</f>
        <v>0.31978609625668447</v>
      </c>
      <c r="E265" s="179">
        <f t="shared" ref="E265:O265" si="186">SUM(E263:E264)</f>
        <v>520</v>
      </c>
      <c r="F265" s="180">
        <f t="shared" si="186"/>
        <v>221</v>
      </c>
      <c r="G265" s="52">
        <f>SUM(G263:G264)</f>
        <v>29</v>
      </c>
      <c r="H265" s="52">
        <f>SUM(H263:H264)</f>
        <v>13</v>
      </c>
      <c r="I265" s="52">
        <f t="shared" si="186"/>
        <v>2</v>
      </c>
      <c r="J265" s="52">
        <f t="shared" si="186"/>
        <v>36</v>
      </c>
      <c r="K265" s="52">
        <f t="shared" si="186"/>
        <v>22</v>
      </c>
      <c r="L265" s="52">
        <f t="shared" si="186"/>
        <v>11</v>
      </c>
      <c r="M265" s="52">
        <f t="shared" si="186"/>
        <v>28</v>
      </c>
      <c r="N265" s="52">
        <f t="shared" si="186"/>
        <v>28</v>
      </c>
      <c r="O265" s="52">
        <f t="shared" si="186"/>
        <v>1</v>
      </c>
      <c r="P265" s="52">
        <f t="shared" ref="P265:Q265" si="187">SUM(P263:P264)</f>
        <v>24</v>
      </c>
      <c r="Q265" s="52">
        <f t="shared" si="187"/>
        <v>935</v>
      </c>
      <c r="R265" s="52">
        <f>SUM(R263:R264)</f>
        <v>1371</v>
      </c>
      <c r="S265" s="53">
        <f>Q265/R265</f>
        <v>0.6819839533187454</v>
      </c>
    </row>
    <row r="266" spans="1:19" s="9" customFormat="1" ht="13.15" customHeight="1" x14ac:dyDescent="0.25">
      <c r="A266" s="14">
        <v>166</v>
      </c>
      <c r="B266" s="11">
        <v>310</v>
      </c>
      <c r="C266" s="8" t="s">
        <v>123</v>
      </c>
      <c r="D266" s="26">
        <v>0.26562999999999998</v>
      </c>
      <c r="E266" s="6">
        <v>201</v>
      </c>
      <c r="F266" s="6">
        <v>99</v>
      </c>
      <c r="G266" s="6">
        <v>15</v>
      </c>
      <c r="H266" s="6">
        <v>8</v>
      </c>
      <c r="I266" s="6">
        <v>1</v>
      </c>
      <c r="J266" s="6">
        <v>17</v>
      </c>
      <c r="K266" s="6">
        <v>8</v>
      </c>
      <c r="L266" s="6">
        <v>5</v>
      </c>
      <c r="M266" s="6">
        <v>10</v>
      </c>
      <c r="N266" s="6">
        <v>8</v>
      </c>
      <c r="O266" s="6">
        <v>0</v>
      </c>
      <c r="P266" s="6">
        <v>12</v>
      </c>
      <c r="Q266" s="6">
        <v>384</v>
      </c>
      <c r="R266" s="6">
        <v>553</v>
      </c>
      <c r="S266" s="23">
        <v>0.69440000000000002</v>
      </c>
    </row>
    <row r="267" spans="1:19" s="9" customFormat="1" ht="13.15" customHeight="1" x14ac:dyDescent="0.25">
      <c r="A267" s="31">
        <v>167</v>
      </c>
      <c r="B267" s="32">
        <v>310</v>
      </c>
      <c r="C267" s="33" t="s">
        <v>13</v>
      </c>
      <c r="D267" s="34">
        <v>0.27366000000000001</v>
      </c>
      <c r="E267" s="35">
        <v>208</v>
      </c>
      <c r="F267" s="35">
        <v>101</v>
      </c>
      <c r="G267" s="35">
        <v>14</v>
      </c>
      <c r="H267" s="35">
        <v>8</v>
      </c>
      <c r="I267" s="35">
        <v>0</v>
      </c>
      <c r="J267" s="35">
        <v>10</v>
      </c>
      <c r="K267" s="35">
        <v>14</v>
      </c>
      <c r="L267" s="35">
        <v>5</v>
      </c>
      <c r="M267" s="35">
        <v>9</v>
      </c>
      <c r="N267" s="35">
        <v>11</v>
      </c>
      <c r="O267" s="35">
        <v>0</v>
      </c>
      <c r="P267" s="35">
        <v>11</v>
      </c>
      <c r="Q267" s="35">
        <v>391</v>
      </c>
      <c r="R267" s="35">
        <v>553</v>
      </c>
      <c r="S267" s="36">
        <v>0.70709999999999995</v>
      </c>
    </row>
    <row r="268" spans="1:19" s="9" customFormat="1" ht="13.15" customHeight="1" x14ac:dyDescent="0.25">
      <c r="A268" s="48" t="s">
        <v>72</v>
      </c>
      <c r="B268" s="49">
        <f>B267</f>
        <v>310</v>
      </c>
      <c r="C268" s="50" t="s">
        <v>50</v>
      </c>
      <c r="D268" s="51">
        <f>(LARGE(E268:P268,1)-LARGE(E268:P268,2))/Q268</f>
        <v>0.26967741935483869</v>
      </c>
      <c r="E268" s="179">
        <f t="shared" ref="E268:O268" si="188">SUM(E266:E267)</f>
        <v>409</v>
      </c>
      <c r="F268" s="180">
        <f t="shared" si="188"/>
        <v>200</v>
      </c>
      <c r="G268" s="52">
        <f>SUM(G266:G267)</f>
        <v>29</v>
      </c>
      <c r="H268" s="52">
        <f>SUM(H266:H267)</f>
        <v>16</v>
      </c>
      <c r="I268" s="52">
        <f t="shared" si="188"/>
        <v>1</v>
      </c>
      <c r="J268" s="52">
        <f t="shared" si="188"/>
        <v>27</v>
      </c>
      <c r="K268" s="52">
        <f t="shared" si="188"/>
        <v>22</v>
      </c>
      <c r="L268" s="52">
        <f t="shared" si="188"/>
        <v>10</v>
      </c>
      <c r="M268" s="52">
        <f t="shared" si="188"/>
        <v>19</v>
      </c>
      <c r="N268" s="52">
        <f t="shared" si="188"/>
        <v>19</v>
      </c>
      <c r="O268" s="52">
        <f t="shared" si="188"/>
        <v>0</v>
      </c>
      <c r="P268" s="52">
        <f t="shared" ref="P268:Q268" si="189">SUM(P266:P267)</f>
        <v>23</v>
      </c>
      <c r="Q268" s="52">
        <f t="shared" si="189"/>
        <v>775</v>
      </c>
      <c r="R268" s="52">
        <f>SUM(R266:R267)</f>
        <v>1106</v>
      </c>
      <c r="S268" s="53">
        <f>Q268/R268</f>
        <v>0.70072332730560583</v>
      </c>
    </row>
    <row r="269" spans="1:19" s="9" customFormat="1" ht="13.15" customHeight="1" x14ac:dyDescent="0.25">
      <c r="A269" s="14">
        <v>168</v>
      </c>
      <c r="B269" s="11">
        <v>311</v>
      </c>
      <c r="C269" s="8" t="s">
        <v>123</v>
      </c>
      <c r="D269" s="26">
        <v>0.42857000000000001</v>
      </c>
      <c r="E269" s="6">
        <v>248</v>
      </c>
      <c r="F269" s="6">
        <v>74</v>
      </c>
      <c r="G269" s="6">
        <v>24</v>
      </c>
      <c r="H269" s="6">
        <v>8</v>
      </c>
      <c r="I269" s="6">
        <v>0</v>
      </c>
      <c r="J269" s="6">
        <v>18</v>
      </c>
      <c r="K269" s="6">
        <v>7</v>
      </c>
      <c r="L269" s="6">
        <v>3</v>
      </c>
      <c r="M269" s="6">
        <v>12</v>
      </c>
      <c r="N269" s="6">
        <v>4</v>
      </c>
      <c r="O269" s="6">
        <v>0</v>
      </c>
      <c r="P269" s="6">
        <v>8</v>
      </c>
      <c r="Q269" s="6">
        <v>406</v>
      </c>
      <c r="R269" s="6">
        <v>578</v>
      </c>
      <c r="S269" s="23">
        <v>0.70239999999999991</v>
      </c>
    </row>
    <row r="270" spans="1:19" s="9" customFormat="1" ht="13.15" customHeight="1" x14ac:dyDescent="0.25">
      <c r="A270" s="31">
        <v>169</v>
      </c>
      <c r="B270" s="32">
        <v>311</v>
      </c>
      <c r="C270" s="33" t="s">
        <v>13</v>
      </c>
      <c r="D270" s="34">
        <v>0.46292</v>
      </c>
      <c r="E270" s="35">
        <v>242</v>
      </c>
      <c r="F270" s="35">
        <v>61</v>
      </c>
      <c r="G270" s="35">
        <v>21</v>
      </c>
      <c r="H270" s="35">
        <v>6</v>
      </c>
      <c r="I270" s="35">
        <v>3</v>
      </c>
      <c r="J270" s="35">
        <v>18</v>
      </c>
      <c r="K270" s="35">
        <v>12</v>
      </c>
      <c r="L270" s="35">
        <v>3</v>
      </c>
      <c r="M270" s="35">
        <v>10</v>
      </c>
      <c r="N270" s="35">
        <v>6</v>
      </c>
      <c r="O270" s="35">
        <v>0</v>
      </c>
      <c r="P270" s="35">
        <v>9</v>
      </c>
      <c r="Q270" s="35">
        <v>391</v>
      </c>
      <c r="R270" s="35">
        <v>578</v>
      </c>
      <c r="S270" s="36">
        <v>0.6765000000000001</v>
      </c>
    </row>
    <row r="271" spans="1:19" s="9" customFormat="1" ht="13.15" customHeight="1" x14ac:dyDescent="0.25">
      <c r="A271" s="48" t="s">
        <v>72</v>
      </c>
      <c r="B271" s="49">
        <f>B270</f>
        <v>311</v>
      </c>
      <c r="C271" s="50" t="s">
        <v>50</v>
      </c>
      <c r="D271" s="51">
        <f>(LARGE(E271:P271,1)-LARGE(E271:P271,2))/Q271</f>
        <v>0.44542032622333749</v>
      </c>
      <c r="E271" s="179">
        <f t="shared" ref="E271:O271" si="190">SUM(E269:E270)</f>
        <v>490</v>
      </c>
      <c r="F271" s="180">
        <f t="shared" si="190"/>
        <v>135</v>
      </c>
      <c r="G271" s="52">
        <f>SUM(G269:G270)</f>
        <v>45</v>
      </c>
      <c r="H271" s="52">
        <f>SUM(H269:H270)</f>
        <v>14</v>
      </c>
      <c r="I271" s="52">
        <f t="shared" si="190"/>
        <v>3</v>
      </c>
      <c r="J271" s="52">
        <f t="shared" si="190"/>
        <v>36</v>
      </c>
      <c r="K271" s="52">
        <f t="shared" si="190"/>
        <v>19</v>
      </c>
      <c r="L271" s="52">
        <f t="shared" si="190"/>
        <v>6</v>
      </c>
      <c r="M271" s="52">
        <f t="shared" si="190"/>
        <v>22</v>
      </c>
      <c r="N271" s="52">
        <f t="shared" si="190"/>
        <v>10</v>
      </c>
      <c r="O271" s="52">
        <f t="shared" si="190"/>
        <v>0</v>
      </c>
      <c r="P271" s="52">
        <f t="shared" ref="P271:Q271" si="191">SUM(P269:P270)</f>
        <v>17</v>
      </c>
      <c r="Q271" s="52">
        <f t="shared" si="191"/>
        <v>797</v>
      </c>
      <c r="R271" s="52">
        <f>SUM(R269:R270)</f>
        <v>1156</v>
      </c>
      <c r="S271" s="53">
        <f>Q271/R271</f>
        <v>0.68944636678200688</v>
      </c>
    </row>
    <row r="272" spans="1:19" s="9" customFormat="1" ht="13.15" customHeight="1" x14ac:dyDescent="0.25">
      <c r="A272" s="14">
        <v>170</v>
      </c>
      <c r="B272" s="11">
        <v>312</v>
      </c>
      <c r="C272" s="8" t="s">
        <v>123</v>
      </c>
      <c r="D272" s="26">
        <v>0.38532</v>
      </c>
      <c r="E272" s="6">
        <v>254</v>
      </c>
      <c r="F272" s="6">
        <v>86</v>
      </c>
      <c r="G272" s="6">
        <v>21</v>
      </c>
      <c r="H272" s="6">
        <v>5</v>
      </c>
      <c r="I272" s="6">
        <v>0</v>
      </c>
      <c r="J272" s="6">
        <v>27</v>
      </c>
      <c r="K272" s="6">
        <v>10</v>
      </c>
      <c r="L272" s="6">
        <v>5</v>
      </c>
      <c r="M272" s="6">
        <v>19</v>
      </c>
      <c r="N272" s="6">
        <v>2</v>
      </c>
      <c r="O272" s="6">
        <v>0</v>
      </c>
      <c r="P272" s="6">
        <v>7</v>
      </c>
      <c r="Q272" s="6">
        <v>436</v>
      </c>
      <c r="R272" s="6">
        <v>593</v>
      </c>
      <c r="S272" s="23">
        <v>0.73519999999999996</v>
      </c>
    </row>
    <row r="273" spans="1:19" s="9" customFormat="1" ht="13.15" customHeight="1" x14ac:dyDescent="0.25">
      <c r="A273" s="31">
        <v>171</v>
      </c>
      <c r="B273" s="32">
        <v>312</v>
      </c>
      <c r="C273" s="33" t="s">
        <v>13</v>
      </c>
      <c r="D273" s="34">
        <v>0.36364000000000002</v>
      </c>
      <c r="E273" s="35">
        <v>224</v>
      </c>
      <c r="F273" s="35">
        <v>80</v>
      </c>
      <c r="G273" s="35">
        <v>15</v>
      </c>
      <c r="H273" s="35">
        <v>5</v>
      </c>
      <c r="I273" s="35">
        <v>0</v>
      </c>
      <c r="J273" s="35">
        <v>21</v>
      </c>
      <c r="K273" s="35">
        <v>16</v>
      </c>
      <c r="L273" s="35">
        <v>7</v>
      </c>
      <c r="M273" s="35">
        <v>14</v>
      </c>
      <c r="N273" s="35">
        <v>6</v>
      </c>
      <c r="O273" s="35">
        <v>0</v>
      </c>
      <c r="P273" s="35">
        <v>8</v>
      </c>
      <c r="Q273" s="35">
        <v>396</v>
      </c>
      <c r="R273" s="35">
        <v>592</v>
      </c>
      <c r="S273" s="36">
        <v>0.66890000000000005</v>
      </c>
    </row>
    <row r="274" spans="1:19" s="9" customFormat="1" ht="13.15" customHeight="1" x14ac:dyDescent="0.25">
      <c r="A274" s="14">
        <v>172</v>
      </c>
      <c r="B274" s="11">
        <v>312</v>
      </c>
      <c r="C274" s="8" t="s">
        <v>14</v>
      </c>
      <c r="D274" s="26">
        <v>0.30952000000000002</v>
      </c>
      <c r="E274" s="6">
        <v>229</v>
      </c>
      <c r="F274" s="6">
        <v>99</v>
      </c>
      <c r="G274" s="6">
        <v>22</v>
      </c>
      <c r="H274" s="6">
        <v>3</v>
      </c>
      <c r="I274" s="6">
        <v>0</v>
      </c>
      <c r="J274" s="6">
        <v>34</v>
      </c>
      <c r="K274" s="6">
        <v>8</v>
      </c>
      <c r="L274" s="6">
        <v>4</v>
      </c>
      <c r="M274" s="6">
        <v>11</v>
      </c>
      <c r="N274" s="6">
        <v>6</v>
      </c>
      <c r="O274" s="6">
        <v>0</v>
      </c>
      <c r="P274" s="6">
        <v>4</v>
      </c>
      <c r="Q274" s="6">
        <v>420</v>
      </c>
      <c r="R274" s="6">
        <v>592</v>
      </c>
      <c r="S274" s="23">
        <v>0.70950000000000002</v>
      </c>
    </row>
    <row r="275" spans="1:19" s="9" customFormat="1" ht="13.15" customHeight="1" x14ac:dyDescent="0.25">
      <c r="A275" s="48" t="s">
        <v>72</v>
      </c>
      <c r="B275" s="49">
        <f>B274</f>
        <v>312</v>
      </c>
      <c r="C275" s="50" t="s">
        <v>51</v>
      </c>
      <c r="D275" s="51">
        <f>(LARGE(E275:P275,1)-LARGE(E275:P275,2))/Q275</f>
        <v>0.35303514376996803</v>
      </c>
      <c r="E275" s="179">
        <f t="shared" ref="E275:O275" si="192">SUM(E272:E274)</f>
        <v>707</v>
      </c>
      <c r="F275" s="180">
        <f t="shared" si="192"/>
        <v>265</v>
      </c>
      <c r="G275" s="52">
        <f>SUM(G272:G274)</f>
        <v>58</v>
      </c>
      <c r="H275" s="52">
        <f>SUM(H272:H274)</f>
        <v>13</v>
      </c>
      <c r="I275" s="52">
        <f t="shared" si="192"/>
        <v>0</v>
      </c>
      <c r="J275" s="52">
        <f t="shared" si="192"/>
        <v>82</v>
      </c>
      <c r="K275" s="52">
        <f t="shared" si="192"/>
        <v>34</v>
      </c>
      <c r="L275" s="52">
        <f t="shared" si="192"/>
        <v>16</v>
      </c>
      <c r="M275" s="52">
        <f t="shared" si="192"/>
        <v>44</v>
      </c>
      <c r="N275" s="52">
        <f t="shared" si="192"/>
        <v>14</v>
      </c>
      <c r="O275" s="52">
        <f t="shared" si="192"/>
        <v>0</v>
      </c>
      <c r="P275" s="52">
        <f t="shared" ref="P275:R275" si="193">SUM(P272:P274)</f>
        <v>19</v>
      </c>
      <c r="Q275" s="52">
        <f t="shared" si="193"/>
        <v>1252</v>
      </c>
      <c r="R275" s="52">
        <f t="shared" si="193"/>
        <v>1777</v>
      </c>
      <c r="S275" s="53">
        <f>Q275/R275</f>
        <v>0.70455824423185143</v>
      </c>
    </row>
    <row r="276" spans="1:19" s="9" customFormat="1" ht="13.15" customHeight="1" x14ac:dyDescent="0.25">
      <c r="A276" s="57">
        <v>173</v>
      </c>
      <c r="B276" s="58">
        <v>313</v>
      </c>
      <c r="C276" s="59" t="s">
        <v>123</v>
      </c>
      <c r="D276" s="39">
        <v>0.32067000000000001</v>
      </c>
      <c r="E276" s="60">
        <v>235</v>
      </c>
      <c r="F276" s="60">
        <v>100</v>
      </c>
      <c r="G276" s="60">
        <v>27</v>
      </c>
      <c r="H276" s="60">
        <v>8</v>
      </c>
      <c r="I276" s="60">
        <v>3</v>
      </c>
      <c r="J276" s="60">
        <v>11</v>
      </c>
      <c r="K276" s="60">
        <v>10</v>
      </c>
      <c r="L276" s="60">
        <v>4</v>
      </c>
      <c r="M276" s="60">
        <v>5</v>
      </c>
      <c r="N276" s="60">
        <v>4</v>
      </c>
      <c r="O276" s="60">
        <v>1</v>
      </c>
      <c r="P276" s="60">
        <v>13</v>
      </c>
      <c r="Q276" s="60">
        <v>421</v>
      </c>
      <c r="R276" s="60">
        <v>722</v>
      </c>
      <c r="S276" s="47">
        <v>0.58310000000000006</v>
      </c>
    </row>
    <row r="277" spans="1:19" s="9" customFormat="1" ht="13.15" customHeight="1" x14ac:dyDescent="0.25">
      <c r="A277" s="67" t="s">
        <v>72</v>
      </c>
      <c r="B277" s="68">
        <f>B276</f>
        <v>313</v>
      </c>
      <c r="C277" s="69" t="s">
        <v>54</v>
      </c>
      <c r="D277" s="70">
        <f>(LARGE(E277:P277,1)-LARGE(E277:P277,2))/Q277</f>
        <v>0.32066508313539194</v>
      </c>
      <c r="E277" s="179">
        <f t="shared" ref="E277:O277" si="194">SUM(E276)</f>
        <v>235</v>
      </c>
      <c r="F277" s="180">
        <f t="shared" si="194"/>
        <v>100</v>
      </c>
      <c r="G277" s="71">
        <f>SUM(G276)</f>
        <v>27</v>
      </c>
      <c r="H277" s="71">
        <f>SUM(H276)</f>
        <v>8</v>
      </c>
      <c r="I277" s="71">
        <f t="shared" si="194"/>
        <v>3</v>
      </c>
      <c r="J277" s="71">
        <f t="shared" si="194"/>
        <v>11</v>
      </c>
      <c r="K277" s="71">
        <f t="shared" si="194"/>
        <v>10</v>
      </c>
      <c r="L277" s="71">
        <f t="shared" si="194"/>
        <v>4</v>
      </c>
      <c r="M277" s="71">
        <f t="shared" si="194"/>
        <v>5</v>
      </c>
      <c r="N277" s="71">
        <f t="shared" si="194"/>
        <v>4</v>
      </c>
      <c r="O277" s="71">
        <f t="shared" si="194"/>
        <v>1</v>
      </c>
      <c r="P277" s="71">
        <f t="shared" ref="P277:R277" si="195">SUM(P276)</f>
        <v>13</v>
      </c>
      <c r="Q277" s="71">
        <f t="shared" si="195"/>
        <v>421</v>
      </c>
      <c r="R277" s="71">
        <f t="shared" si="195"/>
        <v>722</v>
      </c>
      <c r="S277" s="72">
        <f>Q277/R277</f>
        <v>0.58310249307479223</v>
      </c>
    </row>
    <row r="278" spans="1:19" s="9" customFormat="1" ht="13.15" customHeight="1" x14ac:dyDescent="0.25">
      <c r="A278" s="14">
        <v>174</v>
      </c>
      <c r="B278" s="11">
        <v>314</v>
      </c>
      <c r="C278" s="8" t="s">
        <v>123</v>
      </c>
      <c r="D278" s="26">
        <v>0.35841000000000001</v>
      </c>
      <c r="E278" s="6">
        <v>138</v>
      </c>
      <c r="F278" s="6">
        <v>57</v>
      </c>
      <c r="G278" s="6">
        <v>9</v>
      </c>
      <c r="H278" s="6">
        <v>2</v>
      </c>
      <c r="I278" s="6">
        <v>1</v>
      </c>
      <c r="J278" s="6">
        <v>2</v>
      </c>
      <c r="K278" s="6">
        <v>2</v>
      </c>
      <c r="L278" s="6">
        <v>3</v>
      </c>
      <c r="M278" s="6">
        <v>8</v>
      </c>
      <c r="N278" s="6">
        <v>1</v>
      </c>
      <c r="O278" s="6">
        <v>0</v>
      </c>
      <c r="P278" s="6">
        <v>3</v>
      </c>
      <c r="Q278" s="6">
        <v>226</v>
      </c>
      <c r="R278" s="6">
        <v>402</v>
      </c>
      <c r="S278" s="23">
        <v>0.56220000000000003</v>
      </c>
    </row>
    <row r="279" spans="1:19" s="9" customFormat="1" ht="13.15" customHeight="1" x14ac:dyDescent="0.25">
      <c r="A279" s="31">
        <v>175</v>
      </c>
      <c r="B279" s="32">
        <v>314</v>
      </c>
      <c r="C279" s="33" t="s">
        <v>13</v>
      </c>
      <c r="D279" s="34">
        <v>0.31140000000000001</v>
      </c>
      <c r="E279" s="35">
        <v>130</v>
      </c>
      <c r="F279" s="35">
        <v>59</v>
      </c>
      <c r="G279" s="35">
        <v>13</v>
      </c>
      <c r="H279" s="35">
        <v>3</v>
      </c>
      <c r="I279" s="35">
        <v>0</v>
      </c>
      <c r="J279" s="35">
        <v>3</v>
      </c>
      <c r="K279" s="35">
        <v>2</v>
      </c>
      <c r="L279" s="35">
        <v>7</v>
      </c>
      <c r="M279" s="35">
        <v>2</v>
      </c>
      <c r="N279" s="35">
        <v>0</v>
      </c>
      <c r="O279" s="35">
        <v>1</v>
      </c>
      <c r="P279" s="35">
        <v>8</v>
      </c>
      <c r="Q279" s="35">
        <v>228</v>
      </c>
      <c r="R279" s="35">
        <v>402</v>
      </c>
      <c r="S279" s="36">
        <v>0.56720000000000004</v>
      </c>
    </row>
    <row r="280" spans="1:19" s="9" customFormat="1" ht="13.15" customHeight="1" x14ac:dyDescent="0.25">
      <c r="A280" s="48" t="s">
        <v>72</v>
      </c>
      <c r="B280" s="49">
        <f>B279</f>
        <v>314</v>
      </c>
      <c r="C280" s="50" t="s">
        <v>50</v>
      </c>
      <c r="D280" s="51">
        <f>(LARGE(E280:P280,1)-LARGE(E280:P280,2))/Q280</f>
        <v>0.33480176211453744</v>
      </c>
      <c r="E280" s="179">
        <f t="shared" ref="E280:O280" si="196">SUM(E278:E279)</f>
        <v>268</v>
      </c>
      <c r="F280" s="180">
        <f t="shared" si="196"/>
        <v>116</v>
      </c>
      <c r="G280" s="52">
        <f>SUM(G278:G279)</f>
        <v>22</v>
      </c>
      <c r="H280" s="52">
        <f>SUM(H278:H279)</f>
        <v>5</v>
      </c>
      <c r="I280" s="52">
        <f t="shared" si="196"/>
        <v>1</v>
      </c>
      <c r="J280" s="52">
        <f t="shared" si="196"/>
        <v>5</v>
      </c>
      <c r="K280" s="52">
        <f t="shared" si="196"/>
        <v>4</v>
      </c>
      <c r="L280" s="52">
        <f t="shared" si="196"/>
        <v>10</v>
      </c>
      <c r="M280" s="52">
        <f t="shared" si="196"/>
        <v>10</v>
      </c>
      <c r="N280" s="52">
        <f t="shared" si="196"/>
        <v>1</v>
      </c>
      <c r="O280" s="52">
        <f t="shared" si="196"/>
        <v>1</v>
      </c>
      <c r="P280" s="52">
        <f t="shared" ref="P280:Q280" si="197">SUM(P278:P279)</f>
        <v>11</v>
      </c>
      <c r="Q280" s="52">
        <f t="shared" si="197"/>
        <v>454</v>
      </c>
      <c r="R280" s="52">
        <f>SUM(R278:R279)</f>
        <v>804</v>
      </c>
      <c r="S280" s="53">
        <f>Q280/R280</f>
        <v>0.56467661691542292</v>
      </c>
    </row>
    <row r="281" spans="1:19" s="9" customFormat="1" ht="13.15" customHeight="1" x14ac:dyDescent="0.25">
      <c r="A281" s="14">
        <v>176</v>
      </c>
      <c r="B281" s="11">
        <v>315</v>
      </c>
      <c r="C281" s="8" t="s">
        <v>123</v>
      </c>
      <c r="D281" s="26">
        <v>0.32191999999999998</v>
      </c>
      <c r="E281" s="6">
        <v>247</v>
      </c>
      <c r="F281" s="6">
        <v>106</v>
      </c>
      <c r="G281" s="6">
        <v>22</v>
      </c>
      <c r="H281" s="6">
        <v>6</v>
      </c>
      <c r="I281" s="6">
        <v>3</v>
      </c>
      <c r="J281" s="6">
        <v>8</v>
      </c>
      <c r="K281" s="6">
        <v>7</v>
      </c>
      <c r="L281" s="6">
        <v>8</v>
      </c>
      <c r="M281" s="6">
        <v>16</v>
      </c>
      <c r="N281" s="6">
        <v>5</v>
      </c>
      <c r="O281" s="6">
        <v>1</v>
      </c>
      <c r="P281" s="6">
        <v>9</v>
      </c>
      <c r="Q281" s="6">
        <v>438</v>
      </c>
      <c r="R281" s="6">
        <v>689</v>
      </c>
      <c r="S281" s="23">
        <v>0.63570000000000004</v>
      </c>
    </row>
    <row r="282" spans="1:19" s="9" customFormat="1" ht="13.15" customHeight="1" x14ac:dyDescent="0.25">
      <c r="A282" s="31">
        <v>177</v>
      </c>
      <c r="B282" s="32">
        <v>315</v>
      </c>
      <c r="C282" s="33" t="s">
        <v>13</v>
      </c>
      <c r="D282" s="34">
        <v>0.37363000000000002</v>
      </c>
      <c r="E282" s="35">
        <v>265</v>
      </c>
      <c r="F282" s="35">
        <v>95</v>
      </c>
      <c r="G282" s="35">
        <v>30</v>
      </c>
      <c r="H282" s="35">
        <v>2</v>
      </c>
      <c r="I282" s="35">
        <v>2</v>
      </c>
      <c r="J282" s="35">
        <v>4</v>
      </c>
      <c r="K282" s="35">
        <v>13</v>
      </c>
      <c r="L282" s="35">
        <v>4</v>
      </c>
      <c r="M282" s="35">
        <v>17</v>
      </c>
      <c r="N282" s="35">
        <v>5</v>
      </c>
      <c r="O282" s="35">
        <v>0</v>
      </c>
      <c r="P282" s="35">
        <v>18</v>
      </c>
      <c r="Q282" s="35">
        <v>455</v>
      </c>
      <c r="R282" s="35">
        <v>688</v>
      </c>
      <c r="S282" s="36">
        <v>0.6613</v>
      </c>
    </row>
    <row r="283" spans="1:19" s="9" customFormat="1" ht="13.15" customHeight="1" x14ac:dyDescent="0.25">
      <c r="A283" s="48" t="s">
        <v>72</v>
      </c>
      <c r="B283" s="49">
        <f>B282</f>
        <v>315</v>
      </c>
      <c r="C283" s="50" t="s">
        <v>50</v>
      </c>
      <c r="D283" s="51">
        <f>(LARGE(E283:P283,1)-LARGE(E283:P283,2))/Q283</f>
        <v>0.34826427771556551</v>
      </c>
      <c r="E283" s="179">
        <f t="shared" ref="E283:O283" si="198">SUM(E281:E282)</f>
        <v>512</v>
      </c>
      <c r="F283" s="180">
        <f t="shared" si="198"/>
        <v>201</v>
      </c>
      <c r="G283" s="52">
        <f>SUM(G281:G282)</f>
        <v>52</v>
      </c>
      <c r="H283" s="52">
        <f>SUM(H281:H282)</f>
        <v>8</v>
      </c>
      <c r="I283" s="52">
        <f t="shared" si="198"/>
        <v>5</v>
      </c>
      <c r="J283" s="52">
        <f t="shared" si="198"/>
        <v>12</v>
      </c>
      <c r="K283" s="52">
        <f t="shared" si="198"/>
        <v>20</v>
      </c>
      <c r="L283" s="52">
        <f t="shared" si="198"/>
        <v>12</v>
      </c>
      <c r="M283" s="52">
        <f t="shared" si="198"/>
        <v>33</v>
      </c>
      <c r="N283" s="52">
        <f t="shared" si="198"/>
        <v>10</v>
      </c>
      <c r="O283" s="52">
        <f t="shared" si="198"/>
        <v>1</v>
      </c>
      <c r="P283" s="52">
        <f t="shared" ref="P283:Q283" si="199">SUM(P281:P282)</f>
        <v>27</v>
      </c>
      <c r="Q283" s="52">
        <f t="shared" si="199"/>
        <v>893</v>
      </c>
      <c r="R283" s="52">
        <f>SUM(R281:R282)</f>
        <v>1377</v>
      </c>
      <c r="S283" s="53">
        <f>Q283/R283</f>
        <v>0.64851125635439366</v>
      </c>
    </row>
    <row r="284" spans="1:19" s="9" customFormat="1" ht="13.15" customHeight="1" x14ac:dyDescent="0.25">
      <c r="A284" s="14">
        <v>178</v>
      </c>
      <c r="B284" s="11">
        <v>316</v>
      </c>
      <c r="C284" s="8" t="s">
        <v>123</v>
      </c>
      <c r="D284" s="26">
        <v>0.28821999999999998</v>
      </c>
      <c r="E284" s="6">
        <v>211</v>
      </c>
      <c r="F284" s="6">
        <v>96</v>
      </c>
      <c r="G284" s="6">
        <v>24</v>
      </c>
      <c r="H284" s="6">
        <v>8</v>
      </c>
      <c r="I284" s="6">
        <v>3</v>
      </c>
      <c r="J284" s="6">
        <v>11</v>
      </c>
      <c r="K284" s="6">
        <v>10</v>
      </c>
      <c r="L284" s="6">
        <v>7</v>
      </c>
      <c r="M284" s="6">
        <v>15</v>
      </c>
      <c r="N284" s="6">
        <v>9</v>
      </c>
      <c r="O284" s="6">
        <v>0</v>
      </c>
      <c r="P284" s="6">
        <v>5</v>
      </c>
      <c r="Q284" s="6">
        <v>399</v>
      </c>
      <c r="R284" s="6">
        <v>587</v>
      </c>
      <c r="S284" s="23">
        <v>0.67969999999999997</v>
      </c>
    </row>
    <row r="285" spans="1:19" s="9" customFormat="1" ht="13.15" customHeight="1" x14ac:dyDescent="0.25">
      <c r="A285" s="31">
        <v>179</v>
      </c>
      <c r="B285" s="32">
        <v>316</v>
      </c>
      <c r="C285" s="33" t="s">
        <v>13</v>
      </c>
      <c r="D285" s="34">
        <v>1.6389999999999998E-2</v>
      </c>
      <c r="E285" s="35">
        <v>103</v>
      </c>
      <c r="F285" s="35">
        <v>108</v>
      </c>
      <c r="G285" s="35">
        <v>16</v>
      </c>
      <c r="H285" s="35">
        <v>5</v>
      </c>
      <c r="I285" s="35">
        <v>5</v>
      </c>
      <c r="J285" s="35">
        <v>11</v>
      </c>
      <c r="K285" s="35">
        <v>15</v>
      </c>
      <c r="L285" s="35">
        <v>7</v>
      </c>
      <c r="M285" s="35">
        <v>18</v>
      </c>
      <c r="N285" s="35">
        <v>10</v>
      </c>
      <c r="O285" s="35">
        <v>0</v>
      </c>
      <c r="P285" s="35">
        <v>7</v>
      </c>
      <c r="Q285" s="35">
        <v>305</v>
      </c>
      <c r="R285" s="35">
        <v>587</v>
      </c>
      <c r="S285" s="36">
        <v>0.51960000000000006</v>
      </c>
    </row>
    <row r="286" spans="1:19" s="9" customFormat="1" ht="13.15" customHeight="1" x14ac:dyDescent="0.25">
      <c r="A286" s="73" t="s">
        <v>72</v>
      </c>
      <c r="B286" s="74">
        <f>B285</f>
        <v>316</v>
      </c>
      <c r="C286" s="75" t="s">
        <v>50</v>
      </c>
      <c r="D286" s="76">
        <f>(LARGE(E286:P286,1)-LARGE(E286:P286,2))/Q286</f>
        <v>0.15625</v>
      </c>
      <c r="E286" s="179">
        <f t="shared" ref="E286:O286" si="200">SUM(E284:E285)</f>
        <v>314</v>
      </c>
      <c r="F286" s="180">
        <f t="shared" si="200"/>
        <v>204</v>
      </c>
      <c r="G286" s="77">
        <f>SUM(G284:G285)</f>
        <v>40</v>
      </c>
      <c r="H286" s="77">
        <f>SUM(H284:H285)</f>
        <v>13</v>
      </c>
      <c r="I286" s="77">
        <f t="shared" si="200"/>
        <v>8</v>
      </c>
      <c r="J286" s="77">
        <f t="shared" si="200"/>
        <v>22</v>
      </c>
      <c r="K286" s="77">
        <f t="shared" si="200"/>
        <v>25</v>
      </c>
      <c r="L286" s="77">
        <f t="shared" si="200"/>
        <v>14</v>
      </c>
      <c r="M286" s="77">
        <f t="shared" si="200"/>
        <v>33</v>
      </c>
      <c r="N286" s="77">
        <f t="shared" si="200"/>
        <v>19</v>
      </c>
      <c r="O286" s="77">
        <f t="shared" si="200"/>
        <v>0</v>
      </c>
      <c r="P286" s="77">
        <f t="shared" ref="P286:R286" si="201">SUM(P284:P285)</f>
        <v>12</v>
      </c>
      <c r="Q286" s="77">
        <f t="shared" si="201"/>
        <v>704</v>
      </c>
      <c r="R286" s="77">
        <f t="shared" si="201"/>
        <v>1174</v>
      </c>
      <c r="S286" s="78">
        <f>Q286/R286</f>
        <v>0.59965928449744466</v>
      </c>
    </row>
    <row r="287" spans="1:19" s="9" customFormat="1" ht="18" customHeight="1" x14ac:dyDescent="0.25">
      <c r="A287" s="54"/>
      <c r="B287" s="55"/>
      <c r="C287" s="56"/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</row>
    <row r="288" spans="1:19" ht="14.1" customHeight="1" x14ac:dyDescent="0.25">
      <c r="A288" s="255" t="s">
        <v>95</v>
      </c>
      <c r="B288" s="255" t="s">
        <v>96</v>
      </c>
      <c r="C288" s="255" t="s">
        <v>97</v>
      </c>
      <c r="D288" s="255" t="s">
        <v>0</v>
      </c>
      <c r="E288" s="261"/>
      <c r="F288" s="261"/>
      <c r="G288" s="261"/>
      <c r="H288" s="261"/>
      <c r="I288" s="261"/>
      <c r="J288" s="261"/>
      <c r="K288" s="261"/>
      <c r="L288" s="261"/>
      <c r="M288" s="261"/>
      <c r="N288" s="261"/>
      <c r="O288" s="261"/>
      <c r="P288" s="261"/>
      <c r="Q288" s="255" t="s">
        <v>1</v>
      </c>
      <c r="R288" s="255" t="s">
        <v>28</v>
      </c>
      <c r="S288" s="255"/>
    </row>
    <row r="289" spans="1:20" ht="40.15" customHeight="1" x14ac:dyDescent="0.25">
      <c r="A289" s="255"/>
      <c r="B289" s="255"/>
      <c r="C289" s="255"/>
      <c r="D289" s="255"/>
      <c r="E289" s="262"/>
      <c r="F289" s="262"/>
      <c r="G289" s="262"/>
      <c r="H289" s="262"/>
      <c r="I289" s="262"/>
      <c r="J289" s="262"/>
      <c r="K289" s="262"/>
      <c r="L289" s="262"/>
      <c r="M289" s="262"/>
      <c r="N289" s="262"/>
      <c r="O289" s="262"/>
      <c r="P289" s="262"/>
      <c r="Q289" s="255"/>
      <c r="R289" s="255"/>
      <c r="S289" s="255"/>
    </row>
    <row r="290" spans="1:20" ht="18" customHeight="1" x14ac:dyDescent="0.25">
      <c r="A290" s="255"/>
      <c r="B290" s="255"/>
      <c r="C290" s="255"/>
      <c r="D290" s="255"/>
      <c r="E290" s="19" t="s">
        <v>39</v>
      </c>
      <c r="F290" s="171" t="s">
        <v>3</v>
      </c>
      <c r="G290" s="171" t="s">
        <v>29</v>
      </c>
      <c r="H290" s="171" t="s">
        <v>5</v>
      </c>
      <c r="I290" s="20" t="s">
        <v>31</v>
      </c>
      <c r="J290" s="20" t="s">
        <v>30</v>
      </c>
      <c r="K290" s="20" t="s">
        <v>32</v>
      </c>
      <c r="L290" s="20" t="s">
        <v>6</v>
      </c>
      <c r="M290" s="20" t="s">
        <v>82</v>
      </c>
      <c r="N290" s="20" t="s">
        <v>83</v>
      </c>
      <c r="O290" s="20" t="s">
        <v>8</v>
      </c>
      <c r="P290" s="21" t="s">
        <v>9</v>
      </c>
      <c r="Q290" s="21" t="s">
        <v>11</v>
      </c>
      <c r="R290" s="20" t="s">
        <v>12</v>
      </c>
      <c r="S290" s="29" t="s">
        <v>27</v>
      </c>
    </row>
    <row r="291" spans="1:20" ht="18" customHeight="1" x14ac:dyDescent="0.25">
      <c r="A291" s="133" t="s">
        <v>72</v>
      </c>
      <c r="B291" s="194">
        <v>101</v>
      </c>
      <c r="C291" s="195">
        <v>179</v>
      </c>
      <c r="D291" s="173">
        <v>17596</v>
      </c>
      <c r="E291" s="45">
        <v>34104</v>
      </c>
      <c r="F291" s="46">
        <v>16508</v>
      </c>
      <c r="G291" s="170">
        <v>2667</v>
      </c>
      <c r="H291" s="170">
        <v>878</v>
      </c>
      <c r="I291" s="170">
        <v>248</v>
      </c>
      <c r="J291" s="170">
        <v>1358</v>
      </c>
      <c r="K291" s="170">
        <v>1603</v>
      </c>
      <c r="L291" s="170">
        <v>784</v>
      </c>
      <c r="M291" s="170">
        <v>1759</v>
      </c>
      <c r="N291" s="170">
        <v>924</v>
      </c>
      <c r="O291" s="170">
        <v>40</v>
      </c>
      <c r="P291" s="170">
        <v>1305</v>
      </c>
      <c r="Q291" s="170">
        <v>62178</v>
      </c>
      <c r="R291" s="272">
        <v>97361</v>
      </c>
      <c r="S291" s="268">
        <f>Q291/R291</f>
        <v>0.63863353909676357</v>
      </c>
    </row>
    <row r="292" spans="1:20" ht="18" customHeight="1" x14ac:dyDescent="0.25">
      <c r="D292" s="174">
        <v>0.2829939850107755</v>
      </c>
      <c r="E292" s="168">
        <v>0.54848981955032328</v>
      </c>
      <c r="F292" s="168">
        <v>0.26549583453954773</v>
      </c>
      <c r="G292" s="168">
        <v>4.2892984656952619E-2</v>
      </c>
      <c r="H292" s="168">
        <v>1.4120750104538582E-2</v>
      </c>
      <c r="I292" s="168">
        <v>3.9885490044710347E-3</v>
      </c>
      <c r="J292" s="168">
        <v>2.1840522371256714E-2</v>
      </c>
      <c r="K292" s="168">
        <v>2.578082279906076E-2</v>
      </c>
      <c r="L292" s="168">
        <v>1.2608961368972948E-2</v>
      </c>
      <c r="M292" s="168">
        <v>2.8289748785744154E-2</v>
      </c>
      <c r="N292" s="168">
        <v>1.4860561613432403E-2</v>
      </c>
      <c r="O292" s="168">
        <v>6.4331435555984434E-4</v>
      </c>
      <c r="P292" s="168">
        <v>2.0988130850139921E-2</v>
      </c>
      <c r="Q292" s="168">
        <v>1</v>
      </c>
      <c r="R292" s="273">
        <f t="shared" ref="R292" si="202">SUM(R287,R284,R281,R278,R276,R272,R269,R266,R263,R260,R257,R254,R251,R248,R245,R241,R238,R235,R232,R229,R226,R224,R219,R216,R212,R208,R205,R202,R199,R196,R193,R191,R189,R187,R185,R183,R181,R177,R174,R171,R168,R165,R162,R159,R155,R152,R148,R146,R143,R141,R138,R136,R134,R132,R129,R127,R125,R122,R120,R118,R116,R114,R111,R108,R106,R103,R100,R97,R95,R93,R91,R89,R87,R85,R83,R80,R78,R75,R73,R71,R69,R66,R62,R59,R56,R53,R51,R48,R46,R44,R42,R39,R36,R34,R31,R27,R24,R20,R17,R14,R11)</f>
        <v>55840</v>
      </c>
      <c r="S292" s="269"/>
    </row>
    <row r="293" spans="1:20" x14ac:dyDescent="0.25">
      <c r="R293" s="28"/>
      <c r="S293"/>
      <c r="T293"/>
    </row>
    <row r="294" spans="1:20" ht="18" customHeight="1" x14ac:dyDescent="0.25">
      <c r="A294" s="265" t="s">
        <v>127</v>
      </c>
      <c r="B294" s="265"/>
      <c r="C294" s="265"/>
      <c r="D294" s="265"/>
      <c r="E294" s="265"/>
      <c r="F294" s="265"/>
      <c r="G294" s="265"/>
      <c r="H294" s="265"/>
      <c r="I294" s="265"/>
      <c r="J294" s="265"/>
      <c r="K294" s="265"/>
      <c r="L294" s="265"/>
      <c r="M294" s="265"/>
      <c r="N294" s="265"/>
      <c r="O294" s="265"/>
      <c r="P294" s="265"/>
      <c r="Q294" s="265"/>
      <c r="R294" s="265"/>
      <c r="S294" s="265"/>
      <c r="T294" s="192"/>
    </row>
    <row r="295" spans="1:20" ht="14.1" customHeight="1" x14ac:dyDescent="0.25">
      <c r="A295" s="255" t="s">
        <v>0</v>
      </c>
      <c r="B295" s="255"/>
      <c r="C295" s="255"/>
      <c r="D295" s="274"/>
      <c r="E295" s="274"/>
      <c r="F295" s="274"/>
      <c r="G295" s="274"/>
      <c r="H295" s="274"/>
      <c r="I295" s="274"/>
      <c r="J295" s="274"/>
      <c r="K295" s="274"/>
      <c r="L295" s="274"/>
      <c r="M295" s="274"/>
      <c r="N295" s="274"/>
      <c r="O295" s="274"/>
      <c r="P295" s="274"/>
      <c r="Q295" s="264" t="s">
        <v>1</v>
      </c>
      <c r="R295" s="266" t="s">
        <v>28</v>
      </c>
      <c r="S295" s="267"/>
      <c r="T295" s="190"/>
    </row>
    <row r="296" spans="1:20" ht="40.15" customHeight="1" x14ac:dyDescent="0.25">
      <c r="A296" s="255"/>
      <c r="B296" s="255"/>
      <c r="C296" s="255"/>
      <c r="D296" s="262"/>
      <c r="E296" s="262"/>
      <c r="F296" s="262"/>
      <c r="G296" s="262"/>
      <c r="H296" s="262"/>
      <c r="I296" s="262"/>
      <c r="J296" s="262"/>
      <c r="K296" s="262"/>
      <c r="L296" s="262"/>
      <c r="M296" s="262"/>
      <c r="N296" s="262"/>
      <c r="O296" s="262"/>
      <c r="P296" s="262"/>
      <c r="Q296" s="264"/>
      <c r="R296" s="266"/>
      <c r="S296" s="267"/>
      <c r="T296" s="190"/>
    </row>
    <row r="297" spans="1:20" ht="18" customHeight="1" x14ac:dyDescent="0.25">
      <c r="A297" s="255"/>
      <c r="B297" s="255"/>
      <c r="C297" s="255"/>
      <c r="D297" s="86" t="s">
        <v>2</v>
      </c>
      <c r="E297" s="87" t="s">
        <v>3</v>
      </c>
      <c r="F297" s="87" t="s">
        <v>4</v>
      </c>
      <c r="G297" s="171" t="s">
        <v>29</v>
      </c>
      <c r="H297" s="171" t="s">
        <v>5</v>
      </c>
      <c r="I297" s="20" t="s">
        <v>31</v>
      </c>
      <c r="J297" s="20" t="s">
        <v>30</v>
      </c>
      <c r="K297" s="20" t="s">
        <v>32</v>
      </c>
      <c r="L297" s="20" t="s">
        <v>6</v>
      </c>
      <c r="M297" s="20" t="s">
        <v>82</v>
      </c>
      <c r="N297" s="20" t="s">
        <v>83</v>
      </c>
      <c r="O297" s="20" t="s">
        <v>8</v>
      </c>
      <c r="P297" s="21" t="s">
        <v>9</v>
      </c>
      <c r="Q297" s="88" t="s">
        <v>11</v>
      </c>
      <c r="R297" s="87" t="s">
        <v>12</v>
      </c>
      <c r="S297" s="89" t="s">
        <v>27</v>
      </c>
      <c r="T297" s="191"/>
    </row>
    <row r="298" spans="1:20" ht="18" customHeight="1" x14ac:dyDescent="0.25">
      <c r="A298" s="253">
        <v>9923</v>
      </c>
      <c r="B298" s="253"/>
      <c r="C298" s="253"/>
      <c r="D298" s="175">
        <v>26431</v>
      </c>
      <c r="E298" s="46">
        <v>16508</v>
      </c>
      <c r="F298" s="170">
        <v>7673</v>
      </c>
      <c r="G298" s="170">
        <v>2667</v>
      </c>
      <c r="H298" s="170">
        <v>878</v>
      </c>
      <c r="I298" s="170">
        <v>248</v>
      </c>
      <c r="J298" s="170">
        <v>1358</v>
      </c>
      <c r="K298" s="170">
        <v>1603</v>
      </c>
      <c r="L298" s="170">
        <v>784</v>
      </c>
      <c r="M298" s="170">
        <v>1759</v>
      </c>
      <c r="N298" s="170">
        <v>924</v>
      </c>
      <c r="O298" s="170">
        <v>40</v>
      </c>
      <c r="P298" s="170">
        <v>1305</v>
      </c>
      <c r="Q298" s="170">
        <v>62178</v>
      </c>
      <c r="R298" s="272">
        <f>R291</f>
        <v>97361</v>
      </c>
      <c r="S298" s="268">
        <f>S291</f>
        <v>0.63863353909676357</v>
      </c>
      <c r="T298" s="43"/>
    </row>
    <row r="299" spans="1:20" ht="18" customHeight="1" x14ac:dyDescent="0.25">
      <c r="A299" s="254">
        <v>0.15959020875550839</v>
      </c>
      <c r="B299" s="254"/>
      <c r="C299" s="254"/>
      <c r="D299" s="176">
        <v>0.42508604329505612</v>
      </c>
      <c r="E299" s="168">
        <v>0.26549583453954773</v>
      </c>
      <c r="F299" s="168">
        <v>0.12340377625526713</v>
      </c>
      <c r="G299" s="168">
        <v>4.2892984656952619E-2</v>
      </c>
      <c r="H299" s="168">
        <v>1.4120750104538582E-2</v>
      </c>
      <c r="I299" s="168">
        <v>3.9885490044710347E-3</v>
      </c>
      <c r="J299" s="168">
        <v>2.1840522371256714E-2</v>
      </c>
      <c r="K299" s="168">
        <v>2.578082279906076E-2</v>
      </c>
      <c r="L299" s="168">
        <v>1.2608961368972948E-2</v>
      </c>
      <c r="M299" s="168">
        <v>2.8289748785744154E-2</v>
      </c>
      <c r="N299" s="168">
        <v>1.4860561613432403E-2</v>
      </c>
      <c r="O299" s="168">
        <v>6.4331435555984434E-4</v>
      </c>
      <c r="P299" s="168">
        <v>2.0988130850139921E-2</v>
      </c>
      <c r="Q299" s="168">
        <v>1</v>
      </c>
      <c r="R299" s="273"/>
      <c r="S299" s="269"/>
      <c r="T299" s="43"/>
    </row>
  </sheetData>
  <mergeCells count="58">
    <mergeCell ref="I295:I296"/>
    <mergeCell ref="L295:L296"/>
    <mergeCell ref="R298:R299"/>
    <mergeCell ref="S298:S299"/>
    <mergeCell ref="P295:P296"/>
    <mergeCell ref="Q295:Q296"/>
    <mergeCell ref="N295:N296"/>
    <mergeCell ref="I4:I5"/>
    <mergeCell ref="L4:L5"/>
    <mergeCell ref="N4:N5"/>
    <mergeCell ref="P288:P289"/>
    <mergeCell ref="Q288:Q289"/>
    <mergeCell ref="K288:K289"/>
    <mergeCell ref="M288:M289"/>
    <mergeCell ref="I288:I289"/>
    <mergeCell ref="L288:L289"/>
    <mergeCell ref="N288:N289"/>
    <mergeCell ref="O288:O289"/>
    <mergeCell ref="S291:S292"/>
    <mergeCell ref="D288:D290"/>
    <mergeCell ref="E288:E289"/>
    <mergeCell ref="F288:F289"/>
    <mergeCell ref="H288:H289"/>
    <mergeCell ref="J288:J289"/>
    <mergeCell ref="R288:S289"/>
    <mergeCell ref="R291:R292"/>
    <mergeCell ref="J4:J5"/>
    <mergeCell ref="K4:K5"/>
    <mergeCell ref="M4:M5"/>
    <mergeCell ref="O4:O5"/>
    <mergeCell ref="O295:O296"/>
    <mergeCell ref="J295:J296"/>
    <mergeCell ref="K295:K296"/>
    <mergeCell ref="M295:M296"/>
    <mergeCell ref="A294:S294"/>
    <mergeCell ref="G295:G296"/>
    <mergeCell ref="A295:C297"/>
    <mergeCell ref="R295:S296"/>
    <mergeCell ref="G4:G5"/>
    <mergeCell ref="R4:S5"/>
    <mergeCell ref="P4:P5"/>
    <mergeCell ref="Q4:Q5"/>
    <mergeCell ref="A298:C298"/>
    <mergeCell ref="A299:C299"/>
    <mergeCell ref="H4:H5"/>
    <mergeCell ref="A4:A5"/>
    <mergeCell ref="B4:C5"/>
    <mergeCell ref="D4:D6"/>
    <mergeCell ref="E4:E5"/>
    <mergeCell ref="F4:F5"/>
    <mergeCell ref="A288:A290"/>
    <mergeCell ref="B288:B290"/>
    <mergeCell ref="C288:C290"/>
    <mergeCell ref="F295:F296"/>
    <mergeCell ref="D295:D296"/>
    <mergeCell ref="E295:E296"/>
    <mergeCell ref="G288:G289"/>
    <mergeCell ref="H295:H296"/>
  </mergeCells>
  <pageMargins left="0.39370078740157483" right="0.19685039370078741" top="0.39370078740157483" bottom="0.19685039370078741" header="0.31496062992125984" footer="0.31496062992125984"/>
  <pageSetup paperSize="119" scale="68" orientation="landscape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66CCFF"/>
  </sheetPr>
  <dimension ref="A1:O305"/>
  <sheetViews>
    <sheetView view="pageBreakPreview" zoomScaleNormal="96" zoomScaleSheetLayoutView="100" workbookViewId="0">
      <selection activeCell="T54" sqref="T54"/>
    </sheetView>
  </sheetViews>
  <sheetFormatPr baseColWidth="10" defaultRowHeight="15" x14ac:dyDescent="0.25"/>
  <cols>
    <col min="1" max="1" width="9.28515625" customWidth="1"/>
    <col min="2" max="2" width="15.140625" customWidth="1"/>
    <col min="3" max="3" width="26" customWidth="1"/>
    <col min="4" max="12" width="13" customWidth="1"/>
    <col min="13" max="13" width="11.28515625" customWidth="1"/>
    <col min="14" max="14" width="9.140625" customWidth="1"/>
    <col min="15" max="15" width="8.5703125" style="28" customWidth="1"/>
    <col min="16" max="16" width="18.140625" customWidth="1"/>
  </cols>
  <sheetData>
    <row r="1" spans="1:15" ht="18.75" customHeight="1" x14ac:dyDescent="0.25">
      <c r="C1" s="1" t="s">
        <v>120</v>
      </c>
    </row>
    <row r="2" spans="1:15" ht="18.75" customHeight="1" x14ac:dyDescent="0.25">
      <c r="C2" s="2" t="s">
        <v>133</v>
      </c>
    </row>
    <row r="3" spans="1:15" ht="18.75" customHeight="1" x14ac:dyDescent="0.25">
      <c r="C3" s="3" t="s">
        <v>81</v>
      </c>
    </row>
    <row r="4" spans="1:15" ht="14.1" customHeight="1" x14ac:dyDescent="0.25">
      <c r="A4" s="256"/>
      <c r="B4" s="257" t="s">
        <v>102</v>
      </c>
      <c r="C4" s="277"/>
      <c r="D4" s="255" t="s">
        <v>0</v>
      </c>
      <c r="E4" s="261"/>
      <c r="F4" s="261"/>
      <c r="G4" s="261"/>
      <c r="H4" s="261"/>
      <c r="I4" s="261"/>
      <c r="J4" s="261"/>
      <c r="K4" s="261"/>
      <c r="L4" s="261"/>
      <c r="M4" s="263" t="s">
        <v>1</v>
      </c>
      <c r="N4" s="270" t="s">
        <v>28</v>
      </c>
      <c r="O4" s="271"/>
    </row>
    <row r="5" spans="1:15" ht="40.15" customHeight="1" x14ac:dyDescent="0.25">
      <c r="A5" s="276"/>
      <c r="B5" s="278"/>
      <c r="C5" s="279"/>
      <c r="D5" s="255"/>
      <c r="E5" s="262"/>
      <c r="F5" s="262"/>
      <c r="G5" s="262"/>
      <c r="H5" s="262"/>
      <c r="I5" s="262"/>
      <c r="J5" s="262"/>
      <c r="K5" s="262"/>
      <c r="L5" s="262"/>
      <c r="M5" s="264"/>
      <c r="N5" s="266"/>
      <c r="O5" s="267"/>
    </row>
    <row r="6" spans="1:15" ht="15" customHeight="1" x14ac:dyDescent="0.25">
      <c r="A6" s="4" t="s">
        <v>26</v>
      </c>
      <c r="B6" s="224" t="s">
        <v>117</v>
      </c>
      <c r="C6" s="4" t="s">
        <v>10</v>
      </c>
      <c r="D6" s="255"/>
      <c r="E6" s="19" t="s">
        <v>39</v>
      </c>
      <c r="F6" s="20" t="s">
        <v>40</v>
      </c>
      <c r="G6" s="20" t="s">
        <v>29</v>
      </c>
      <c r="H6" s="20" t="s">
        <v>77</v>
      </c>
      <c r="I6" s="20" t="s">
        <v>32</v>
      </c>
      <c r="J6" s="20" t="s">
        <v>6</v>
      </c>
      <c r="K6" s="20" t="s">
        <v>8</v>
      </c>
      <c r="L6" s="21" t="s">
        <v>9</v>
      </c>
      <c r="M6" s="21" t="s">
        <v>11</v>
      </c>
      <c r="N6" s="20" t="s">
        <v>12</v>
      </c>
      <c r="O6" s="29" t="s">
        <v>27</v>
      </c>
    </row>
    <row r="7" spans="1:15" s="9" customFormat="1" ht="13.15" customHeight="1" x14ac:dyDescent="0.25">
      <c r="A7" s="12">
        <v>1</v>
      </c>
      <c r="B7" s="10">
        <v>1</v>
      </c>
      <c r="C7" s="7" t="s">
        <v>123</v>
      </c>
      <c r="D7" s="25">
        <v>0.13958999999999999</v>
      </c>
      <c r="E7" s="160">
        <v>179</v>
      </c>
      <c r="F7" s="160">
        <v>124</v>
      </c>
      <c r="G7" s="160">
        <v>19</v>
      </c>
      <c r="H7" s="160">
        <v>5</v>
      </c>
      <c r="I7" s="160">
        <v>32</v>
      </c>
      <c r="J7" s="160">
        <v>11</v>
      </c>
      <c r="K7" s="160">
        <v>1</v>
      </c>
      <c r="L7" s="5">
        <v>23</v>
      </c>
      <c r="M7" s="5">
        <v>394</v>
      </c>
      <c r="N7" s="5">
        <v>605</v>
      </c>
      <c r="O7" s="22">
        <v>0.6512</v>
      </c>
    </row>
    <row r="8" spans="1:15" s="9" customFormat="1" ht="13.15" customHeight="1" x14ac:dyDescent="0.25">
      <c r="A8" s="48" t="s">
        <v>103</v>
      </c>
      <c r="B8" s="49">
        <f>B7</f>
        <v>1</v>
      </c>
      <c r="C8" s="50" t="s">
        <v>54</v>
      </c>
      <c r="D8" s="51">
        <f>(LARGE(E8:L8,1)-LARGE(E8:L8,2))/M8</f>
        <v>0.13959390862944163</v>
      </c>
      <c r="E8" s="179">
        <f t="shared" ref="E8:K8" si="0">SUM(E7)</f>
        <v>179</v>
      </c>
      <c r="F8" s="180">
        <f t="shared" si="0"/>
        <v>124</v>
      </c>
      <c r="G8" s="52">
        <f t="shared" si="0"/>
        <v>19</v>
      </c>
      <c r="H8" s="52">
        <f t="shared" si="0"/>
        <v>5</v>
      </c>
      <c r="I8" s="52">
        <f t="shared" si="0"/>
        <v>32</v>
      </c>
      <c r="J8" s="52">
        <f t="shared" si="0"/>
        <v>11</v>
      </c>
      <c r="K8" s="52">
        <f t="shared" si="0"/>
        <v>1</v>
      </c>
      <c r="L8" s="52">
        <f t="shared" ref="L8:N8" si="1">SUM(L7)</f>
        <v>23</v>
      </c>
      <c r="M8" s="52">
        <f t="shared" si="1"/>
        <v>394</v>
      </c>
      <c r="N8" s="52">
        <f t="shared" si="1"/>
        <v>605</v>
      </c>
      <c r="O8" s="53">
        <f>M8/N8</f>
        <v>0.65123966942148759</v>
      </c>
    </row>
    <row r="9" spans="1:15" s="9" customFormat="1" ht="13.15" customHeight="1" x14ac:dyDescent="0.25">
      <c r="A9" s="31">
        <v>2</v>
      </c>
      <c r="B9" s="32">
        <v>2</v>
      </c>
      <c r="C9" s="33" t="s">
        <v>123</v>
      </c>
      <c r="D9" s="34">
        <v>0.28571000000000002</v>
      </c>
      <c r="E9" s="35">
        <v>152</v>
      </c>
      <c r="F9" s="35">
        <v>74</v>
      </c>
      <c r="G9" s="35">
        <v>3</v>
      </c>
      <c r="H9" s="35">
        <v>4</v>
      </c>
      <c r="I9" s="35">
        <v>21</v>
      </c>
      <c r="J9" s="35">
        <v>6</v>
      </c>
      <c r="K9" s="35">
        <v>1</v>
      </c>
      <c r="L9" s="35">
        <v>12</v>
      </c>
      <c r="M9" s="35">
        <v>273</v>
      </c>
      <c r="N9" s="35">
        <v>395</v>
      </c>
      <c r="O9" s="36">
        <v>0.69110000000000005</v>
      </c>
    </row>
    <row r="10" spans="1:15" s="9" customFormat="1" ht="13.15" customHeight="1" x14ac:dyDescent="0.25">
      <c r="A10" s="14">
        <v>3</v>
      </c>
      <c r="B10" s="11">
        <v>2</v>
      </c>
      <c r="C10" s="8" t="s">
        <v>13</v>
      </c>
      <c r="D10" s="26">
        <v>0.21590999999999999</v>
      </c>
      <c r="E10" s="6">
        <v>140</v>
      </c>
      <c r="F10" s="6">
        <v>83</v>
      </c>
      <c r="G10" s="6">
        <v>4</v>
      </c>
      <c r="H10" s="6">
        <v>7</v>
      </c>
      <c r="I10" s="6">
        <v>16</v>
      </c>
      <c r="J10" s="6">
        <v>6</v>
      </c>
      <c r="K10" s="6">
        <v>0</v>
      </c>
      <c r="L10" s="6">
        <v>8</v>
      </c>
      <c r="M10" s="6">
        <v>264</v>
      </c>
      <c r="N10" s="6">
        <v>394</v>
      </c>
      <c r="O10" s="23">
        <v>0.67010000000000003</v>
      </c>
    </row>
    <row r="11" spans="1:15" s="9" customFormat="1" ht="13.15" customHeight="1" x14ac:dyDescent="0.25">
      <c r="A11" s="48" t="s">
        <v>103</v>
      </c>
      <c r="B11" s="49">
        <f>B10</f>
        <v>2</v>
      </c>
      <c r="C11" s="50" t="s">
        <v>50</v>
      </c>
      <c r="D11" s="51">
        <f>(LARGE(E11:L11,1)-LARGE(E11:L11,2))/M11</f>
        <v>0.25139664804469275</v>
      </c>
      <c r="E11" s="179">
        <f t="shared" ref="E11:K11" si="2">SUM(E9:E10)</f>
        <v>292</v>
      </c>
      <c r="F11" s="180">
        <f t="shared" si="2"/>
        <v>157</v>
      </c>
      <c r="G11" s="52">
        <f t="shared" si="2"/>
        <v>7</v>
      </c>
      <c r="H11" s="52">
        <f t="shared" si="2"/>
        <v>11</v>
      </c>
      <c r="I11" s="52">
        <f t="shared" si="2"/>
        <v>37</v>
      </c>
      <c r="J11" s="52">
        <f t="shared" si="2"/>
        <v>12</v>
      </c>
      <c r="K11" s="52">
        <f t="shared" si="2"/>
        <v>1</v>
      </c>
      <c r="L11" s="52">
        <f t="shared" ref="L11:M11" si="3">SUM(L9:L10)</f>
        <v>20</v>
      </c>
      <c r="M11" s="52">
        <f t="shared" si="3"/>
        <v>537</v>
      </c>
      <c r="N11" s="52">
        <f>SUM(N9:N10)</f>
        <v>789</v>
      </c>
      <c r="O11" s="53">
        <f>M11/N11</f>
        <v>0.68060836501901145</v>
      </c>
    </row>
    <row r="12" spans="1:15" s="9" customFormat="1" ht="13.15" customHeight="1" x14ac:dyDescent="0.25">
      <c r="A12" s="31">
        <v>4</v>
      </c>
      <c r="B12" s="32">
        <v>3</v>
      </c>
      <c r="C12" s="33" t="s">
        <v>123</v>
      </c>
      <c r="D12" s="34">
        <v>0.20347000000000001</v>
      </c>
      <c r="E12" s="35">
        <v>195</v>
      </c>
      <c r="F12" s="35">
        <v>113</v>
      </c>
      <c r="G12" s="35">
        <v>15</v>
      </c>
      <c r="H12" s="35">
        <v>11</v>
      </c>
      <c r="I12" s="35">
        <v>38</v>
      </c>
      <c r="J12" s="35">
        <v>9</v>
      </c>
      <c r="K12" s="35">
        <v>0</v>
      </c>
      <c r="L12" s="35">
        <v>22</v>
      </c>
      <c r="M12" s="35">
        <v>403</v>
      </c>
      <c r="N12" s="35">
        <v>639</v>
      </c>
      <c r="O12" s="36">
        <v>0.63070000000000004</v>
      </c>
    </row>
    <row r="13" spans="1:15" s="9" customFormat="1" ht="13.15" customHeight="1" x14ac:dyDescent="0.25">
      <c r="A13" s="14">
        <v>5</v>
      </c>
      <c r="B13" s="11">
        <v>3</v>
      </c>
      <c r="C13" s="8" t="s">
        <v>13</v>
      </c>
      <c r="D13" s="26">
        <v>0.12651999999999999</v>
      </c>
      <c r="E13" s="6">
        <v>190</v>
      </c>
      <c r="F13" s="6">
        <v>138</v>
      </c>
      <c r="G13" s="6">
        <v>8</v>
      </c>
      <c r="H13" s="6">
        <v>13</v>
      </c>
      <c r="I13" s="6">
        <v>37</v>
      </c>
      <c r="J13" s="6">
        <v>10</v>
      </c>
      <c r="K13" s="6">
        <v>1</v>
      </c>
      <c r="L13" s="6">
        <v>14</v>
      </c>
      <c r="M13" s="6">
        <v>411</v>
      </c>
      <c r="N13" s="6">
        <v>639</v>
      </c>
      <c r="O13" s="23">
        <v>0.64319999999999988</v>
      </c>
    </row>
    <row r="14" spans="1:15" s="9" customFormat="1" ht="13.15" customHeight="1" x14ac:dyDescent="0.25">
      <c r="A14" s="31">
        <v>6</v>
      </c>
      <c r="B14" s="32">
        <v>3</v>
      </c>
      <c r="C14" s="33" t="s">
        <v>14</v>
      </c>
      <c r="D14" s="34">
        <v>0.14734</v>
      </c>
      <c r="E14" s="35">
        <v>194</v>
      </c>
      <c r="F14" s="35">
        <v>133</v>
      </c>
      <c r="G14" s="35">
        <v>15</v>
      </c>
      <c r="H14" s="35">
        <v>7</v>
      </c>
      <c r="I14" s="35">
        <v>35</v>
      </c>
      <c r="J14" s="35">
        <v>16</v>
      </c>
      <c r="K14" s="35">
        <v>0</v>
      </c>
      <c r="L14" s="35">
        <v>14</v>
      </c>
      <c r="M14" s="35">
        <v>414</v>
      </c>
      <c r="N14" s="35">
        <v>639</v>
      </c>
      <c r="O14" s="36">
        <v>0.64790000000000003</v>
      </c>
    </row>
    <row r="15" spans="1:15" s="9" customFormat="1" ht="13.15" customHeight="1" x14ac:dyDescent="0.25">
      <c r="A15" s="48" t="s">
        <v>103</v>
      </c>
      <c r="B15" s="49">
        <f>B14</f>
        <v>3</v>
      </c>
      <c r="C15" s="50" t="s">
        <v>51</v>
      </c>
      <c r="D15" s="51">
        <f>(LARGE(E15:L15,1)-LARGE(E15:L15,2))/M15</f>
        <v>0.15879478827361562</v>
      </c>
      <c r="E15" s="179">
        <f t="shared" ref="E15:K15" si="4">SUM(E12:E14)</f>
        <v>579</v>
      </c>
      <c r="F15" s="180">
        <f t="shared" si="4"/>
        <v>384</v>
      </c>
      <c r="G15" s="52">
        <f t="shared" si="4"/>
        <v>38</v>
      </c>
      <c r="H15" s="52">
        <f t="shared" si="4"/>
        <v>31</v>
      </c>
      <c r="I15" s="52">
        <f t="shared" si="4"/>
        <v>110</v>
      </c>
      <c r="J15" s="52">
        <f t="shared" si="4"/>
        <v>35</v>
      </c>
      <c r="K15" s="52">
        <f t="shared" si="4"/>
        <v>1</v>
      </c>
      <c r="L15" s="52">
        <f t="shared" ref="L15:N15" si="5">SUM(L12:L14)</f>
        <v>50</v>
      </c>
      <c r="M15" s="52">
        <f t="shared" si="5"/>
        <v>1228</v>
      </c>
      <c r="N15" s="52">
        <f t="shared" si="5"/>
        <v>1917</v>
      </c>
      <c r="O15" s="53">
        <f>M15/N15</f>
        <v>0.64058424621804899</v>
      </c>
    </row>
    <row r="16" spans="1:15" s="9" customFormat="1" ht="13.15" customHeight="1" x14ac:dyDescent="0.25">
      <c r="A16" s="14">
        <v>7</v>
      </c>
      <c r="B16" s="11">
        <v>4</v>
      </c>
      <c r="C16" s="8" t="s">
        <v>123</v>
      </c>
      <c r="D16" s="26">
        <v>8.2019999999999996E-2</v>
      </c>
      <c r="E16" s="6">
        <v>142</v>
      </c>
      <c r="F16" s="6">
        <v>116</v>
      </c>
      <c r="G16" s="6">
        <v>15</v>
      </c>
      <c r="H16" s="6">
        <v>3</v>
      </c>
      <c r="I16" s="6">
        <v>26</v>
      </c>
      <c r="J16" s="6">
        <v>8</v>
      </c>
      <c r="K16" s="6">
        <v>0</v>
      </c>
      <c r="L16" s="6">
        <v>7</v>
      </c>
      <c r="M16" s="6">
        <v>317</v>
      </c>
      <c r="N16" s="6">
        <v>535</v>
      </c>
      <c r="O16" s="23">
        <v>0.59250000000000003</v>
      </c>
    </row>
    <row r="17" spans="1:15" s="9" customFormat="1" ht="13.15" customHeight="1" x14ac:dyDescent="0.25">
      <c r="A17" s="31">
        <v>8</v>
      </c>
      <c r="B17" s="32">
        <v>4</v>
      </c>
      <c r="C17" s="33" t="s">
        <v>13</v>
      </c>
      <c r="D17" s="34">
        <v>0.11296</v>
      </c>
      <c r="E17" s="35">
        <v>142</v>
      </c>
      <c r="F17" s="35">
        <v>108</v>
      </c>
      <c r="G17" s="35">
        <v>9</v>
      </c>
      <c r="H17" s="35">
        <v>4</v>
      </c>
      <c r="I17" s="35">
        <v>16</v>
      </c>
      <c r="J17" s="35">
        <v>8</v>
      </c>
      <c r="K17" s="35">
        <v>0</v>
      </c>
      <c r="L17" s="35">
        <v>14</v>
      </c>
      <c r="M17" s="35">
        <v>301</v>
      </c>
      <c r="N17" s="35">
        <v>535</v>
      </c>
      <c r="O17" s="36">
        <v>0.56259999999999999</v>
      </c>
    </row>
    <row r="18" spans="1:15" s="9" customFormat="1" ht="13.15" customHeight="1" x14ac:dyDescent="0.25">
      <c r="A18" s="48" t="s">
        <v>103</v>
      </c>
      <c r="B18" s="49">
        <f>B17</f>
        <v>4</v>
      </c>
      <c r="C18" s="50" t="s">
        <v>50</v>
      </c>
      <c r="D18" s="51">
        <f>(LARGE(E18:L18,1)-LARGE(E18:L18,2))/M18</f>
        <v>9.7087378640776698E-2</v>
      </c>
      <c r="E18" s="179">
        <f t="shared" ref="E18:K18" si="6">SUM(E16:E17)</f>
        <v>284</v>
      </c>
      <c r="F18" s="180">
        <f t="shared" si="6"/>
        <v>224</v>
      </c>
      <c r="G18" s="52">
        <f t="shared" si="6"/>
        <v>24</v>
      </c>
      <c r="H18" s="52">
        <f t="shared" si="6"/>
        <v>7</v>
      </c>
      <c r="I18" s="52">
        <f t="shared" si="6"/>
        <v>42</v>
      </c>
      <c r="J18" s="52">
        <f t="shared" si="6"/>
        <v>16</v>
      </c>
      <c r="K18" s="52">
        <f t="shared" si="6"/>
        <v>0</v>
      </c>
      <c r="L18" s="52">
        <f t="shared" ref="L18:M18" si="7">SUM(L16:L17)</f>
        <v>21</v>
      </c>
      <c r="M18" s="52">
        <f t="shared" si="7"/>
        <v>618</v>
      </c>
      <c r="N18" s="52">
        <f>SUM(N16:N17)</f>
        <v>1070</v>
      </c>
      <c r="O18" s="53">
        <f>M18/N18</f>
        <v>0.57757009345794397</v>
      </c>
    </row>
    <row r="19" spans="1:15" s="9" customFormat="1" ht="13.15" customHeight="1" x14ac:dyDescent="0.25">
      <c r="A19" s="14">
        <v>9</v>
      </c>
      <c r="B19" s="11">
        <v>5</v>
      </c>
      <c r="C19" s="8" t="s">
        <v>123</v>
      </c>
      <c r="D19" s="26">
        <v>0.16148999999999999</v>
      </c>
      <c r="E19" s="6">
        <v>154</v>
      </c>
      <c r="F19" s="6">
        <v>102</v>
      </c>
      <c r="G19" s="6">
        <v>5</v>
      </c>
      <c r="H19" s="6">
        <v>2</v>
      </c>
      <c r="I19" s="6">
        <v>33</v>
      </c>
      <c r="J19" s="6">
        <v>11</v>
      </c>
      <c r="K19" s="6">
        <v>0</v>
      </c>
      <c r="L19" s="6">
        <v>15</v>
      </c>
      <c r="M19" s="6">
        <v>322</v>
      </c>
      <c r="N19" s="6">
        <v>533</v>
      </c>
      <c r="O19" s="23">
        <v>0.60409999999999997</v>
      </c>
    </row>
    <row r="20" spans="1:15" s="9" customFormat="1" ht="13.15" customHeight="1" x14ac:dyDescent="0.25">
      <c r="A20" s="31">
        <v>10</v>
      </c>
      <c r="B20" s="32">
        <v>5</v>
      </c>
      <c r="C20" s="33" t="s">
        <v>13</v>
      </c>
      <c r="D20" s="34">
        <v>7.8589999999999993E-2</v>
      </c>
      <c r="E20" s="35">
        <v>161</v>
      </c>
      <c r="F20" s="35">
        <v>132</v>
      </c>
      <c r="G20" s="35">
        <v>8</v>
      </c>
      <c r="H20" s="35">
        <v>5</v>
      </c>
      <c r="I20" s="35">
        <v>33</v>
      </c>
      <c r="J20" s="35">
        <v>8</v>
      </c>
      <c r="K20" s="35">
        <v>1</v>
      </c>
      <c r="L20" s="35">
        <v>21</v>
      </c>
      <c r="M20" s="35">
        <v>369</v>
      </c>
      <c r="N20" s="35">
        <v>533</v>
      </c>
      <c r="O20" s="36">
        <v>0.69230000000000003</v>
      </c>
    </row>
    <row r="21" spans="1:15" s="9" customFormat="1" ht="13.15" customHeight="1" x14ac:dyDescent="0.25">
      <c r="A21" s="48" t="s">
        <v>103</v>
      </c>
      <c r="B21" s="49">
        <f>B20</f>
        <v>5</v>
      </c>
      <c r="C21" s="50" t="s">
        <v>50</v>
      </c>
      <c r="D21" s="51">
        <f>(LARGE(E21:L21,1)-LARGE(E21:L21,2))/M21</f>
        <v>0.11722141823444283</v>
      </c>
      <c r="E21" s="179">
        <f t="shared" ref="E21:K21" si="8">SUM(E19:E20)</f>
        <v>315</v>
      </c>
      <c r="F21" s="180">
        <f t="shared" si="8"/>
        <v>234</v>
      </c>
      <c r="G21" s="52">
        <f t="shared" si="8"/>
        <v>13</v>
      </c>
      <c r="H21" s="52">
        <f t="shared" si="8"/>
        <v>7</v>
      </c>
      <c r="I21" s="52">
        <f t="shared" si="8"/>
        <v>66</v>
      </c>
      <c r="J21" s="52">
        <f t="shared" si="8"/>
        <v>19</v>
      </c>
      <c r="K21" s="52">
        <f t="shared" si="8"/>
        <v>1</v>
      </c>
      <c r="L21" s="52">
        <f t="shared" ref="L21:M21" si="9">SUM(L19:L20)</f>
        <v>36</v>
      </c>
      <c r="M21" s="52">
        <f t="shared" si="9"/>
        <v>691</v>
      </c>
      <c r="N21" s="52">
        <f>SUM(N19:N20)</f>
        <v>1066</v>
      </c>
      <c r="O21" s="53">
        <f>M21/N21</f>
        <v>0.64821763602251403</v>
      </c>
    </row>
    <row r="22" spans="1:15" s="9" customFormat="1" ht="13.15" customHeight="1" x14ac:dyDescent="0.25">
      <c r="A22" s="14">
        <v>11</v>
      </c>
      <c r="B22" s="11">
        <v>6</v>
      </c>
      <c r="C22" s="8" t="s">
        <v>123</v>
      </c>
      <c r="D22" s="26">
        <v>1.227E-2</v>
      </c>
      <c r="E22" s="6">
        <v>124</v>
      </c>
      <c r="F22" s="6">
        <v>128</v>
      </c>
      <c r="G22" s="6">
        <v>14</v>
      </c>
      <c r="H22" s="6">
        <v>5</v>
      </c>
      <c r="I22" s="6">
        <v>32</v>
      </c>
      <c r="J22" s="6">
        <v>11</v>
      </c>
      <c r="K22" s="6">
        <v>0</v>
      </c>
      <c r="L22" s="6">
        <v>12</v>
      </c>
      <c r="M22" s="6">
        <v>326</v>
      </c>
      <c r="N22" s="6">
        <v>533</v>
      </c>
      <c r="O22" s="23">
        <v>0.61159999999999992</v>
      </c>
    </row>
    <row r="23" spans="1:15" s="9" customFormat="1" ht="13.15" customHeight="1" x14ac:dyDescent="0.25">
      <c r="A23" s="31">
        <v>12</v>
      </c>
      <c r="B23" s="32">
        <v>6</v>
      </c>
      <c r="C23" s="33" t="s">
        <v>13</v>
      </c>
      <c r="D23" s="34">
        <v>0.22189999999999999</v>
      </c>
      <c r="E23" s="35">
        <v>175</v>
      </c>
      <c r="F23" s="35">
        <v>98</v>
      </c>
      <c r="G23" s="35">
        <v>12</v>
      </c>
      <c r="H23" s="35">
        <v>12</v>
      </c>
      <c r="I23" s="35">
        <v>25</v>
      </c>
      <c r="J23" s="35">
        <v>13</v>
      </c>
      <c r="K23" s="35">
        <v>0</v>
      </c>
      <c r="L23" s="35">
        <v>12</v>
      </c>
      <c r="M23" s="35">
        <v>347</v>
      </c>
      <c r="N23" s="35">
        <v>532</v>
      </c>
      <c r="O23" s="36">
        <v>0.65229999999999999</v>
      </c>
    </row>
    <row r="24" spans="1:15" s="9" customFormat="1" ht="13.15" customHeight="1" x14ac:dyDescent="0.25">
      <c r="A24" s="14">
        <v>13</v>
      </c>
      <c r="B24" s="11">
        <v>6</v>
      </c>
      <c r="C24" s="8" t="s">
        <v>14</v>
      </c>
      <c r="D24" s="26">
        <v>0.27540999999999999</v>
      </c>
      <c r="E24" s="6">
        <v>165</v>
      </c>
      <c r="F24" s="6">
        <v>81</v>
      </c>
      <c r="G24" s="6">
        <v>13</v>
      </c>
      <c r="H24" s="6">
        <v>5</v>
      </c>
      <c r="I24" s="6">
        <v>24</v>
      </c>
      <c r="J24" s="6">
        <v>8</v>
      </c>
      <c r="K24" s="6">
        <v>0</v>
      </c>
      <c r="L24" s="6">
        <v>9</v>
      </c>
      <c r="M24" s="6">
        <v>305</v>
      </c>
      <c r="N24" s="6">
        <v>532</v>
      </c>
      <c r="O24" s="23">
        <v>0.57330000000000003</v>
      </c>
    </row>
    <row r="25" spans="1:15" s="9" customFormat="1" ht="13.15" customHeight="1" x14ac:dyDescent="0.25">
      <c r="A25" s="48" t="s">
        <v>103</v>
      </c>
      <c r="B25" s="49">
        <f>B24</f>
        <v>6</v>
      </c>
      <c r="C25" s="50" t="s">
        <v>51</v>
      </c>
      <c r="D25" s="51">
        <f>(LARGE(E25:L25,1)-LARGE(E25:L25,2))/M25</f>
        <v>0.16053169734151329</v>
      </c>
      <c r="E25" s="179">
        <f t="shared" ref="E25:K25" si="10">SUM(E22:E24)</f>
        <v>464</v>
      </c>
      <c r="F25" s="180">
        <f t="shared" si="10"/>
        <v>307</v>
      </c>
      <c r="G25" s="52">
        <f t="shared" si="10"/>
        <v>39</v>
      </c>
      <c r="H25" s="52">
        <f t="shared" si="10"/>
        <v>22</v>
      </c>
      <c r="I25" s="52">
        <f t="shared" si="10"/>
        <v>81</v>
      </c>
      <c r="J25" s="52">
        <f t="shared" si="10"/>
        <v>32</v>
      </c>
      <c r="K25" s="52">
        <f t="shared" si="10"/>
        <v>0</v>
      </c>
      <c r="L25" s="52">
        <f t="shared" ref="L25:N25" si="11">SUM(L22:L24)</f>
        <v>33</v>
      </c>
      <c r="M25" s="52">
        <f t="shared" si="11"/>
        <v>978</v>
      </c>
      <c r="N25" s="52">
        <f t="shared" si="11"/>
        <v>1597</v>
      </c>
      <c r="O25" s="53">
        <f>M25/N25</f>
        <v>0.61239824671258614</v>
      </c>
    </row>
    <row r="26" spans="1:15" s="9" customFormat="1" ht="13.15" customHeight="1" x14ac:dyDescent="0.25">
      <c r="A26" s="31">
        <v>14</v>
      </c>
      <c r="B26" s="32">
        <v>7</v>
      </c>
      <c r="C26" s="33" t="s">
        <v>123</v>
      </c>
      <c r="D26" s="34">
        <v>0.23499999999999999</v>
      </c>
      <c r="E26" s="35">
        <v>204</v>
      </c>
      <c r="F26" s="35">
        <v>110</v>
      </c>
      <c r="G26" s="35">
        <v>11</v>
      </c>
      <c r="H26" s="35">
        <v>6</v>
      </c>
      <c r="I26" s="35">
        <v>35</v>
      </c>
      <c r="J26" s="35">
        <v>11</v>
      </c>
      <c r="K26" s="35">
        <v>1</v>
      </c>
      <c r="L26" s="35">
        <v>22</v>
      </c>
      <c r="M26" s="35">
        <v>400</v>
      </c>
      <c r="N26" s="35">
        <v>672</v>
      </c>
      <c r="O26" s="36">
        <v>0.59520000000000006</v>
      </c>
    </row>
    <row r="27" spans="1:15" s="9" customFormat="1" ht="13.15" customHeight="1" x14ac:dyDescent="0.25">
      <c r="A27" s="48" t="s">
        <v>103</v>
      </c>
      <c r="B27" s="49">
        <f>B26</f>
        <v>7</v>
      </c>
      <c r="C27" s="50" t="s">
        <v>54</v>
      </c>
      <c r="D27" s="51">
        <f>(LARGE(E27:L27,1)-LARGE(E27:L27,2))/M27</f>
        <v>0.23499999999999999</v>
      </c>
      <c r="E27" s="179">
        <f t="shared" ref="E27:K27" si="12">SUM(E26)</f>
        <v>204</v>
      </c>
      <c r="F27" s="180">
        <f t="shared" si="12"/>
        <v>110</v>
      </c>
      <c r="G27" s="52">
        <f t="shared" si="12"/>
        <v>11</v>
      </c>
      <c r="H27" s="52">
        <f t="shared" si="12"/>
        <v>6</v>
      </c>
      <c r="I27" s="52">
        <f t="shared" si="12"/>
        <v>35</v>
      </c>
      <c r="J27" s="52">
        <f t="shared" si="12"/>
        <v>11</v>
      </c>
      <c r="K27" s="52">
        <f t="shared" si="12"/>
        <v>1</v>
      </c>
      <c r="L27" s="52">
        <f t="shared" ref="L27:N27" si="13">SUM(L26)</f>
        <v>22</v>
      </c>
      <c r="M27" s="52">
        <f t="shared" si="13"/>
        <v>400</v>
      </c>
      <c r="N27" s="52">
        <f t="shared" si="13"/>
        <v>672</v>
      </c>
      <c r="O27" s="53">
        <f>M27/N27</f>
        <v>0.59523809523809523</v>
      </c>
    </row>
    <row r="28" spans="1:15" s="9" customFormat="1" ht="13.15" customHeight="1" x14ac:dyDescent="0.25">
      <c r="A28" s="14">
        <v>15</v>
      </c>
      <c r="B28" s="11">
        <v>8</v>
      </c>
      <c r="C28" s="8" t="s">
        <v>123</v>
      </c>
      <c r="D28" s="26">
        <v>6.4219999999999999E-2</v>
      </c>
      <c r="E28" s="6">
        <v>100</v>
      </c>
      <c r="F28" s="6">
        <v>86</v>
      </c>
      <c r="G28" s="6">
        <v>11</v>
      </c>
      <c r="H28" s="6">
        <v>3</v>
      </c>
      <c r="I28" s="6">
        <v>7</v>
      </c>
      <c r="J28" s="6">
        <v>0</v>
      </c>
      <c r="K28" s="6">
        <v>9</v>
      </c>
      <c r="L28" s="6">
        <v>2</v>
      </c>
      <c r="M28" s="6">
        <v>218</v>
      </c>
      <c r="N28" s="6">
        <v>389</v>
      </c>
      <c r="O28" s="23">
        <v>0.56040000000000001</v>
      </c>
    </row>
    <row r="29" spans="1:15" s="9" customFormat="1" ht="13.15" customHeight="1" x14ac:dyDescent="0.25">
      <c r="A29" s="31">
        <v>16</v>
      </c>
      <c r="B29" s="32">
        <v>8</v>
      </c>
      <c r="C29" s="33" t="s">
        <v>13</v>
      </c>
      <c r="D29" s="34">
        <v>4.6730000000000001E-2</v>
      </c>
      <c r="E29" s="35">
        <v>80</v>
      </c>
      <c r="F29" s="35">
        <v>90</v>
      </c>
      <c r="G29" s="35">
        <v>18</v>
      </c>
      <c r="H29" s="35">
        <v>2</v>
      </c>
      <c r="I29" s="35">
        <v>11</v>
      </c>
      <c r="J29" s="35">
        <v>3</v>
      </c>
      <c r="K29" s="35">
        <v>0</v>
      </c>
      <c r="L29" s="35">
        <v>10</v>
      </c>
      <c r="M29" s="35">
        <v>214</v>
      </c>
      <c r="N29" s="35">
        <v>389</v>
      </c>
      <c r="O29" s="36">
        <v>0.55010000000000003</v>
      </c>
    </row>
    <row r="30" spans="1:15" s="9" customFormat="1" ht="13.15" customHeight="1" x14ac:dyDescent="0.25">
      <c r="A30" s="48" t="s">
        <v>103</v>
      </c>
      <c r="B30" s="49">
        <f>B29</f>
        <v>8</v>
      </c>
      <c r="C30" s="50" t="s">
        <v>50</v>
      </c>
      <c r="D30" s="51">
        <f>(LARGE(E30:L30,1)-LARGE(E30:L30,2))/M30</f>
        <v>9.2592592592592587E-3</v>
      </c>
      <c r="E30" s="179">
        <f t="shared" ref="E30:K30" si="14">SUM(E28:E29)</f>
        <v>180</v>
      </c>
      <c r="F30" s="180">
        <f t="shared" si="14"/>
        <v>176</v>
      </c>
      <c r="G30" s="52">
        <f t="shared" si="14"/>
        <v>29</v>
      </c>
      <c r="H30" s="52">
        <f t="shared" si="14"/>
        <v>5</v>
      </c>
      <c r="I30" s="52">
        <f t="shared" si="14"/>
        <v>18</v>
      </c>
      <c r="J30" s="52">
        <f t="shared" si="14"/>
        <v>3</v>
      </c>
      <c r="K30" s="52">
        <f t="shared" si="14"/>
        <v>9</v>
      </c>
      <c r="L30" s="52">
        <f t="shared" ref="L30:M30" si="15">SUM(L28:L29)</f>
        <v>12</v>
      </c>
      <c r="M30" s="52">
        <f t="shared" si="15"/>
        <v>432</v>
      </c>
      <c r="N30" s="52">
        <f>SUM(N28:N29)</f>
        <v>778</v>
      </c>
      <c r="O30" s="53">
        <f>M30/N30</f>
        <v>0.55526992287917742</v>
      </c>
    </row>
    <row r="31" spans="1:15" s="9" customFormat="1" ht="13.15" customHeight="1" x14ac:dyDescent="0.25">
      <c r="A31" s="14">
        <v>17</v>
      </c>
      <c r="B31" s="11">
        <v>9</v>
      </c>
      <c r="C31" s="8" t="s">
        <v>123</v>
      </c>
      <c r="D31" s="26">
        <v>6.2659999999999993E-2</v>
      </c>
      <c r="E31" s="6">
        <v>155</v>
      </c>
      <c r="F31" s="6">
        <v>179</v>
      </c>
      <c r="G31" s="6">
        <v>8</v>
      </c>
      <c r="H31" s="6">
        <v>0</v>
      </c>
      <c r="I31" s="6">
        <v>10</v>
      </c>
      <c r="J31" s="6">
        <v>2</v>
      </c>
      <c r="K31" s="6">
        <v>12</v>
      </c>
      <c r="L31" s="6">
        <v>17</v>
      </c>
      <c r="M31" s="6">
        <v>383</v>
      </c>
      <c r="N31" s="6">
        <v>681</v>
      </c>
      <c r="O31" s="23">
        <v>0.56240000000000001</v>
      </c>
    </row>
    <row r="32" spans="1:15" s="9" customFormat="1" ht="13.15" customHeight="1" x14ac:dyDescent="0.25">
      <c r="A32" s="48" t="s">
        <v>103</v>
      </c>
      <c r="B32" s="49">
        <f>B31</f>
        <v>9</v>
      </c>
      <c r="C32" s="50" t="s">
        <v>54</v>
      </c>
      <c r="D32" s="51">
        <f>(LARGE(E32:L32,1)-LARGE(E32:L32,2))/M32</f>
        <v>6.2663185378590072E-2</v>
      </c>
      <c r="E32" s="180">
        <f t="shared" ref="E32:K32" si="16">SUM(E31)</f>
        <v>155</v>
      </c>
      <c r="F32" s="179">
        <f t="shared" si="16"/>
        <v>179</v>
      </c>
      <c r="G32" s="52">
        <f t="shared" si="16"/>
        <v>8</v>
      </c>
      <c r="H32" s="52">
        <f t="shared" si="16"/>
        <v>0</v>
      </c>
      <c r="I32" s="52">
        <f t="shared" si="16"/>
        <v>10</v>
      </c>
      <c r="J32" s="52">
        <f t="shared" si="16"/>
        <v>2</v>
      </c>
      <c r="K32" s="52">
        <f t="shared" si="16"/>
        <v>12</v>
      </c>
      <c r="L32" s="52">
        <f t="shared" ref="L32:N32" si="17">SUM(L31)</f>
        <v>17</v>
      </c>
      <c r="M32" s="52">
        <f t="shared" si="17"/>
        <v>383</v>
      </c>
      <c r="N32" s="52">
        <f t="shared" si="17"/>
        <v>681</v>
      </c>
      <c r="O32" s="53">
        <f>M32/N32</f>
        <v>0.56240822320117478</v>
      </c>
    </row>
    <row r="33" spans="1:15" s="9" customFormat="1" ht="13.15" customHeight="1" x14ac:dyDescent="0.25">
      <c r="A33" s="31">
        <v>18</v>
      </c>
      <c r="B33" s="32">
        <v>10</v>
      </c>
      <c r="C33" s="33" t="s">
        <v>123</v>
      </c>
      <c r="D33" s="34">
        <v>0.49624000000000001</v>
      </c>
      <c r="E33" s="35">
        <v>27</v>
      </c>
      <c r="F33" s="35">
        <v>93</v>
      </c>
      <c r="G33" s="35">
        <v>2</v>
      </c>
      <c r="H33" s="35">
        <v>0</v>
      </c>
      <c r="I33" s="35">
        <v>2</v>
      </c>
      <c r="J33" s="35">
        <v>2</v>
      </c>
      <c r="K33" s="35">
        <v>0</v>
      </c>
      <c r="L33" s="35">
        <v>7</v>
      </c>
      <c r="M33" s="35">
        <v>133</v>
      </c>
      <c r="N33" s="35">
        <v>191</v>
      </c>
      <c r="O33" s="36">
        <v>0.69629999999999992</v>
      </c>
    </row>
    <row r="34" spans="1:15" s="9" customFormat="1" ht="13.15" customHeight="1" x14ac:dyDescent="0.25">
      <c r="A34" s="48" t="s">
        <v>103</v>
      </c>
      <c r="B34" s="49">
        <f>B33</f>
        <v>10</v>
      </c>
      <c r="C34" s="50" t="s">
        <v>54</v>
      </c>
      <c r="D34" s="51">
        <f>(LARGE(E34:L34,1)-LARGE(E34:L34,2))/M34</f>
        <v>0.49624060150375937</v>
      </c>
      <c r="E34" s="180">
        <f t="shared" ref="E34:K34" si="18">SUM(E33)</f>
        <v>27</v>
      </c>
      <c r="F34" s="179">
        <f t="shared" si="18"/>
        <v>93</v>
      </c>
      <c r="G34" s="52">
        <f t="shared" si="18"/>
        <v>2</v>
      </c>
      <c r="H34" s="52">
        <f t="shared" si="18"/>
        <v>0</v>
      </c>
      <c r="I34" s="52">
        <f t="shared" si="18"/>
        <v>2</v>
      </c>
      <c r="J34" s="52">
        <f t="shared" si="18"/>
        <v>2</v>
      </c>
      <c r="K34" s="52">
        <f t="shared" si="18"/>
        <v>0</v>
      </c>
      <c r="L34" s="52">
        <f t="shared" ref="L34:N34" si="19">SUM(L33)</f>
        <v>7</v>
      </c>
      <c r="M34" s="52">
        <f t="shared" si="19"/>
        <v>133</v>
      </c>
      <c r="N34" s="52">
        <f t="shared" si="19"/>
        <v>191</v>
      </c>
      <c r="O34" s="53">
        <f>M34/N34</f>
        <v>0.69633507853403143</v>
      </c>
    </row>
    <row r="35" spans="1:15" s="9" customFormat="1" ht="13.15" customHeight="1" x14ac:dyDescent="0.25">
      <c r="A35" s="14">
        <v>19</v>
      </c>
      <c r="B35" s="11">
        <v>12</v>
      </c>
      <c r="C35" s="8" t="s">
        <v>123</v>
      </c>
      <c r="D35" s="26">
        <v>2.564E-2</v>
      </c>
      <c r="E35" s="6">
        <v>30</v>
      </c>
      <c r="F35" s="6">
        <v>28</v>
      </c>
      <c r="G35" s="6">
        <v>8</v>
      </c>
      <c r="H35" s="6">
        <v>0</v>
      </c>
      <c r="I35" s="6">
        <v>4</v>
      </c>
      <c r="J35" s="6">
        <v>1</v>
      </c>
      <c r="K35" s="6">
        <v>0</v>
      </c>
      <c r="L35" s="6">
        <v>7</v>
      </c>
      <c r="M35" s="6">
        <v>78</v>
      </c>
      <c r="N35" s="6">
        <v>150</v>
      </c>
      <c r="O35" s="23">
        <v>0.52</v>
      </c>
    </row>
    <row r="36" spans="1:15" s="9" customFormat="1" ht="13.15" customHeight="1" x14ac:dyDescent="0.25">
      <c r="A36" s="48" t="s">
        <v>103</v>
      </c>
      <c r="B36" s="49">
        <f>B35</f>
        <v>12</v>
      </c>
      <c r="C36" s="50" t="s">
        <v>54</v>
      </c>
      <c r="D36" s="51">
        <f>(LARGE(E36:L36,1)-LARGE(E36:L36,2))/M36</f>
        <v>2.564102564102564E-2</v>
      </c>
      <c r="E36" s="179">
        <f t="shared" ref="E36:K36" si="20">SUM(E35)</f>
        <v>30</v>
      </c>
      <c r="F36" s="180">
        <f t="shared" si="20"/>
        <v>28</v>
      </c>
      <c r="G36" s="52">
        <f t="shared" si="20"/>
        <v>8</v>
      </c>
      <c r="H36" s="52">
        <f t="shared" si="20"/>
        <v>0</v>
      </c>
      <c r="I36" s="52">
        <f t="shared" si="20"/>
        <v>4</v>
      </c>
      <c r="J36" s="52">
        <f t="shared" si="20"/>
        <v>1</v>
      </c>
      <c r="K36" s="52">
        <f t="shared" si="20"/>
        <v>0</v>
      </c>
      <c r="L36" s="52">
        <f t="shared" ref="L36:N36" si="21">SUM(L35)</f>
        <v>7</v>
      </c>
      <c r="M36" s="52">
        <f t="shared" si="21"/>
        <v>78</v>
      </c>
      <c r="N36" s="52">
        <f t="shared" si="21"/>
        <v>150</v>
      </c>
      <c r="O36" s="53">
        <f>M36/N36</f>
        <v>0.52</v>
      </c>
    </row>
    <row r="37" spans="1:15" s="9" customFormat="1" ht="13.15" customHeight="1" x14ac:dyDescent="0.25">
      <c r="A37" s="31">
        <v>20</v>
      </c>
      <c r="B37" s="32">
        <v>13</v>
      </c>
      <c r="C37" s="33" t="s">
        <v>123</v>
      </c>
      <c r="D37" s="34">
        <v>0</v>
      </c>
      <c r="E37" s="35">
        <v>169</v>
      </c>
      <c r="F37" s="35">
        <v>169</v>
      </c>
      <c r="G37" s="35">
        <v>10</v>
      </c>
      <c r="H37" s="35">
        <v>2</v>
      </c>
      <c r="I37" s="35">
        <v>9</v>
      </c>
      <c r="J37" s="35">
        <v>10</v>
      </c>
      <c r="K37" s="35">
        <v>0</v>
      </c>
      <c r="L37" s="35">
        <v>29</v>
      </c>
      <c r="M37" s="35">
        <v>398</v>
      </c>
      <c r="N37" s="35">
        <v>716</v>
      </c>
      <c r="O37" s="36">
        <v>0.55590000000000006</v>
      </c>
    </row>
    <row r="38" spans="1:15" s="9" customFormat="1" ht="13.15" customHeight="1" x14ac:dyDescent="0.25">
      <c r="A38" s="48" t="s">
        <v>103</v>
      </c>
      <c r="B38" s="49">
        <f>B37</f>
        <v>13</v>
      </c>
      <c r="C38" s="50" t="s">
        <v>54</v>
      </c>
      <c r="D38" s="51">
        <f>(LARGE(E38:L38,1)-LARGE(E38:L38,2))/M38</f>
        <v>0</v>
      </c>
      <c r="E38" s="179">
        <f t="shared" ref="E38:K38" si="22">SUM(E37)</f>
        <v>169</v>
      </c>
      <c r="F38" s="180">
        <f t="shared" si="22"/>
        <v>169</v>
      </c>
      <c r="G38" s="52">
        <f t="shared" si="22"/>
        <v>10</v>
      </c>
      <c r="H38" s="52">
        <f t="shared" si="22"/>
        <v>2</v>
      </c>
      <c r="I38" s="52">
        <f t="shared" si="22"/>
        <v>9</v>
      </c>
      <c r="J38" s="52">
        <f t="shared" si="22"/>
        <v>10</v>
      </c>
      <c r="K38" s="52">
        <f t="shared" si="22"/>
        <v>0</v>
      </c>
      <c r="L38" s="52">
        <f t="shared" ref="L38:N38" si="23">SUM(L37)</f>
        <v>29</v>
      </c>
      <c r="M38" s="52">
        <f t="shared" si="23"/>
        <v>398</v>
      </c>
      <c r="N38" s="52">
        <f t="shared" si="23"/>
        <v>716</v>
      </c>
      <c r="O38" s="53">
        <f>M38/N38</f>
        <v>0.55586592178770955</v>
      </c>
    </row>
    <row r="39" spans="1:15" s="9" customFormat="1" ht="13.15" customHeight="1" x14ac:dyDescent="0.25">
      <c r="A39" s="14">
        <v>21</v>
      </c>
      <c r="B39" s="11">
        <v>14</v>
      </c>
      <c r="C39" s="8" t="s">
        <v>123</v>
      </c>
      <c r="D39" s="26">
        <v>0</v>
      </c>
      <c r="E39" s="6">
        <v>125</v>
      </c>
      <c r="F39" s="6">
        <v>125</v>
      </c>
      <c r="G39" s="6">
        <v>7</v>
      </c>
      <c r="H39" s="6">
        <v>0</v>
      </c>
      <c r="I39" s="6">
        <v>6</v>
      </c>
      <c r="J39" s="6">
        <v>2</v>
      </c>
      <c r="K39" s="6">
        <v>0</v>
      </c>
      <c r="L39" s="6">
        <v>16</v>
      </c>
      <c r="M39" s="6">
        <v>281</v>
      </c>
      <c r="N39" s="6">
        <v>468</v>
      </c>
      <c r="O39" s="23">
        <v>0.60040000000000004</v>
      </c>
    </row>
    <row r="40" spans="1:15" s="9" customFormat="1" ht="13.15" customHeight="1" x14ac:dyDescent="0.25">
      <c r="A40" s="48" t="s">
        <v>103</v>
      </c>
      <c r="B40" s="49">
        <f>B39</f>
        <v>14</v>
      </c>
      <c r="C40" s="50" t="s">
        <v>54</v>
      </c>
      <c r="D40" s="51">
        <f>(LARGE(E40:L40,1)-LARGE(E40:L40,2))/M40</f>
        <v>0</v>
      </c>
      <c r="E40" s="179">
        <f t="shared" ref="E40:K40" si="24">SUM(E39)</f>
        <v>125</v>
      </c>
      <c r="F40" s="180">
        <f t="shared" si="24"/>
        <v>125</v>
      </c>
      <c r="G40" s="52">
        <f t="shared" si="24"/>
        <v>7</v>
      </c>
      <c r="H40" s="52">
        <f t="shared" si="24"/>
        <v>0</v>
      </c>
      <c r="I40" s="52">
        <f t="shared" si="24"/>
        <v>6</v>
      </c>
      <c r="J40" s="52">
        <f t="shared" si="24"/>
        <v>2</v>
      </c>
      <c r="K40" s="52">
        <f t="shared" si="24"/>
        <v>0</v>
      </c>
      <c r="L40" s="52">
        <f t="shared" ref="L40:N40" si="25">SUM(L39)</f>
        <v>16</v>
      </c>
      <c r="M40" s="52">
        <f t="shared" si="25"/>
        <v>281</v>
      </c>
      <c r="N40" s="52">
        <f t="shared" si="25"/>
        <v>468</v>
      </c>
      <c r="O40" s="53">
        <f>M40/N40</f>
        <v>0.6004273504273504</v>
      </c>
    </row>
    <row r="41" spans="1:15" s="9" customFormat="1" ht="13.15" customHeight="1" x14ac:dyDescent="0.25">
      <c r="A41" s="31">
        <v>22</v>
      </c>
      <c r="B41" s="32">
        <v>15</v>
      </c>
      <c r="C41" s="33" t="s">
        <v>123</v>
      </c>
      <c r="D41" s="34">
        <v>4.095E-2</v>
      </c>
      <c r="E41" s="35">
        <v>189</v>
      </c>
      <c r="F41" s="35">
        <v>208</v>
      </c>
      <c r="G41" s="35">
        <v>19</v>
      </c>
      <c r="H41" s="35">
        <v>2</v>
      </c>
      <c r="I41" s="35">
        <v>19</v>
      </c>
      <c r="J41" s="35">
        <v>4</v>
      </c>
      <c r="K41" s="35">
        <v>0</v>
      </c>
      <c r="L41" s="35">
        <v>23</v>
      </c>
      <c r="M41" s="35">
        <v>464</v>
      </c>
      <c r="N41" s="35">
        <v>748</v>
      </c>
      <c r="O41" s="36">
        <v>0.62029999999999996</v>
      </c>
    </row>
    <row r="42" spans="1:15" s="9" customFormat="1" ht="13.15" customHeight="1" x14ac:dyDescent="0.25">
      <c r="A42" s="48" t="s">
        <v>103</v>
      </c>
      <c r="B42" s="49">
        <f>B41</f>
        <v>15</v>
      </c>
      <c r="C42" s="50" t="s">
        <v>54</v>
      </c>
      <c r="D42" s="51">
        <f>(LARGE(E42:L42,1)-LARGE(E42:L42,2))/M42</f>
        <v>4.0948275862068964E-2</v>
      </c>
      <c r="E42" s="180">
        <f t="shared" ref="E42:K42" si="26">SUM(E41)</f>
        <v>189</v>
      </c>
      <c r="F42" s="179">
        <f t="shared" si="26"/>
        <v>208</v>
      </c>
      <c r="G42" s="52">
        <f t="shared" si="26"/>
        <v>19</v>
      </c>
      <c r="H42" s="52">
        <f t="shared" si="26"/>
        <v>2</v>
      </c>
      <c r="I42" s="52">
        <f t="shared" si="26"/>
        <v>19</v>
      </c>
      <c r="J42" s="52">
        <f t="shared" si="26"/>
        <v>4</v>
      </c>
      <c r="K42" s="52">
        <f t="shared" si="26"/>
        <v>0</v>
      </c>
      <c r="L42" s="52">
        <f t="shared" ref="L42:N42" si="27">SUM(L41)</f>
        <v>23</v>
      </c>
      <c r="M42" s="52">
        <f t="shared" si="27"/>
        <v>464</v>
      </c>
      <c r="N42" s="52">
        <f t="shared" si="27"/>
        <v>748</v>
      </c>
      <c r="O42" s="53">
        <f>M42/N42</f>
        <v>0.6203208556149733</v>
      </c>
    </row>
    <row r="43" spans="1:15" s="9" customFormat="1" ht="13.15" customHeight="1" x14ac:dyDescent="0.25">
      <c r="A43" s="14">
        <v>23</v>
      </c>
      <c r="B43" s="11">
        <v>16</v>
      </c>
      <c r="C43" s="8" t="s">
        <v>123</v>
      </c>
      <c r="D43" s="26">
        <v>0.11538</v>
      </c>
      <c r="E43" s="6">
        <v>30</v>
      </c>
      <c r="F43" s="6">
        <v>39</v>
      </c>
      <c r="G43" s="6">
        <v>4</v>
      </c>
      <c r="H43" s="6">
        <v>0</v>
      </c>
      <c r="I43" s="6">
        <v>1</v>
      </c>
      <c r="J43" s="6">
        <v>1</v>
      </c>
      <c r="K43" s="6">
        <v>0</v>
      </c>
      <c r="L43" s="6">
        <v>3</v>
      </c>
      <c r="M43" s="6">
        <v>78</v>
      </c>
      <c r="N43" s="6">
        <v>114</v>
      </c>
      <c r="O43" s="23">
        <v>0.68420000000000003</v>
      </c>
    </row>
    <row r="44" spans="1:15" s="9" customFormat="1" ht="13.15" customHeight="1" x14ac:dyDescent="0.25">
      <c r="A44" s="31">
        <v>24</v>
      </c>
      <c r="B44" s="32">
        <v>16</v>
      </c>
      <c r="C44" s="33" t="s">
        <v>25</v>
      </c>
      <c r="D44" s="34">
        <v>0.22534999999999999</v>
      </c>
      <c r="E44" s="35">
        <v>23</v>
      </c>
      <c r="F44" s="35">
        <v>39</v>
      </c>
      <c r="G44" s="35">
        <v>3</v>
      </c>
      <c r="H44" s="35">
        <v>0</v>
      </c>
      <c r="I44" s="35">
        <v>0</v>
      </c>
      <c r="J44" s="35">
        <v>3</v>
      </c>
      <c r="K44" s="35">
        <v>0</v>
      </c>
      <c r="L44" s="35">
        <v>3</v>
      </c>
      <c r="M44" s="35">
        <v>71</v>
      </c>
      <c r="N44" s="35">
        <v>129</v>
      </c>
      <c r="O44" s="36">
        <v>0.5504</v>
      </c>
    </row>
    <row r="45" spans="1:15" s="9" customFormat="1" ht="13.15" customHeight="1" x14ac:dyDescent="0.25">
      <c r="A45" s="14">
        <v>25</v>
      </c>
      <c r="B45" s="11">
        <v>16</v>
      </c>
      <c r="C45" s="8" t="s">
        <v>47</v>
      </c>
      <c r="D45" s="26">
        <v>0.3</v>
      </c>
      <c r="E45" s="6">
        <v>19</v>
      </c>
      <c r="F45" s="6">
        <v>37</v>
      </c>
      <c r="G45" s="6">
        <v>0</v>
      </c>
      <c r="H45" s="6">
        <v>0</v>
      </c>
      <c r="I45" s="6">
        <v>1</v>
      </c>
      <c r="J45" s="6">
        <v>0</v>
      </c>
      <c r="K45" s="6">
        <v>0</v>
      </c>
      <c r="L45" s="6">
        <v>3</v>
      </c>
      <c r="M45" s="6">
        <v>60</v>
      </c>
      <c r="N45" s="6">
        <v>99</v>
      </c>
      <c r="O45" s="23">
        <v>0.60609999999999997</v>
      </c>
    </row>
    <row r="46" spans="1:15" s="9" customFormat="1" ht="13.15" customHeight="1" x14ac:dyDescent="0.25">
      <c r="A46" s="48" t="s">
        <v>103</v>
      </c>
      <c r="B46" s="49">
        <f>B45</f>
        <v>16</v>
      </c>
      <c r="C46" s="50" t="s">
        <v>51</v>
      </c>
      <c r="D46" s="51">
        <f>(LARGE(E46:L46,1)-LARGE(E46:L46,2))/M46</f>
        <v>0.20574162679425836</v>
      </c>
      <c r="E46" s="180">
        <f t="shared" ref="E46:K46" si="28">SUM(E43:E45)</f>
        <v>72</v>
      </c>
      <c r="F46" s="179">
        <f t="shared" si="28"/>
        <v>115</v>
      </c>
      <c r="G46" s="52">
        <f t="shared" si="28"/>
        <v>7</v>
      </c>
      <c r="H46" s="52">
        <f t="shared" si="28"/>
        <v>0</v>
      </c>
      <c r="I46" s="52">
        <f t="shared" si="28"/>
        <v>2</v>
      </c>
      <c r="J46" s="52">
        <f t="shared" si="28"/>
        <v>4</v>
      </c>
      <c r="K46" s="52">
        <f t="shared" si="28"/>
        <v>0</v>
      </c>
      <c r="L46" s="52">
        <f t="shared" ref="L46:N46" si="29">SUM(L43:L45)</f>
        <v>9</v>
      </c>
      <c r="M46" s="52">
        <f t="shared" si="29"/>
        <v>209</v>
      </c>
      <c r="N46" s="52">
        <f t="shared" si="29"/>
        <v>342</v>
      </c>
      <c r="O46" s="53">
        <f>M46/N46</f>
        <v>0.61111111111111116</v>
      </c>
    </row>
    <row r="47" spans="1:15" s="9" customFormat="1" ht="13.15" customHeight="1" x14ac:dyDescent="0.25">
      <c r="A47" s="31">
        <v>26</v>
      </c>
      <c r="B47" s="32">
        <v>17</v>
      </c>
      <c r="C47" s="33" t="s">
        <v>123</v>
      </c>
      <c r="D47" s="34">
        <v>0.38297999999999999</v>
      </c>
      <c r="E47" s="35">
        <v>25</v>
      </c>
      <c r="F47" s="35">
        <v>61</v>
      </c>
      <c r="G47" s="35">
        <v>0</v>
      </c>
      <c r="H47" s="35">
        <v>0</v>
      </c>
      <c r="I47" s="35">
        <v>3</v>
      </c>
      <c r="J47" s="35">
        <v>0</v>
      </c>
      <c r="K47" s="35">
        <v>0</v>
      </c>
      <c r="L47" s="35">
        <v>5</v>
      </c>
      <c r="M47" s="35">
        <v>94</v>
      </c>
      <c r="N47" s="35">
        <v>160</v>
      </c>
      <c r="O47" s="36">
        <v>0.58750000000000002</v>
      </c>
    </row>
    <row r="48" spans="1:15" s="9" customFormat="1" ht="13.15" customHeight="1" x14ac:dyDescent="0.25">
      <c r="A48" s="48" t="s">
        <v>103</v>
      </c>
      <c r="B48" s="49">
        <f>B47</f>
        <v>17</v>
      </c>
      <c r="C48" s="50" t="s">
        <v>54</v>
      </c>
      <c r="D48" s="51">
        <f>(LARGE(E48:L48,1)-LARGE(E48:L48,2))/M48</f>
        <v>0.38297872340425532</v>
      </c>
      <c r="E48" s="180">
        <f t="shared" ref="E48:K48" si="30">SUM(E47)</f>
        <v>25</v>
      </c>
      <c r="F48" s="179">
        <f t="shared" si="30"/>
        <v>61</v>
      </c>
      <c r="G48" s="52">
        <f t="shared" si="30"/>
        <v>0</v>
      </c>
      <c r="H48" s="52">
        <f t="shared" si="30"/>
        <v>0</v>
      </c>
      <c r="I48" s="52">
        <f t="shared" si="30"/>
        <v>3</v>
      </c>
      <c r="J48" s="52">
        <f t="shared" si="30"/>
        <v>0</v>
      </c>
      <c r="K48" s="52">
        <f t="shared" si="30"/>
        <v>0</v>
      </c>
      <c r="L48" s="52">
        <f t="shared" ref="L48:N48" si="31">SUM(L47)</f>
        <v>5</v>
      </c>
      <c r="M48" s="52">
        <f t="shared" si="31"/>
        <v>94</v>
      </c>
      <c r="N48" s="52">
        <f t="shared" si="31"/>
        <v>160</v>
      </c>
      <c r="O48" s="53">
        <f>M48/N48</f>
        <v>0.58750000000000002</v>
      </c>
    </row>
    <row r="49" spans="1:15" s="9" customFormat="1" ht="13.15" customHeight="1" x14ac:dyDescent="0.25">
      <c r="A49" s="14">
        <v>27</v>
      </c>
      <c r="B49" s="11">
        <v>19</v>
      </c>
      <c r="C49" s="8" t="s">
        <v>123</v>
      </c>
      <c r="D49" s="26">
        <v>0.37</v>
      </c>
      <c r="E49" s="6">
        <v>26</v>
      </c>
      <c r="F49" s="6">
        <v>63</v>
      </c>
      <c r="G49" s="6">
        <v>6</v>
      </c>
      <c r="H49" s="6">
        <v>0</v>
      </c>
      <c r="I49" s="6">
        <v>0</v>
      </c>
      <c r="J49" s="6">
        <v>2</v>
      </c>
      <c r="K49" s="6">
        <v>0</v>
      </c>
      <c r="L49" s="6">
        <v>3</v>
      </c>
      <c r="M49" s="6">
        <v>100</v>
      </c>
      <c r="N49" s="6">
        <v>161</v>
      </c>
      <c r="O49" s="23">
        <v>0.62109999999999999</v>
      </c>
    </row>
    <row r="50" spans="1:15" s="9" customFormat="1" ht="13.15" customHeight="1" x14ac:dyDescent="0.25">
      <c r="A50" s="48" t="s">
        <v>103</v>
      </c>
      <c r="B50" s="49">
        <f>B49</f>
        <v>19</v>
      </c>
      <c r="C50" s="50" t="s">
        <v>54</v>
      </c>
      <c r="D50" s="51">
        <f>(LARGE(E50:L50,1)-LARGE(E50:L50,2))/M50</f>
        <v>0.37</v>
      </c>
      <c r="E50" s="180">
        <f t="shared" ref="E50:K50" si="32">SUM(E49)</f>
        <v>26</v>
      </c>
      <c r="F50" s="179">
        <f t="shared" si="32"/>
        <v>63</v>
      </c>
      <c r="G50" s="52">
        <f t="shared" si="32"/>
        <v>6</v>
      </c>
      <c r="H50" s="52">
        <f t="shared" si="32"/>
        <v>0</v>
      </c>
      <c r="I50" s="52">
        <f t="shared" si="32"/>
        <v>0</v>
      </c>
      <c r="J50" s="52">
        <f t="shared" si="32"/>
        <v>2</v>
      </c>
      <c r="K50" s="52">
        <f t="shared" si="32"/>
        <v>0</v>
      </c>
      <c r="L50" s="52">
        <f t="shared" ref="L50:N50" si="33">SUM(L49)</f>
        <v>3</v>
      </c>
      <c r="M50" s="52">
        <f t="shared" si="33"/>
        <v>100</v>
      </c>
      <c r="N50" s="52">
        <f t="shared" si="33"/>
        <v>161</v>
      </c>
      <c r="O50" s="53">
        <f>M50/N50</f>
        <v>0.6211180124223602</v>
      </c>
    </row>
    <row r="51" spans="1:15" s="9" customFormat="1" ht="13.15" customHeight="1" x14ac:dyDescent="0.25">
      <c r="A51" s="31">
        <v>28</v>
      </c>
      <c r="B51" s="32">
        <v>20</v>
      </c>
      <c r="C51" s="33" t="s">
        <v>123</v>
      </c>
      <c r="D51" s="34">
        <v>0.14379</v>
      </c>
      <c r="E51" s="35">
        <v>68</v>
      </c>
      <c r="F51" s="35">
        <v>46</v>
      </c>
      <c r="G51" s="35">
        <v>11</v>
      </c>
      <c r="H51" s="35">
        <v>2</v>
      </c>
      <c r="I51" s="35">
        <v>16</v>
      </c>
      <c r="J51" s="35">
        <v>2</v>
      </c>
      <c r="K51" s="35">
        <v>0</v>
      </c>
      <c r="L51" s="35">
        <v>8</v>
      </c>
      <c r="M51" s="35">
        <v>153</v>
      </c>
      <c r="N51" s="35">
        <v>260</v>
      </c>
      <c r="O51" s="36">
        <v>0.58850000000000002</v>
      </c>
    </row>
    <row r="52" spans="1:15" s="9" customFormat="1" ht="13.15" customHeight="1" x14ac:dyDescent="0.25">
      <c r="A52" s="48" t="s">
        <v>103</v>
      </c>
      <c r="B52" s="49">
        <f>B51</f>
        <v>20</v>
      </c>
      <c r="C52" s="50" t="s">
        <v>54</v>
      </c>
      <c r="D52" s="51">
        <f>(LARGE(E52:L52,1)-LARGE(E52:L52,2))/M52</f>
        <v>0.1437908496732026</v>
      </c>
      <c r="E52" s="179">
        <f t="shared" ref="E52:K52" si="34">SUM(E51)</f>
        <v>68</v>
      </c>
      <c r="F52" s="180">
        <f t="shared" si="34"/>
        <v>46</v>
      </c>
      <c r="G52" s="52">
        <f t="shared" si="34"/>
        <v>11</v>
      </c>
      <c r="H52" s="52">
        <f t="shared" si="34"/>
        <v>2</v>
      </c>
      <c r="I52" s="52">
        <f t="shared" si="34"/>
        <v>16</v>
      </c>
      <c r="J52" s="52">
        <f t="shared" si="34"/>
        <v>2</v>
      </c>
      <c r="K52" s="52">
        <f t="shared" si="34"/>
        <v>0</v>
      </c>
      <c r="L52" s="52">
        <f t="shared" ref="L52:N52" si="35">SUM(L51)</f>
        <v>8</v>
      </c>
      <c r="M52" s="52">
        <f t="shared" si="35"/>
        <v>153</v>
      </c>
      <c r="N52" s="52">
        <f t="shared" si="35"/>
        <v>260</v>
      </c>
      <c r="O52" s="53">
        <f>M52/N52</f>
        <v>0.58846153846153848</v>
      </c>
    </row>
    <row r="53" spans="1:15" s="9" customFormat="1" ht="13.15" customHeight="1" x14ac:dyDescent="0.25">
      <c r="A53" s="14">
        <v>29</v>
      </c>
      <c r="B53" s="11">
        <v>21</v>
      </c>
      <c r="C53" s="8" t="s">
        <v>123</v>
      </c>
      <c r="D53" s="26">
        <v>9.1950000000000004E-2</v>
      </c>
      <c r="E53" s="6">
        <v>33</v>
      </c>
      <c r="F53" s="6">
        <v>41</v>
      </c>
      <c r="G53" s="6">
        <v>3</v>
      </c>
      <c r="H53" s="6">
        <v>1</v>
      </c>
      <c r="I53" s="6">
        <v>4</v>
      </c>
      <c r="J53" s="6">
        <v>1</v>
      </c>
      <c r="K53" s="6">
        <v>0</v>
      </c>
      <c r="L53" s="6">
        <v>4</v>
      </c>
      <c r="M53" s="6">
        <v>87</v>
      </c>
      <c r="N53" s="6">
        <v>125</v>
      </c>
      <c r="O53" s="23">
        <v>0.69599999999999995</v>
      </c>
    </row>
    <row r="54" spans="1:15" s="9" customFormat="1" ht="13.15" customHeight="1" x14ac:dyDescent="0.25">
      <c r="A54" s="48" t="s">
        <v>103</v>
      </c>
      <c r="B54" s="49">
        <f>B53</f>
        <v>21</v>
      </c>
      <c r="C54" s="50" t="s">
        <v>54</v>
      </c>
      <c r="D54" s="51">
        <f>(LARGE(E54:L54,1)-LARGE(E54:L54,2))/M54</f>
        <v>9.1954022988505746E-2</v>
      </c>
      <c r="E54" s="180">
        <f t="shared" ref="E54:K54" si="36">SUM(E53)</f>
        <v>33</v>
      </c>
      <c r="F54" s="179">
        <f t="shared" si="36"/>
        <v>41</v>
      </c>
      <c r="G54" s="52">
        <f t="shared" si="36"/>
        <v>3</v>
      </c>
      <c r="H54" s="52">
        <f t="shared" si="36"/>
        <v>1</v>
      </c>
      <c r="I54" s="52">
        <f t="shared" si="36"/>
        <v>4</v>
      </c>
      <c r="J54" s="52">
        <f t="shared" si="36"/>
        <v>1</v>
      </c>
      <c r="K54" s="52">
        <f t="shared" si="36"/>
        <v>0</v>
      </c>
      <c r="L54" s="52">
        <f t="shared" ref="L54:N54" si="37">SUM(L53)</f>
        <v>4</v>
      </c>
      <c r="M54" s="52">
        <f t="shared" si="37"/>
        <v>87</v>
      </c>
      <c r="N54" s="52">
        <f t="shared" si="37"/>
        <v>125</v>
      </c>
      <c r="O54" s="53">
        <f>M54/N54</f>
        <v>0.69599999999999995</v>
      </c>
    </row>
    <row r="55" spans="1:15" s="9" customFormat="1" ht="13.15" customHeight="1" x14ac:dyDescent="0.25">
      <c r="A55" s="31">
        <v>30</v>
      </c>
      <c r="B55" s="32">
        <v>22</v>
      </c>
      <c r="C55" s="33" t="s">
        <v>123</v>
      </c>
      <c r="D55" s="34">
        <v>0.13769999999999999</v>
      </c>
      <c r="E55" s="35">
        <v>154</v>
      </c>
      <c r="F55" s="35">
        <v>112</v>
      </c>
      <c r="G55" s="35">
        <v>9</v>
      </c>
      <c r="H55" s="35">
        <v>3</v>
      </c>
      <c r="I55" s="35">
        <v>16</v>
      </c>
      <c r="J55" s="35">
        <v>5</v>
      </c>
      <c r="K55" s="35">
        <v>0</v>
      </c>
      <c r="L55" s="35">
        <v>6</v>
      </c>
      <c r="M55" s="35">
        <v>305</v>
      </c>
      <c r="N55" s="35">
        <v>481</v>
      </c>
      <c r="O55" s="36">
        <v>0.6341</v>
      </c>
    </row>
    <row r="56" spans="1:15" s="9" customFormat="1" ht="13.15" customHeight="1" x14ac:dyDescent="0.25">
      <c r="A56" s="14">
        <v>31</v>
      </c>
      <c r="B56" s="11">
        <v>22</v>
      </c>
      <c r="C56" s="8" t="s">
        <v>13</v>
      </c>
      <c r="D56" s="26">
        <v>9.9659999999999999E-2</v>
      </c>
      <c r="E56" s="6">
        <v>115</v>
      </c>
      <c r="F56" s="6">
        <v>144</v>
      </c>
      <c r="G56" s="6">
        <v>11</v>
      </c>
      <c r="H56" s="6">
        <v>4</v>
      </c>
      <c r="I56" s="6">
        <v>12</v>
      </c>
      <c r="J56" s="6">
        <v>3</v>
      </c>
      <c r="K56" s="6">
        <v>0</v>
      </c>
      <c r="L56" s="6">
        <v>2</v>
      </c>
      <c r="M56" s="6">
        <v>291</v>
      </c>
      <c r="N56" s="6">
        <v>480</v>
      </c>
      <c r="O56" s="23">
        <v>0.60630000000000006</v>
      </c>
    </row>
    <row r="57" spans="1:15" s="9" customFormat="1" ht="13.15" customHeight="1" x14ac:dyDescent="0.25">
      <c r="A57" s="48" t="s">
        <v>103</v>
      </c>
      <c r="B57" s="49">
        <f>B56</f>
        <v>22</v>
      </c>
      <c r="C57" s="50" t="s">
        <v>50</v>
      </c>
      <c r="D57" s="51">
        <f>(LARGE(E57:L57,1)-LARGE(E57:L57,2))/M57</f>
        <v>2.1812080536912751E-2</v>
      </c>
      <c r="E57" s="179">
        <f t="shared" ref="E57:K57" si="38">SUM(E55:E56)</f>
        <v>269</v>
      </c>
      <c r="F57" s="180">
        <f t="shared" si="38"/>
        <v>256</v>
      </c>
      <c r="G57" s="52">
        <f t="shared" si="38"/>
        <v>20</v>
      </c>
      <c r="H57" s="52">
        <f t="shared" si="38"/>
        <v>7</v>
      </c>
      <c r="I57" s="52">
        <f t="shared" si="38"/>
        <v>28</v>
      </c>
      <c r="J57" s="52">
        <f t="shared" si="38"/>
        <v>8</v>
      </c>
      <c r="K57" s="52">
        <f t="shared" si="38"/>
        <v>0</v>
      </c>
      <c r="L57" s="52">
        <f t="shared" ref="L57:M57" si="39">SUM(L55:L56)</f>
        <v>8</v>
      </c>
      <c r="M57" s="52">
        <f t="shared" si="39"/>
        <v>596</v>
      </c>
      <c r="N57" s="52">
        <f>SUM(N55:N56)</f>
        <v>961</v>
      </c>
      <c r="O57" s="53">
        <f>M57/N57</f>
        <v>0.62018730489073881</v>
      </c>
    </row>
    <row r="58" spans="1:15" s="9" customFormat="1" ht="13.15" customHeight="1" x14ac:dyDescent="0.25">
      <c r="A58" s="31">
        <v>32</v>
      </c>
      <c r="B58" s="32">
        <v>23</v>
      </c>
      <c r="C58" s="33" t="s">
        <v>123</v>
      </c>
      <c r="D58" s="34">
        <v>1.9550000000000001E-2</v>
      </c>
      <c r="E58" s="35">
        <v>151</v>
      </c>
      <c r="F58" s="35">
        <v>158</v>
      </c>
      <c r="G58" s="35">
        <v>7</v>
      </c>
      <c r="H58" s="35">
        <v>2</v>
      </c>
      <c r="I58" s="35">
        <v>14</v>
      </c>
      <c r="J58" s="35">
        <v>11</v>
      </c>
      <c r="K58" s="35">
        <v>0</v>
      </c>
      <c r="L58" s="35">
        <v>15</v>
      </c>
      <c r="M58" s="35">
        <v>358</v>
      </c>
      <c r="N58" s="35">
        <v>554</v>
      </c>
      <c r="O58" s="36">
        <v>0.6462</v>
      </c>
    </row>
    <row r="59" spans="1:15" s="9" customFormat="1" ht="13.15" customHeight="1" x14ac:dyDescent="0.25">
      <c r="A59" s="48" t="s">
        <v>103</v>
      </c>
      <c r="B59" s="49">
        <f>B58</f>
        <v>23</v>
      </c>
      <c r="C59" s="50" t="s">
        <v>54</v>
      </c>
      <c r="D59" s="51">
        <f>(LARGE(E59:L59,1)-LARGE(E59:L59,2))/M59</f>
        <v>1.9553072625698324E-2</v>
      </c>
      <c r="E59" s="180">
        <f t="shared" ref="E59:K59" si="40">SUM(E58)</f>
        <v>151</v>
      </c>
      <c r="F59" s="179">
        <f t="shared" si="40"/>
        <v>158</v>
      </c>
      <c r="G59" s="52">
        <f t="shared" si="40"/>
        <v>7</v>
      </c>
      <c r="H59" s="52">
        <f t="shared" si="40"/>
        <v>2</v>
      </c>
      <c r="I59" s="52">
        <f t="shared" si="40"/>
        <v>14</v>
      </c>
      <c r="J59" s="52">
        <f t="shared" si="40"/>
        <v>11</v>
      </c>
      <c r="K59" s="52">
        <f t="shared" si="40"/>
        <v>0</v>
      </c>
      <c r="L59" s="52">
        <f t="shared" ref="L59:N59" si="41">SUM(L58)</f>
        <v>15</v>
      </c>
      <c r="M59" s="52">
        <f t="shared" si="41"/>
        <v>358</v>
      </c>
      <c r="N59" s="52">
        <f t="shared" si="41"/>
        <v>554</v>
      </c>
      <c r="O59" s="53">
        <f>M59/N59</f>
        <v>0.64620938628158842</v>
      </c>
    </row>
    <row r="60" spans="1:15" s="9" customFormat="1" ht="13.15" customHeight="1" x14ac:dyDescent="0.25">
      <c r="A60" s="15">
        <v>33</v>
      </c>
      <c r="B60" s="16">
        <v>24</v>
      </c>
      <c r="C60" s="17" t="s">
        <v>123</v>
      </c>
      <c r="D60" s="27">
        <v>8.4750000000000006E-2</v>
      </c>
      <c r="E60" s="161">
        <v>112</v>
      </c>
      <c r="F60" s="161">
        <v>92</v>
      </c>
      <c r="G60" s="161">
        <v>14</v>
      </c>
      <c r="H60" s="161">
        <v>4</v>
      </c>
      <c r="I60" s="161">
        <v>0</v>
      </c>
      <c r="J60" s="161">
        <v>0</v>
      </c>
      <c r="K60" s="161">
        <v>0</v>
      </c>
      <c r="L60" s="18">
        <v>14</v>
      </c>
      <c r="M60" s="18">
        <v>236</v>
      </c>
      <c r="N60" s="18">
        <v>346</v>
      </c>
      <c r="O60" s="24">
        <v>0.68209999999999993</v>
      </c>
    </row>
    <row r="61" spans="1:15" s="9" customFormat="1" ht="13.15" customHeight="1" x14ac:dyDescent="0.25">
      <c r="A61" s="67" t="s">
        <v>103</v>
      </c>
      <c r="B61" s="68">
        <f>B60</f>
        <v>24</v>
      </c>
      <c r="C61" s="69" t="s">
        <v>54</v>
      </c>
      <c r="D61" s="70">
        <f>(LARGE(E61:L61,1)-LARGE(E61:L61,2))/M61</f>
        <v>8.4745762711864403E-2</v>
      </c>
      <c r="E61" s="179">
        <f t="shared" ref="E61:K61" si="42">SUM(E60)</f>
        <v>112</v>
      </c>
      <c r="F61" s="180">
        <f t="shared" si="42"/>
        <v>92</v>
      </c>
      <c r="G61" s="71">
        <f t="shared" si="42"/>
        <v>14</v>
      </c>
      <c r="H61" s="71">
        <f t="shared" si="42"/>
        <v>4</v>
      </c>
      <c r="I61" s="71">
        <f t="shared" si="42"/>
        <v>0</v>
      </c>
      <c r="J61" s="71">
        <f t="shared" si="42"/>
        <v>0</v>
      </c>
      <c r="K61" s="71">
        <f t="shared" si="42"/>
        <v>0</v>
      </c>
      <c r="L61" s="71">
        <f t="shared" ref="L61:N61" si="43">SUM(L60)</f>
        <v>14</v>
      </c>
      <c r="M61" s="71">
        <f t="shared" si="43"/>
        <v>236</v>
      </c>
      <c r="N61" s="71">
        <f t="shared" si="43"/>
        <v>346</v>
      </c>
      <c r="O61" s="72">
        <f>M61/N61</f>
        <v>0.68208092485549132</v>
      </c>
    </row>
    <row r="62" spans="1:15" s="9" customFormat="1" ht="13.15" customHeight="1" x14ac:dyDescent="0.25">
      <c r="A62" s="31">
        <v>34</v>
      </c>
      <c r="B62" s="32">
        <v>25</v>
      </c>
      <c r="C62" s="33" t="s">
        <v>123</v>
      </c>
      <c r="D62" s="34">
        <v>0.42171999999999998</v>
      </c>
      <c r="E62" s="35">
        <v>245</v>
      </c>
      <c r="F62" s="35">
        <v>78</v>
      </c>
      <c r="G62" s="35">
        <v>32</v>
      </c>
      <c r="H62" s="35">
        <v>5</v>
      </c>
      <c r="I62" s="35">
        <v>18</v>
      </c>
      <c r="J62" s="35">
        <v>5</v>
      </c>
      <c r="K62" s="35">
        <v>0</v>
      </c>
      <c r="L62" s="35">
        <v>13</v>
      </c>
      <c r="M62" s="35">
        <v>396</v>
      </c>
      <c r="N62" s="35">
        <v>625</v>
      </c>
      <c r="O62" s="36">
        <v>0.63359999999999994</v>
      </c>
    </row>
    <row r="63" spans="1:15" s="9" customFormat="1" ht="13.15" customHeight="1" x14ac:dyDescent="0.25">
      <c r="A63" s="48" t="s">
        <v>103</v>
      </c>
      <c r="B63" s="49">
        <f>B62</f>
        <v>25</v>
      </c>
      <c r="C63" s="50" t="s">
        <v>54</v>
      </c>
      <c r="D63" s="51">
        <f>(LARGE(E63:L63,1)-LARGE(E63:L63,2))/M63</f>
        <v>0.42171717171717171</v>
      </c>
      <c r="E63" s="179">
        <f t="shared" ref="E63:K63" si="44">SUM(E62)</f>
        <v>245</v>
      </c>
      <c r="F63" s="180">
        <f t="shared" si="44"/>
        <v>78</v>
      </c>
      <c r="G63" s="52">
        <f t="shared" si="44"/>
        <v>32</v>
      </c>
      <c r="H63" s="52">
        <f t="shared" si="44"/>
        <v>5</v>
      </c>
      <c r="I63" s="52">
        <f t="shared" si="44"/>
        <v>18</v>
      </c>
      <c r="J63" s="52">
        <f t="shared" si="44"/>
        <v>5</v>
      </c>
      <c r="K63" s="52">
        <f t="shared" si="44"/>
        <v>0</v>
      </c>
      <c r="L63" s="52">
        <f t="shared" ref="L63:N63" si="45">SUM(L62)</f>
        <v>13</v>
      </c>
      <c r="M63" s="52">
        <f t="shared" si="45"/>
        <v>396</v>
      </c>
      <c r="N63" s="52">
        <f t="shared" si="45"/>
        <v>625</v>
      </c>
      <c r="O63" s="53">
        <f>M63/N63</f>
        <v>0.63360000000000005</v>
      </c>
    </row>
    <row r="64" spans="1:15" s="9" customFormat="1" ht="13.15" customHeight="1" x14ac:dyDescent="0.25">
      <c r="A64" s="14">
        <v>35</v>
      </c>
      <c r="B64" s="11">
        <v>26</v>
      </c>
      <c r="C64" s="8" t="s">
        <v>123</v>
      </c>
      <c r="D64" s="26">
        <v>2.222E-2</v>
      </c>
      <c r="E64" s="6">
        <v>130</v>
      </c>
      <c r="F64" s="6">
        <v>122</v>
      </c>
      <c r="G64" s="6">
        <v>26</v>
      </c>
      <c r="H64" s="6">
        <v>2</v>
      </c>
      <c r="I64" s="6">
        <v>62</v>
      </c>
      <c r="J64" s="6">
        <v>1</v>
      </c>
      <c r="K64" s="6">
        <v>0</v>
      </c>
      <c r="L64" s="6">
        <v>17</v>
      </c>
      <c r="M64" s="6">
        <v>360</v>
      </c>
      <c r="N64" s="6">
        <v>582</v>
      </c>
      <c r="O64" s="23">
        <v>0.61860000000000004</v>
      </c>
    </row>
    <row r="65" spans="1:15" s="9" customFormat="1" ht="13.15" customHeight="1" x14ac:dyDescent="0.25">
      <c r="A65" s="31">
        <v>36</v>
      </c>
      <c r="B65" s="32">
        <v>26</v>
      </c>
      <c r="C65" s="33" t="s">
        <v>13</v>
      </c>
      <c r="D65" s="34">
        <v>8.9190000000000005E-2</v>
      </c>
      <c r="E65" s="35">
        <v>152</v>
      </c>
      <c r="F65" s="35">
        <v>119</v>
      </c>
      <c r="G65" s="35">
        <v>25</v>
      </c>
      <c r="H65" s="35">
        <v>0</v>
      </c>
      <c r="I65" s="35">
        <v>53</v>
      </c>
      <c r="J65" s="35">
        <v>2</v>
      </c>
      <c r="K65" s="35">
        <v>0</v>
      </c>
      <c r="L65" s="35">
        <v>19</v>
      </c>
      <c r="M65" s="35">
        <v>370</v>
      </c>
      <c r="N65" s="35">
        <v>581</v>
      </c>
      <c r="O65" s="36">
        <v>0.63680000000000003</v>
      </c>
    </row>
    <row r="66" spans="1:15" s="9" customFormat="1" ht="13.15" customHeight="1" x14ac:dyDescent="0.25">
      <c r="A66" s="48" t="s">
        <v>103</v>
      </c>
      <c r="B66" s="49">
        <f>B65</f>
        <v>26</v>
      </c>
      <c r="C66" s="50" t="s">
        <v>50</v>
      </c>
      <c r="D66" s="51">
        <f>(LARGE(E66:L66,1)-LARGE(E66:L66,2))/M66</f>
        <v>5.6164383561643834E-2</v>
      </c>
      <c r="E66" s="179">
        <f t="shared" ref="E66:K66" si="46">SUM(E64:E65)</f>
        <v>282</v>
      </c>
      <c r="F66" s="180">
        <f t="shared" si="46"/>
        <v>241</v>
      </c>
      <c r="G66" s="52">
        <f t="shared" si="46"/>
        <v>51</v>
      </c>
      <c r="H66" s="52">
        <f t="shared" si="46"/>
        <v>2</v>
      </c>
      <c r="I66" s="52">
        <f t="shared" si="46"/>
        <v>115</v>
      </c>
      <c r="J66" s="52">
        <f t="shared" si="46"/>
        <v>3</v>
      </c>
      <c r="K66" s="52">
        <f t="shared" si="46"/>
        <v>0</v>
      </c>
      <c r="L66" s="52">
        <f t="shared" ref="L66:M66" si="47">SUM(L64:L65)</f>
        <v>36</v>
      </c>
      <c r="M66" s="52">
        <f t="shared" si="47"/>
        <v>730</v>
      </c>
      <c r="N66" s="52">
        <f>SUM(N64:N65)</f>
        <v>1163</v>
      </c>
      <c r="O66" s="53">
        <f>M66/N66</f>
        <v>0.62768701633705937</v>
      </c>
    </row>
    <row r="67" spans="1:15" s="9" customFormat="1" ht="13.15" customHeight="1" x14ac:dyDescent="0.25">
      <c r="A67" s="14">
        <v>37</v>
      </c>
      <c r="B67" s="11">
        <v>27</v>
      </c>
      <c r="C67" s="8" t="s">
        <v>123</v>
      </c>
      <c r="D67" s="26">
        <v>3.1029999999999999E-2</v>
      </c>
      <c r="E67" s="6">
        <v>115</v>
      </c>
      <c r="F67" s="6">
        <v>106</v>
      </c>
      <c r="G67" s="6">
        <v>17</v>
      </c>
      <c r="H67" s="6">
        <v>5</v>
      </c>
      <c r="I67" s="6">
        <v>24</v>
      </c>
      <c r="J67" s="6">
        <v>8</v>
      </c>
      <c r="K67" s="6">
        <v>0</v>
      </c>
      <c r="L67" s="6">
        <v>15</v>
      </c>
      <c r="M67" s="6">
        <v>290</v>
      </c>
      <c r="N67" s="6">
        <v>512</v>
      </c>
      <c r="O67" s="23">
        <v>0.56640000000000001</v>
      </c>
    </row>
    <row r="68" spans="1:15" s="9" customFormat="1" ht="13.15" customHeight="1" x14ac:dyDescent="0.25">
      <c r="A68" s="31">
        <v>38</v>
      </c>
      <c r="B68" s="32">
        <v>27</v>
      </c>
      <c r="C68" s="33" t="s">
        <v>13</v>
      </c>
      <c r="D68" s="34">
        <v>3.6600000000000001E-3</v>
      </c>
      <c r="E68" s="35">
        <v>102</v>
      </c>
      <c r="F68" s="35">
        <v>103</v>
      </c>
      <c r="G68" s="35">
        <v>16</v>
      </c>
      <c r="H68" s="35">
        <v>3</v>
      </c>
      <c r="I68" s="35">
        <v>21</v>
      </c>
      <c r="J68" s="35">
        <v>16</v>
      </c>
      <c r="K68" s="35">
        <v>0</v>
      </c>
      <c r="L68" s="35">
        <v>12</v>
      </c>
      <c r="M68" s="35">
        <v>273</v>
      </c>
      <c r="N68" s="35">
        <v>511</v>
      </c>
      <c r="O68" s="36">
        <v>0.53420000000000001</v>
      </c>
    </row>
    <row r="69" spans="1:15" s="9" customFormat="1" ht="13.15" customHeight="1" x14ac:dyDescent="0.25">
      <c r="A69" s="48" t="s">
        <v>103</v>
      </c>
      <c r="B69" s="49">
        <f>B68</f>
        <v>27</v>
      </c>
      <c r="C69" s="50" t="s">
        <v>50</v>
      </c>
      <c r="D69" s="51">
        <f>(LARGE(E69:L69,1)-LARGE(E69:L69,2))/M69</f>
        <v>1.4209591474245116E-2</v>
      </c>
      <c r="E69" s="179">
        <f t="shared" ref="E69:K69" si="48">SUM(E67:E68)</f>
        <v>217</v>
      </c>
      <c r="F69" s="180">
        <f t="shared" si="48"/>
        <v>209</v>
      </c>
      <c r="G69" s="52">
        <f t="shared" si="48"/>
        <v>33</v>
      </c>
      <c r="H69" s="52">
        <f t="shared" si="48"/>
        <v>8</v>
      </c>
      <c r="I69" s="52">
        <f t="shared" si="48"/>
        <v>45</v>
      </c>
      <c r="J69" s="52">
        <f t="shared" si="48"/>
        <v>24</v>
      </c>
      <c r="K69" s="52">
        <f t="shared" si="48"/>
        <v>0</v>
      </c>
      <c r="L69" s="52">
        <f t="shared" ref="L69:M69" si="49">SUM(L67:L68)</f>
        <v>27</v>
      </c>
      <c r="M69" s="52">
        <f t="shared" si="49"/>
        <v>563</v>
      </c>
      <c r="N69" s="52">
        <f>SUM(N67:N68)</f>
        <v>1023</v>
      </c>
      <c r="O69" s="53">
        <f>M69/N69</f>
        <v>0.55034213098729223</v>
      </c>
    </row>
    <row r="70" spans="1:15" s="9" customFormat="1" ht="13.15" customHeight="1" x14ac:dyDescent="0.25">
      <c r="A70" s="14">
        <v>39</v>
      </c>
      <c r="B70" s="11">
        <v>28</v>
      </c>
      <c r="C70" s="8" t="s">
        <v>123</v>
      </c>
      <c r="D70" s="26">
        <v>0.20250000000000001</v>
      </c>
      <c r="E70" s="6">
        <v>92</v>
      </c>
      <c r="F70" s="6">
        <v>173</v>
      </c>
      <c r="G70" s="6">
        <v>14</v>
      </c>
      <c r="H70" s="6">
        <v>6</v>
      </c>
      <c r="I70" s="6">
        <v>90</v>
      </c>
      <c r="J70" s="6">
        <v>0</v>
      </c>
      <c r="K70" s="6">
        <v>1</v>
      </c>
      <c r="L70" s="6">
        <v>24</v>
      </c>
      <c r="M70" s="6">
        <v>400</v>
      </c>
      <c r="N70" s="6">
        <v>564</v>
      </c>
      <c r="O70" s="23">
        <v>0.70920000000000005</v>
      </c>
    </row>
    <row r="71" spans="1:15" s="9" customFormat="1" ht="13.15" customHeight="1" x14ac:dyDescent="0.25">
      <c r="A71" s="48" t="s">
        <v>103</v>
      </c>
      <c r="B71" s="49">
        <f>B70</f>
        <v>28</v>
      </c>
      <c r="C71" s="50" t="s">
        <v>54</v>
      </c>
      <c r="D71" s="51">
        <f>(LARGE(E71:L71,1)-LARGE(E71:L71,2))/M71</f>
        <v>0.20250000000000001</v>
      </c>
      <c r="E71" s="180">
        <f t="shared" ref="E71:K71" si="50">SUM(E70)</f>
        <v>92</v>
      </c>
      <c r="F71" s="179">
        <f t="shared" si="50"/>
        <v>173</v>
      </c>
      <c r="G71" s="52">
        <f t="shared" si="50"/>
        <v>14</v>
      </c>
      <c r="H71" s="52">
        <f t="shared" si="50"/>
        <v>6</v>
      </c>
      <c r="I71" s="52">
        <f t="shared" si="50"/>
        <v>90</v>
      </c>
      <c r="J71" s="52">
        <f t="shared" si="50"/>
        <v>0</v>
      </c>
      <c r="K71" s="52">
        <f t="shared" si="50"/>
        <v>1</v>
      </c>
      <c r="L71" s="52">
        <f t="shared" ref="L71:N71" si="51">SUM(L70)</f>
        <v>24</v>
      </c>
      <c r="M71" s="52">
        <f t="shared" si="51"/>
        <v>400</v>
      </c>
      <c r="N71" s="52">
        <f t="shared" si="51"/>
        <v>564</v>
      </c>
      <c r="O71" s="53">
        <f>M71/N71</f>
        <v>0.70921985815602839</v>
      </c>
    </row>
    <row r="72" spans="1:15" s="9" customFormat="1" ht="13.15" customHeight="1" x14ac:dyDescent="0.25">
      <c r="A72" s="31">
        <v>40</v>
      </c>
      <c r="B72" s="32">
        <v>29</v>
      </c>
      <c r="C72" s="33" t="s">
        <v>123</v>
      </c>
      <c r="D72" s="34">
        <v>0.19736999999999999</v>
      </c>
      <c r="E72" s="35">
        <v>71</v>
      </c>
      <c r="F72" s="35">
        <v>131</v>
      </c>
      <c r="G72" s="35">
        <v>10</v>
      </c>
      <c r="H72" s="35">
        <v>3</v>
      </c>
      <c r="I72" s="35">
        <v>67</v>
      </c>
      <c r="J72" s="35">
        <v>4</v>
      </c>
      <c r="K72" s="35">
        <v>0</v>
      </c>
      <c r="L72" s="35">
        <v>18</v>
      </c>
      <c r="M72" s="35">
        <v>304</v>
      </c>
      <c r="N72" s="35">
        <v>468</v>
      </c>
      <c r="O72" s="36">
        <v>0.64959999999999996</v>
      </c>
    </row>
    <row r="73" spans="1:15" s="9" customFormat="1" ht="13.15" customHeight="1" x14ac:dyDescent="0.25">
      <c r="A73" s="14">
        <v>41</v>
      </c>
      <c r="B73" s="11">
        <v>29</v>
      </c>
      <c r="C73" s="8" t="s">
        <v>13</v>
      </c>
      <c r="D73" s="26">
        <v>0.21337999999999999</v>
      </c>
      <c r="E73" s="6">
        <v>77</v>
      </c>
      <c r="F73" s="6">
        <v>144</v>
      </c>
      <c r="G73" s="6">
        <v>9</v>
      </c>
      <c r="H73" s="6">
        <v>4</v>
      </c>
      <c r="I73" s="6">
        <v>62</v>
      </c>
      <c r="J73" s="6">
        <v>4</v>
      </c>
      <c r="K73" s="6">
        <v>0</v>
      </c>
      <c r="L73" s="6">
        <v>14</v>
      </c>
      <c r="M73" s="6">
        <v>314</v>
      </c>
      <c r="N73" s="6">
        <v>467</v>
      </c>
      <c r="O73" s="23">
        <v>0.6724</v>
      </c>
    </row>
    <row r="74" spans="1:15" s="9" customFormat="1" ht="13.15" customHeight="1" x14ac:dyDescent="0.25">
      <c r="A74" s="31">
        <v>42</v>
      </c>
      <c r="B74" s="32">
        <v>29</v>
      </c>
      <c r="C74" s="33" t="s">
        <v>24</v>
      </c>
      <c r="D74" s="34">
        <v>6.4519999999999994E-2</v>
      </c>
      <c r="E74" s="35">
        <v>12</v>
      </c>
      <c r="F74" s="35">
        <v>10</v>
      </c>
      <c r="G74" s="35">
        <v>5</v>
      </c>
      <c r="H74" s="35">
        <v>0</v>
      </c>
      <c r="I74" s="35">
        <v>3</v>
      </c>
      <c r="J74" s="35">
        <v>0</v>
      </c>
      <c r="K74" s="35">
        <v>0</v>
      </c>
      <c r="L74" s="35">
        <v>1</v>
      </c>
      <c r="M74" s="35">
        <v>31</v>
      </c>
      <c r="N74" s="35">
        <v>0</v>
      </c>
      <c r="O74" s="36">
        <v>0</v>
      </c>
    </row>
    <row r="75" spans="1:15" s="9" customFormat="1" ht="13.15" customHeight="1" x14ac:dyDescent="0.25">
      <c r="A75" s="48" t="s">
        <v>103</v>
      </c>
      <c r="B75" s="49">
        <f>B74</f>
        <v>29</v>
      </c>
      <c r="C75" s="50" t="s">
        <v>51</v>
      </c>
      <c r="D75" s="51">
        <f>(LARGE(E75:L75,1)-LARGE(E75:L75,2))/M75</f>
        <v>0.19260400616332821</v>
      </c>
      <c r="E75" s="180">
        <f t="shared" ref="E75:K75" si="52">SUM(E72:E74)</f>
        <v>160</v>
      </c>
      <c r="F75" s="179">
        <f t="shared" si="52"/>
        <v>285</v>
      </c>
      <c r="G75" s="52">
        <f t="shared" si="52"/>
        <v>24</v>
      </c>
      <c r="H75" s="52">
        <f t="shared" si="52"/>
        <v>7</v>
      </c>
      <c r="I75" s="52">
        <f t="shared" si="52"/>
        <v>132</v>
      </c>
      <c r="J75" s="52">
        <f t="shared" si="52"/>
        <v>8</v>
      </c>
      <c r="K75" s="52">
        <f t="shared" si="52"/>
        <v>0</v>
      </c>
      <c r="L75" s="52">
        <f t="shared" ref="L75:N75" si="53">SUM(L72:L74)</f>
        <v>33</v>
      </c>
      <c r="M75" s="52">
        <f t="shared" si="53"/>
        <v>649</v>
      </c>
      <c r="N75" s="52">
        <f t="shared" si="53"/>
        <v>935</v>
      </c>
      <c r="O75" s="53">
        <f>M75/N75</f>
        <v>0.69411764705882351</v>
      </c>
    </row>
    <row r="76" spans="1:15" s="9" customFormat="1" ht="13.15" customHeight="1" x14ac:dyDescent="0.25">
      <c r="A76" s="14">
        <v>43</v>
      </c>
      <c r="B76" s="11">
        <v>30</v>
      </c>
      <c r="C76" s="8" t="s">
        <v>123</v>
      </c>
      <c r="D76" s="26">
        <v>0.18156</v>
      </c>
      <c r="E76" s="6">
        <v>164</v>
      </c>
      <c r="F76" s="6">
        <v>101</v>
      </c>
      <c r="G76" s="6">
        <v>8</v>
      </c>
      <c r="H76" s="6">
        <v>5</v>
      </c>
      <c r="I76" s="6">
        <v>49</v>
      </c>
      <c r="J76" s="6">
        <v>7</v>
      </c>
      <c r="K76" s="6">
        <v>0</v>
      </c>
      <c r="L76" s="6">
        <v>13</v>
      </c>
      <c r="M76" s="6">
        <v>347</v>
      </c>
      <c r="N76" s="6">
        <v>481</v>
      </c>
      <c r="O76" s="23">
        <v>0.72140000000000004</v>
      </c>
    </row>
    <row r="77" spans="1:15" s="9" customFormat="1" ht="13.15" customHeight="1" x14ac:dyDescent="0.25">
      <c r="A77" s="31">
        <v>44</v>
      </c>
      <c r="B77" s="32">
        <v>30</v>
      </c>
      <c r="C77" s="33" t="s">
        <v>13</v>
      </c>
      <c r="D77" s="34">
        <v>0.28947000000000001</v>
      </c>
      <c r="E77" s="35">
        <v>181</v>
      </c>
      <c r="F77" s="35">
        <v>82</v>
      </c>
      <c r="G77" s="35">
        <v>12</v>
      </c>
      <c r="H77" s="35">
        <v>7</v>
      </c>
      <c r="I77" s="35">
        <v>37</v>
      </c>
      <c r="J77" s="35">
        <v>11</v>
      </c>
      <c r="K77" s="35">
        <v>0</v>
      </c>
      <c r="L77" s="35">
        <v>12</v>
      </c>
      <c r="M77" s="35">
        <v>342</v>
      </c>
      <c r="N77" s="35">
        <v>481</v>
      </c>
      <c r="O77" s="36">
        <v>0.71099999999999997</v>
      </c>
    </row>
    <row r="78" spans="1:15" s="9" customFormat="1" ht="13.15" customHeight="1" x14ac:dyDescent="0.25">
      <c r="A78" s="48" t="s">
        <v>103</v>
      </c>
      <c r="B78" s="49">
        <f>B77</f>
        <v>30</v>
      </c>
      <c r="C78" s="50" t="s">
        <v>50</v>
      </c>
      <c r="D78" s="51">
        <f>(LARGE(E78:L78,1)-LARGE(E78:L78,2))/M78</f>
        <v>0.23512336719883889</v>
      </c>
      <c r="E78" s="179">
        <f t="shared" ref="E78:K78" si="54">SUM(E76:E77)</f>
        <v>345</v>
      </c>
      <c r="F78" s="180">
        <f t="shared" si="54"/>
        <v>183</v>
      </c>
      <c r="G78" s="52">
        <f t="shared" si="54"/>
        <v>20</v>
      </c>
      <c r="H78" s="52">
        <f t="shared" si="54"/>
        <v>12</v>
      </c>
      <c r="I78" s="52">
        <f t="shared" si="54"/>
        <v>86</v>
      </c>
      <c r="J78" s="52">
        <f t="shared" si="54"/>
        <v>18</v>
      </c>
      <c r="K78" s="52">
        <f t="shared" si="54"/>
        <v>0</v>
      </c>
      <c r="L78" s="52">
        <f t="shared" ref="L78:M78" si="55">SUM(L76:L77)</f>
        <v>25</v>
      </c>
      <c r="M78" s="52">
        <f t="shared" si="55"/>
        <v>689</v>
      </c>
      <c r="N78" s="52">
        <f>SUM(N76:N77)</f>
        <v>962</v>
      </c>
      <c r="O78" s="53">
        <f>M78/N78</f>
        <v>0.71621621621621623</v>
      </c>
    </row>
    <row r="79" spans="1:15" s="9" customFormat="1" ht="13.15" customHeight="1" x14ac:dyDescent="0.25">
      <c r="A79" s="14">
        <v>45</v>
      </c>
      <c r="B79" s="11">
        <v>31</v>
      </c>
      <c r="C79" s="8" t="s">
        <v>123</v>
      </c>
      <c r="D79" s="26">
        <v>0.11111</v>
      </c>
      <c r="E79" s="6">
        <v>208</v>
      </c>
      <c r="F79" s="6">
        <v>158</v>
      </c>
      <c r="G79" s="6">
        <v>12</v>
      </c>
      <c r="H79" s="6">
        <v>8</v>
      </c>
      <c r="I79" s="6">
        <v>35</v>
      </c>
      <c r="J79" s="6">
        <v>9</v>
      </c>
      <c r="K79" s="6">
        <v>0</v>
      </c>
      <c r="L79" s="6">
        <v>20</v>
      </c>
      <c r="M79" s="6">
        <v>450</v>
      </c>
      <c r="N79" s="6">
        <v>673</v>
      </c>
      <c r="O79" s="23">
        <v>0.66859999999999997</v>
      </c>
    </row>
    <row r="80" spans="1:15" s="9" customFormat="1" ht="13.15" customHeight="1" x14ac:dyDescent="0.25">
      <c r="A80" s="48" t="s">
        <v>103</v>
      </c>
      <c r="B80" s="49">
        <f>B79</f>
        <v>31</v>
      </c>
      <c r="C80" s="50" t="s">
        <v>54</v>
      </c>
      <c r="D80" s="51">
        <f>(LARGE(E80:L80,1)-LARGE(E80:L80,2))/M80</f>
        <v>0.1111111111111111</v>
      </c>
      <c r="E80" s="179">
        <f t="shared" ref="E80:K80" si="56">SUM(E79)</f>
        <v>208</v>
      </c>
      <c r="F80" s="180">
        <f t="shared" si="56"/>
        <v>158</v>
      </c>
      <c r="G80" s="52">
        <f t="shared" si="56"/>
        <v>12</v>
      </c>
      <c r="H80" s="52">
        <f t="shared" si="56"/>
        <v>8</v>
      </c>
      <c r="I80" s="52">
        <f t="shared" si="56"/>
        <v>35</v>
      </c>
      <c r="J80" s="52">
        <f t="shared" si="56"/>
        <v>9</v>
      </c>
      <c r="K80" s="52">
        <f t="shared" si="56"/>
        <v>0</v>
      </c>
      <c r="L80" s="52">
        <f t="shared" ref="L80:N80" si="57">SUM(L79)</f>
        <v>20</v>
      </c>
      <c r="M80" s="52">
        <f t="shared" si="57"/>
        <v>450</v>
      </c>
      <c r="N80" s="52">
        <f t="shared" si="57"/>
        <v>673</v>
      </c>
      <c r="O80" s="53">
        <f>M80/N80</f>
        <v>0.66864784546805345</v>
      </c>
    </row>
    <row r="81" spans="1:15" s="9" customFormat="1" ht="13.15" customHeight="1" x14ac:dyDescent="0.25">
      <c r="A81" s="31">
        <v>46</v>
      </c>
      <c r="B81" s="32">
        <v>32</v>
      </c>
      <c r="C81" s="33" t="s">
        <v>123</v>
      </c>
      <c r="D81" s="34">
        <v>4.3290000000000002E-2</v>
      </c>
      <c r="E81" s="35">
        <v>88</v>
      </c>
      <c r="F81" s="35">
        <v>98</v>
      </c>
      <c r="G81" s="35">
        <v>11</v>
      </c>
      <c r="H81" s="35">
        <v>3</v>
      </c>
      <c r="I81" s="35">
        <v>20</v>
      </c>
      <c r="J81" s="35">
        <v>1</v>
      </c>
      <c r="K81" s="35">
        <v>0</v>
      </c>
      <c r="L81" s="35">
        <v>10</v>
      </c>
      <c r="M81" s="35">
        <v>231</v>
      </c>
      <c r="N81" s="35">
        <v>375</v>
      </c>
      <c r="O81" s="36">
        <v>0.61599999999999999</v>
      </c>
    </row>
    <row r="82" spans="1:15" s="9" customFormat="1" ht="13.15" customHeight="1" x14ac:dyDescent="0.25">
      <c r="A82" s="48" t="s">
        <v>103</v>
      </c>
      <c r="B82" s="49">
        <f>B81</f>
        <v>32</v>
      </c>
      <c r="C82" s="50" t="s">
        <v>54</v>
      </c>
      <c r="D82" s="51">
        <f>(LARGE(E82:L82,1)-LARGE(E82:L82,2))/M82</f>
        <v>4.3290043290043288E-2</v>
      </c>
      <c r="E82" s="180">
        <f t="shared" ref="E82:K82" si="58">SUM(E81)</f>
        <v>88</v>
      </c>
      <c r="F82" s="179">
        <f t="shared" si="58"/>
        <v>98</v>
      </c>
      <c r="G82" s="52">
        <f t="shared" si="58"/>
        <v>11</v>
      </c>
      <c r="H82" s="52">
        <f t="shared" si="58"/>
        <v>3</v>
      </c>
      <c r="I82" s="52">
        <f t="shared" si="58"/>
        <v>20</v>
      </c>
      <c r="J82" s="52">
        <f t="shared" si="58"/>
        <v>1</v>
      </c>
      <c r="K82" s="52">
        <f t="shared" si="58"/>
        <v>0</v>
      </c>
      <c r="L82" s="52">
        <f t="shared" ref="L82:N82" si="59">SUM(L81)</f>
        <v>10</v>
      </c>
      <c r="M82" s="52">
        <f t="shared" si="59"/>
        <v>231</v>
      </c>
      <c r="N82" s="52">
        <f t="shared" si="59"/>
        <v>375</v>
      </c>
      <c r="O82" s="53">
        <f>M82/N82</f>
        <v>0.61599999999999999</v>
      </c>
    </row>
    <row r="83" spans="1:15" s="9" customFormat="1" ht="13.15" customHeight="1" x14ac:dyDescent="0.25">
      <c r="A83" s="14">
        <v>47</v>
      </c>
      <c r="B83" s="11">
        <v>33</v>
      </c>
      <c r="C83" s="8" t="s">
        <v>123</v>
      </c>
      <c r="D83" s="26">
        <v>0.47802</v>
      </c>
      <c r="E83" s="6">
        <v>37</v>
      </c>
      <c r="F83" s="6">
        <v>124</v>
      </c>
      <c r="G83" s="6">
        <v>9</v>
      </c>
      <c r="H83" s="6">
        <v>1</v>
      </c>
      <c r="I83" s="6">
        <v>2</v>
      </c>
      <c r="J83" s="6">
        <v>2</v>
      </c>
      <c r="K83" s="6">
        <v>0</v>
      </c>
      <c r="L83" s="6">
        <v>7</v>
      </c>
      <c r="M83" s="6">
        <v>182</v>
      </c>
      <c r="N83" s="6">
        <v>305</v>
      </c>
      <c r="O83" s="23">
        <v>0.59670000000000001</v>
      </c>
    </row>
    <row r="84" spans="1:15" s="9" customFormat="1" ht="13.15" customHeight="1" x14ac:dyDescent="0.25">
      <c r="A84" s="48" t="s">
        <v>103</v>
      </c>
      <c r="B84" s="49">
        <f>B83</f>
        <v>33</v>
      </c>
      <c r="C84" s="50" t="s">
        <v>54</v>
      </c>
      <c r="D84" s="51">
        <f>(LARGE(E84:L84,1)-LARGE(E84:L84,2))/M84</f>
        <v>0.47802197802197804</v>
      </c>
      <c r="E84" s="180">
        <f t="shared" ref="E84:K84" si="60">SUM(E83)</f>
        <v>37</v>
      </c>
      <c r="F84" s="179">
        <f t="shared" si="60"/>
        <v>124</v>
      </c>
      <c r="G84" s="52">
        <f t="shared" si="60"/>
        <v>9</v>
      </c>
      <c r="H84" s="52">
        <f t="shared" si="60"/>
        <v>1</v>
      </c>
      <c r="I84" s="52">
        <f t="shared" si="60"/>
        <v>2</v>
      </c>
      <c r="J84" s="52">
        <f t="shared" si="60"/>
        <v>2</v>
      </c>
      <c r="K84" s="52">
        <f t="shared" si="60"/>
        <v>0</v>
      </c>
      <c r="L84" s="52">
        <f t="shared" ref="L84:N84" si="61">SUM(L83)</f>
        <v>7</v>
      </c>
      <c r="M84" s="52">
        <f t="shared" si="61"/>
        <v>182</v>
      </c>
      <c r="N84" s="52">
        <f t="shared" si="61"/>
        <v>305</v>
      </c>
      <c r="O84" s="53">
        <f>M84/N84</f>
        <v>0.59672131147540985</v>
      </c>
    </row>
    <row r="85" spans="1:15" s="9" customFormat="1" ht="13.15" customHeight="1" x14ac:dyDescent="0.25">
      <c r="A85" s="31">
        <v>48</v>
      </c>
      <c r="B85" s="32">
        <v>34</v>
      </c>
      <c r="C85" s="33" t="s">
        <v>123</v>
      </c>
      <c r="D85" s="34">
        <v>0.49193999999999999</v>
      </c>
      <c r="E85" s="35">
        <v>21</v>
      </c>
      <c r="F85" s="35">
        <v>82</v>
      </c>
      <c r="G85" s="35">
        <v>3</v>
      </c>
      <c r="H85" s="35">
        <v>2</v>
      </c>
      <c r="I85" s="35">
        <v>2</v>
      </c>
      <c r="J85" s="35">
        <v>1</v>
      </c>
      <c r="K85" s="35">
        <v>0</v>
      </c>
      <c r="L85" s="35">
        <v>13</v>
      </c>
      <c r="M85" s="35">
        <v>124</v>
      </c>
      <c r="N85" s="35">
        <v>203</v>
      </c>
      <c r="O85" s="36">
        <v>0.61080000000000001</v>
      </c>
    </row>
    <row r="86" spans="1:15" s="9" customFormat="1" ht="13.15" customHeight="1" x14ac:dyDescent="0.25">
      <c r="A86" s="48" t="s">
        <v>103</v>
      </c>
      <c r="B86" s="49">
        <f>B85</f>
        <v>34</v>
      </c>
      <c r="C86" s="50" t="s">
        <v>54</v>
      </c>
      <c r="D86" s="51">
        <f>(LARGE(E86:L86,1)-LARGE(E86:L86,2))/M86</f>
        <v>0.49193548387096775</v>
      </c>
      <c r="E86" s="180">
        <f t="shared" ref="E86:K86" si="62">SUM(E85)</f>
        <v>21</v>
      </c>
      <c r="F86" s="179">
        <f t="shared" si="62"/>
        <v>82</v>
      </c>
      <c r="G86" s="52">
        <f t="shared" si="62"/>
        <v>3</v>
      </c>
      <c r="H86" s="52">
        <f t="shared" si="62"/>
        <v>2</v>
      </c>
      <c r="I86" s="52">
        <f t="shared" si="62"/>
        <v>2</v>
      </c>
      <c r="J86" s="52">
        <f t="shared" si="62"/>
        <v>1</v>
      </c>
      <c r="K86" s="52">
        <f t="shared" si="62"/>
        <v>0</v>
      </c>
      <c r="L86" s="52">
        <f t="shared" ref="L86:N86" si="63">SUM(L85)</f>
        <v>13</v>
      </c>
      <c r="M86" s="52">
        <f t="shared" si="63"/>
        <v>124</v>
      </c>
      <c r="N86" s="52">
        <f t="shared" si="63"/>
        <v>203</v>
      </c>
      <c r="O86" s="53">
        <f>M86/N86</f>
        <v>0.61083743842364535</v>
      </c>
    </row>
    <row r="87" spans="1:15" s="9" customFormat="1" ht="13.15" customHeight="1" x14ac:dyDescent="0.25">
      <c r="A87" s="14">
        <v>49</v>
      </c>
      <c r="B87" s="11">
        <v>35</v>
      </c>
      <c r="C87" s="8" t="s">
        <v>123</v>
      </c>
      <c r="D87" s="26">
        <v>0.41289999999999999</v>
      </c>
      <c r="E87" s="6">
        <v>35</v>
      </c>
      <c r="F87" s="6">
        <v>99</v>
      </c>
      <c r="G87" s="6">
        <v>7</v>
      </c>
      <c r="H87" s="6">
        <v>2</v>
      </c>
      <c r="I87" s="6">
        <v>4</v>
      </c>
      <c r="J87" s="6">
        <v>2</v>
      </c>
      <c r="K87" s="6">
        <v>0</v>
      </c>
      <c r="L87" s="6">
        <v>6</v>
      </c>
      <c r="M87" s="6">
        <v>155</v>
      </c>
      <c r="N87" s="6">
        <v>266</v>
      </c>
      <c r="O87" s="23">
        <v>0.5827</v>
      </c>
    </row>
    <row r="88" spans="1:15" s="9" customFormat="1" ht="13.15" customHeight="1" x14ac:dyDescent="0.25">
      <c r="A88" s="48" t="s">
        <v>103</v>
      </c>
      <c r="B88" s="49">
        <f>B87</f>
        <v>35</v>
      </c>
      <c r="C88" s="50" t="s">
        <v>54</v>
      </c>
      <c r="D88" s="51">
        <f>(LARGE(E88:L88,1)-LARGE(E88:L88,2))/M88</f>
        <v>0.41290322580645161</v>
      </c>
      <c r="E88" s="180">
        <f t="shared" ref="E88:K88" si="64">SUM(E87)</f>
        <v>35</v>
      </c>
      <c r="F88" s="179">
        <f t="shared" si="64"/>
        <v>99</v>
      </c>
      <c r="G88" s="52">
        <f t="shared" si="64"/>
        <v>7</v>
      </c>
      <c r="H88" s="52">
        <f t="shared" si="64"/>
        <v>2</v>
      </c>
      <c r="I88" s="52">
        <f t="shared" si="64"/>
        <v>4</v>
      </c>
      <c r="J88" s="52">
        <f t="shared" si="64"/>
        <v>2</v>
      </c>
      <c r="K88" s="52">
        <f t="shared" si="64"/>
        <v>0</v>
      </c>
      <c r="L88" s="52">
        <f t="shared" ref="L88:N88" si="65">SUM(L87)</f>
        <v>6</v>
      </c>
      <c r="M88" s="52">
        <f t="shared" si="65"/>
        <v>155</v>
      </c>
      <c r="N88" s="52">
        <f t="shared" si="65"/>
        <v>266</v>
      </c>
      <c r="O88" s="53">
        <f>M88/N88</f>
        <v>0.58270676691729328</v>
      </c>
    </row>
    <row r="89" spans="1:15" s="9" customFormat="1" ht="13.15" customHeight="1" x14ac:dyDescent="0.25">
      <c r="A89" s="31">
        <v>50</v>
      </c>
      <c r="B89" s="32">
        <v>37</v>
      </c>
      <c r="C89" s="33" t="s">
        <v>123</v>
      </c>
      <c r="D89" s="34">
        <v>6.5449999999999994E-2</v>
      </c>
      <c r="E89" s="35">
        <v>92</v>
      </c>
      <c r="F89" s="35">
        <v>110</v>
      </c>
      <c r="G89" s="35">
        <v>6</v>
      </c>
      <c r="H89" s="35">
        <v>3</v>
      </c>
      <c r="I89" s="35">
        <v>37</v>
      </c>
      <c r="J89" s="35">
        <v>11</v>
      </c>
      <c r="K89" s="35">
        <v>0</v>
      </c>
      <c r="L89" s="35">
        <v>16</v>
      </c>
      <c r="M89" s="35">
        <v>275</v>
      </c>
      <c r="N89" s="35">
        <v>480</v>
      </c>
      <c r="O89" s="36">
        <v>0.57289999999999996</v>
      </c>
    </row>
    <row r="90" spans="1:15" s="9" customFormat="1" ht="13.15" customHeight="1" x14ac:dyDescent="0.25">
      <c r="A90" s="14">
        <v>51</v>
      </c>
      <c r="B90" s="11">
        <v>37</v>
      </c>
      <c r="C90" s="8" t="s">
        <v>13</v>
      </c>
      <c r="D90" s="26">
        <v>9.2200000000000004E-2</v>
      </c>
      <c r="E90" s="6">
        <v>103</v>
      </c>
      <c r="F90" s="6">
        <v>77</v>
      </c>
      <c r="G90" s="6">
        <v>20</v>
      </c>
      <c r="H90" s="6">
        <v>1</v>
      </c>
      <c r="I90" s="6">
        <v>63</v>
      </c>
      <c r="J90" s="6">
        <v>5</v>
      </c>
      <c r="K90" s="6">
        <v>0</v>
      </c>
      <c r="L90" s="6">
        <v>13</v>
      </c>
      <c r="M90" s="6">
        <v>282</v>
      </c>
      <c r="N90" s="6">
        <v>479</v>
      </c>
      <c r="O90" s="23">
        <v>0.5887</v>
      </c>
    </row>
    <row r="91" spans="1:15" s="9" customFormat="1" ht="13.15" customHeight="1" x14ac:dyDescent="0.25">
      <c r="A91" s="48" t="s">
        <v>103</v>
      </c>
      <c r="B91" s="49">
        <f>B90</f>
        <v>37</v>
      </c>
      <c r="C91" s="50" t="s">
        <v>50</v>
      </c>
      <c r="D91" s="51">
        <f>(LARGE(E91:L91,1)-LARGE(E91:L91,2))/M91</f>
        <v>1.4362657091561939E-2</v>
      </c>
      <c r="E91" s="179">
        <f t="shared" ref="E91:K91" si="66">SUM(E89:E90)</f>
        <v>195</v>
      </c>
      <c r="F91" s="180">
        <f t="shared" si="66"/>
        <v>187</v>
      </c>
      <c r="G91" s="52">
        <f t="shared" si="66"/>
        <v>26</v>
      </c>
      <c r="H91" s="52">
        <f t="shared" si="66"/>
        <v>4</v>
      </c>
      <c r="I91" s="52">
        <f t="shared" si="66"/>
        <v>100</v>
      </c>
      <c r="J91" s="52">
        <f t="shared" si="66"/>
        <v>16</v>
      </c>
      <c r="K91" s="52">
        <f t="shared" si="66"/>
        <v>0</v>
      </c>
      <c r="L91" s="52">
        <f t="shared" ref="L91:M91" si="67">SUM(L89:L90)</f>
        <v>29</v>
      </c>
      <c r="M91" s="52">
        <f t="shared" si="67"/>
        <v>557</v>
      </c>
      <c r="N91" s="52">
        <f>SUM(N89:N90)</f>
        <v>959</v>
      </c>
      <c r="O91" s="53">
        <f>M91/N91</f>
        <v>0.58081334723670486</v>
      </c>
    </row>
    <row r="92" spans="1:15" s="9" customFormat="1" ht="13.15" customHeight="1" x14ac:dyDescent="0.25">
      <c r="A92" s="31">
        <v>52</v>
      </c>
      <c r="B92" s="32">
        <v>38</v>
      </c>
      <c r="C92" s="33" t="s">
        <v>123</v>
      </c>
      <c r="D92" s="34">
        <v>0.15443000000000001</v>
      </c>
      <c r="E92" s="35">
        <v>182</v>
      </c>
      <c r="F92" s="35">
        <v>121</v>
      </c>
      <c r="G92" s="35">
        <v>31</v>
      </c>
      <c r="H92" s="35">
        <v>4</v>
      </c>
      <c r="I92" s="35">
        <v>11</v>
      </c>
      <c r="J92" s="35">
        <v>13</v>
      </c>
      <c r="K92" s="35">
        <v>0</v>
      </c>
      <c r="L92" s="35">
        <v>33</v>
      </c>
      <c r="M92" s="35">
        <v>395</v>
      </c>
      <c r="N92" s="35">
        <v>635</v>
      </c>
      <c r="O92" s="36">
        <v>0.622</v>
      </c>
    </row>
    <row r="93" spans="1:15" s="9" customFormat="1" ht="13.15" customHeight="1" x14ac:dyDescent="0.25">
      <c r="A93" s="48" t="s">
        <v>103</v>
      </c>
      <c r="B93" s="49">
        <f>B92</f>
        <v>38</v>
      </c>
      <c r="C93" s="50" t="s">
        <v>54</v>
      </c>
      <c r="D93" s="51">
        <f>(LARGE(E93:L93,1)-LARGE(E93:L93,2))/M93</f>
        <v>0.15443037974683543</v>
      </c>
      <c r="E93" s="179">
        <f t="shared" ref="E93:K93" si="68">SUM(E92)</f>
        <v>182</v>
      </c>
      <c r="F93" s="180">
        <f t="shared" si="68"/>
        <v>121</v>
      </c>
      <c r="G93" s="52">
        <f t="shared" si="68"/>
        <v>31</v>
      </c>
      <c r="H93" s="52">
        <f t="shared" si="68"/>
        <v>4</v>
      </c>
      <c r="I93" s="52">
        <f t="shared" si="68"/>
        <v>11</v>
      </c>
      <c r="J93" s="52">
        <f t="shared" si="68"/>
        <v>13</v>
      </c>
      <c r="K93" s="52">
        <f t="shared" si="68"/>
        <v>0</v>
      </c>
      <c r="L93" s="52">
        <f t="shared" ref="L93:N93" si="69">SUM(L92)</f>
        <v>33</v>
      </c>
      <c r="M93" s="52">
        <f t="shared" si="69"/>
        <v>395</v>
      </c>
      <c r="N93" s="52">
        <f t="shared" si="69"/>
        <v>635</v>
      </c>
      <c r="O93" s="53">
        <f>M93/N93</f>
        <v>0.62204724409448819</v>
      </c>
    </row>
    <row r="94" spans="1:15" s="9" customFormat="1" ht="13.15" customHeight="1" x14ac:dyDescent="0.25">
      <c r="A94" s="14">
        <v>53</v>
      </c>
      <c r="B94" s="11">
        <v>39</v>
      </c>
      <c r="C94" s="8" t="s">
        <v>123</v>
      </c>
      <c r="D94" s="26">
        <v>0.38150000000000001</v>
      </c>
      <c r="E94" s="6">
        <v>38</v>
      </c>
      <c r="F94" s="6">
        <v>104</v>
      </c>
      <c r="G94" s="6">
        <v>6</v>
      </c>
      <c r="H94" s="6">
        <v>3</v>
      </c>
      <c r="I94" s="6">
        <v>7</v>
      </c>
      <c r="J94" s="6">
        <v>7</v>
      </c>
      <c r="K94" s="6">
        <v>1</v>
      </c>
      <c r="L94" s="6">
        <v>7</v>
      </c>
      <c r="M94" s="6">
        <v>173</v>
      </c>
      <c r="N94" s="6">
        <v>277</v>
      </c>
      <c r="O94" s="23">
        <v>0.62450000000000006</v>
      </c>
    </row>
    <row r="95" spans="1:15" s="9" customFormat="1" ht="13.15" customHeight="1" x14ac:dyDescent="0.25">
      <c r="A95" s="48" t="s">
        <v>103</v>
      </c>
      <c r="B95" s="49">
        <f>B94</f>
        <v>39</v>
      </c>
      <c r="C95" s="50" t="s">
        <v>54</v>
      </c>
      <c r="D95" s="51">
        <f>(LARGE(E95:L95,1)-LARGE(E95:L95,2))/M95</f>
        <v>0.38150289017341038</v>
      </c>
      <c r="E95" s="180">
        <f t="shared" ref="E95:K95" si="70">SUM(E94)</f>
        <v>38</v>
      </c>
      <c r="F95" s="179">
        <f t="shared" si="70"/>
        <v>104</v>
      </c>
      <c r="G95" s="52">
        <f t="shared" si="70"/>
        <v>6</v>
      </c>
      <c r="H95" s="52">
        <f t="shared" si="70"/>
        <v>3</v>
      </c>
      <c r="I95" s="52">
        <f t="shared" si="70"/>
        <v>7</v>
      </c>
      <c r="J95" s="52">
        <f t="shared" si="70"/>
        <v>7</v>
      </c>
      <c r="K95" s="52">
        <f t="shared" si="70"/>
        <v>1</v>
      </c>
      <c r="L95" s="52">
        <f t="shared" ref="L95:N95" si="71">SUM(L94)</f>
        <v>7</v>
      </c>
      <c r="M95" s="52">
        <f t="shared" si="71"/>
        <v>173</v>
      </c>
      <c r="N95" s="52">
        <f t="shared" si="71"/>
        <v>277</v>
      </c>
      <c r="O95" s="53">
        <f>M95/N95</f>
        <v>0.62454873646209386</v>
      </c>
    </row>
    <row r="96" spans="1:15" s="9" customFormat="1" ht="13.15" customHeight="1" x14ac:dyDescent="0.25">
      <c r="A96" s="31">
        <v>54</v>
      </c>
      <c r="B96" s="32">
        <v>40</v>
      </c>
      <c r="C96" s="33" t="s">
        <v>123</v>
      </c>
      <c r="D96" s="34">
        <v>2.3879999999999998E-2</v>
      </c>
      <c r="E96" s="35">
        <v>134</v>
      </c>
      <c r="F96" s="35">
        <v>142</v>
      </c>
      <c r="G96" s="35">
        <v>5</v>
      </c>
      <c r="H96" s="35">
        <v>1</v>
      </c>
      <c r="I96" s="35">
        <v>29</v>
      </c>
      <c r="J96" s="35">
        <v>10</v>
      </c>
      <c r="K96" s="35">
        <v>0</v>
      </c>
      <c r="L96" s="35">
        <v>14</v>
      </c>
      <c r="M96" s="35">
        <v>335</v>
      </c>
      <c r="N96" s="35">
        <v>509</v>
      </c>
      <c r="O96" s="36">
        <v>0.6581999999999999</v>
      </c>
    </row>
    <row r="97" spans="1:15" s="9" customFormat="1" ht="13.15" customHeight="1" x14ac:dyDescent="0.25">
      <c r="A97" s="48" t="s">
        <v>103</v>
      </c>
      <c r="B97" s="49">
        <f>B96</f>
        <v>40</v>
      </c>
      <c r="C97" s="50" t="s">
        <v>54</v>
      </c>
      <c r="D97" s="51">
        <f>(LARGE(E97:L97,1)-LARGE(E97:L97,2))/M97</f>
        <v>2.3880597014925373E-2</v>
      </c>
      <c r="E97" s="180">
        <f t="shared" ref="E97:K97" si="72">SUM(E96)</f>
        <v>134</v>
      </c>
      <c r="F97" s="179">
        <f t="shared" si="72"/>
        <v>142</v>
      </c>
      <c r="G97" s="52">
        <f t="shared" si="72"/>
        <v>5</v>
      </c>
      <c r="H97" s="52">
        <f t="shared" si="72"/>
        <v>1</v>
      </c>
      <c r="I97" s="52">
        <f t="shared" si="72"/>
        <v>29</v>
      </c>
      <c r="J97" s="52">
        <f t="shared" si="72"/>
        <v>10</v>
      </c>
      <c r="K97" s="52">
        <f t="shared" si="72"/>
        <v>0</v>
      </c>
      <c r="L97" s="52">
        <f t="shared" ref="L97:N97" si="73">SUM(L96)</f>
        <v>14</v>
      </c>
      <c r="M97" s="52">
        <f t="shared" si="73"/>
        <v>335</v>
      </c>
      <c r="N97" s="52">
        <f t="shared" si="73"/>
        <v>509</v>
      </c>
      <c r="O97" s="53">
        <f>M97/N97</f>
        <v>0.65815324165029465</v>
      </c>
    </row>
    <row r="98" spans="1:15" s="9" customFormat="1" ht="13.15" customHeight="1" x14ac:dyDescent="0.25">
      <c r="A98" s="14">
        <v>55</v>
      </c>
      <c r="B98" s="11">
        <v>1015</v>
      </c>
      <c r="C98" s="8" t="s">
        <v>123</v>
      </c>
      <c r="D98" s="26">
        <v>0.11262999999999999</v>
      </c>
      <c r="E98" s="6">
        <v>123</v>
      </c>
      <c r="F98" s="6">
        <v>90</v>
      </c>
      <c r="G98" s="6">
        <v>13</v>
      </c>
      <c r="H98" s="6">
        <v>3</v>
      </c>
      <c r="I98" s="6">
        <v>13</v>
      </c>
      <c r="J98" s="6">
        <v>38</v>
      </c>
      <c r="K98" s="6">
        <v>0</v>
      </c>
      <c r="L98" s="6">
        <v>13</v>
      </c>
      <c r="M98" s="6">
        <v>293</v>
      </c>
      <c r="N98" s="6">
        <v>563</v>
      </c>
      <c r="O98" s="23">
        <v>0.52039999999999997</v>
      </c>
    </row>
    <row r="99" spans="1:15" s="9" customFormat="1" ht="13.15" customHeight="1" x14ac:dyDescent="0.25">
      <c r="A99" s="31">
        <v>56</v>
      </c>
      <c r="B99" s="32">
        <v>1015</v>
      </c>
      <c r="C99" s="33" t="s">
        <v>13</v>
      </c>
      <c r="D99" s="34">
        <v>2.0979999999999999E-2</v>
      </c>
      <c r="E99" s="35">
        <v>105</v>
      </c>
      <c r="F99" s="35">
        <v>99</v>
      </c>
      <c r="G99" s="35">
        <v>23</v>
      </c>
      <c r="H99" s="35">
        <v>7</v>
      </c>
      <c r="I99" s="35">
        <v>13</v>
      </c>
      <c r="J99" s="35">
        <v>24</v>
      </c>
      <c r="K99" s="35">
        <v>1</v>
      </c>
      <c r="L99" s="35">
        <v>14</v>
      </c>
      <c r="M99" s="35">
        <v>286</v>
      </c>
      <c r="N99" s="35">
        <v>563</v>
      </c>
      <c r="O99" s="36">
        <v>0.50800000000000001</v>
      </c>
    </row>
    <row r="100" spans="1:15" s="9" customFormat="1" ht="13.15" customHeight="1" x14ac:dyDescent="0.25">
      <c r="A100" s="14">
        <v>57</v>
      </c>
      <c r="B100" s="11">
        <v>1015</v>
      </c>
      <c r="C100" s="8" t="s">
        <v>14</v>
      </c>
      <c r="D100" s="26">
        <v>6.2710000000000002E-2</v>
      </c>
      <c r="E100" s="6">
        <v>120</v>
      </c>
      <c r="F100" s="6">
        <v>101</v>
      </c>
      <c r="G100" s="6">
        <v>26</v>
      </c>
      <c r="H100" s="6">
        <v>4</v>
      </c>
      <c r="I100" s="6">
        <v>14</v>
      </c>
      <c r="J100" s="6">
        <v>28</v>
      </c>
      <c r="K100" s="6">
        <v>5</v>
      </c>
      <c r="L100" s="6">
        <v>5</v>
      </c>
      <c r="M100" s="6">
        <v>303</v>
      </c>
      <c r="N100" s="6">
        <v>562</v>
      </c>
      <c r="O100" s="23">
        <v>0.53909999999999991</v>
      </c>
    </row>
    <row r="101" spans="1:15" s="9" customFormat="1" ht="13.15" customHeight="1" x14ac:dyDescent="0.25">
      <c r="A101" s="48" t="s">
        <v>103</v>
      </c>
      <c r="B101" s="49">
        <f>B100</f>
        <v>1015</v>
      </c>
      <c r="C101" s="50" t="s">
        <v>51</v>
      </c>
      <c r="D101" s="51">
        <f>(LARGE(E101:L101,1)-LARGE(E101:L101,2))/M101</f>
        <v>6.5759637188208611E-2</v>
      </c>
      <c r="E101" s="179">
        <f t="shared" ref="E101:K101" si="74">SUM(E98:E100)</f>
        <v>348</v>
      </c>
      <c r="F101" s="180">
        <f t="shared" si="74"/>
        <v>290</v>
      </c>
      <c r="G101" s="52">
        <f t="shared" si="74"/>
        <v>62</v>
      </c>
      <c r="H101" s="52">
        <f t="shared" si="74"/>
        <v>14</v>
      </c>
      <c r="I101" s="52">
        <f t="shared" si="74"/>
        <v>40</v>
      </c>
      <c r="J101" s="52">
        <f t="shared" si="74"/>
        <v>90</v>
      </c>
      <c r="K101" s="52">
        <f t="shared" si="74"/>
        <v>6</v>
      </c>
      <c r="L101" s="52">
        <f t="shared" ref="L101:N101" si="75">SUM(L98:L100)</f>
        <v>32</v>
      </c>
      <c r="M101" s="52">
        <f t="shared" si="75"/>
        <v>882</v>
      </c>
      <c r="N101" s="52">
        <f t="shared" si="75"/>
        <v>1688</v>
      </c>
      <c r="O101" s="53">
        <f>M101/N101</f>
        <v>0.52251184834123221</v>
      </c>
    </row>
    <row r="102" spans="1:15" s="9" customFormat="1" ht="13.15" customHeight="1" x14ac:dyDescent="0.25">
      <c r="A102" s="31">
        <v>58</v>
      </c>
      <c r="B102" s="32">
        <v>1016</v>
      </c>
      <c r="C102" s="33" t="s">
        <v>123</v>
      </c>
      <c r="D102" s="34">
        <v>0.17702999999999999</v>
      </c>
      <c r="E102" s="35">
        <v>103</v>
      </c>
      <c r="F102" s="35">
        <v>66</v>
      </c>
      <c r="G102" s="35">
        <v>13</v>
      </c>
      <c r="H102" s="35">
        <v>2</v>
      </c>
      <c r="I102" s="35">
        <v>2</v>
      </c>
      <c r="J102" s="35">
        <v>13</v>
      </c>
      <c r="K102" s="35">
        <v>0</v>
      </c>
      <c r="L102" s="35">
        <v>10</v>
      </c>
      <c r="M102" s="35">
        <v>209</v>
      </c>
      <c r="N102" s="35">
        <v>447</v>
      </c>
      <c r="O102" s="36">
        <v>0.46759999999999996</v>
      </c>
    </row>
    <row r="103" spans="1:15" s="9" customFormat="1" ht="13.15" customHeight="1" x14ac:dyDescent="0.25">
      <c r="A103" s="14">
        <v>59</v>
      </c>
      <c r="B103" s="11">
        <v>1016</v>
      </c>
      <c r="C103" s="8" t="s">
        <v>13</v>
      </c>
      <c r="D103" s="26">
        <v>0.1036</v>
      </c>
      <c r="E103" s="6">
        <v>95</v>
      </c>
      <c r="F103" s="6">
        <v>72</v>
      </c>
      <c r="G103" s="6">
        <v>20</v>
      </c>
      <c r="H103" s="6">
        <v>1</v>
      </c>
      <c r="I103" s="6">
        <v>6</v>
      </c>
      <c r="J103" s="6">
        <v>13</v>
      </c>
      <c r="K103" s="6">
        <v>0</v>
      </c>
      <c r="L103" s="6">
        <v>15</v>
      </c>
      <c r="M103" s="6">
        <v>222</v>
      </c>
      <c r="N103" s="6">
        <v>446</v>
      </c>
      <c r="O103" s="23">
        <v>0.49780000000000002</v>
      </c>
    </row>
    <row r="104" spans="1:15" s="9" customFormat="1" ht="13.15" customHeight="1" x14ac:dyDescent="0.25">
      <c r="A104" s="48" t="s">
        <v>103</v>
      </c>
      <c r="B104" s="49">
        <f>B103</f>
        <v>1016</v>
      </c>
      <c r="C104" s="50" t="s">
        <v>50</v>
      </c>
      <c r="D104" s="51">
        <f>(LARGE(E104:L104,1)-LARGE(E104:L104,2))/M104</f>
        <v>0.13921113689095127</v>
      </c>
      <c r="E104" s="179">
        <f t="shared" ref="E104:K104" si="76">SUM(E102:E103)</f>
        <v>198</v>
      </c>
      <c r="F104" s="180">
        <f t="shared" si="76"/>
        <v>138</v>
      </c>
      <c r="G104" s="52">
        <f t="shared" si="76"/>
        <v>33</v>
      </c>
      <c r="H104" s="52">
        <f t="shared" si="76"/>
        <v>3</v>
      </c>
      <c r="I104" s="52">
        <f t="shared" si="76"/>
        <v>8</v>
      </c>
      <c r="J104" s="52">
        <f t="shared" si="76"/>
        <v>26</v>
      </c>
      <c r="K104" s="52">
        <f t="shared" si="76"/>
        <v>0</v>
      </c>
      <c r="L104" s="52">
        <f t="shared" ref="L104:M104" si="77">SUM(L102:L103)</f>
        <v>25</v>
      </c>
      <c r="M104" s="52">
        <f t="shared" si="77"/>
        <v>431</v>
      </c>
      <c r="N104" s="52">
        <f>SUM(N102:N103)</f>
        <v>893</v>
      </c>
      <c r="O104" s="53">
        <f>M104/N104</f>
        <v>0.48264277715565512</v>
      </c>
    </row>
    <row r="105" spans="1:15" s="9" customFormat="1" ht="13.15" customHeight="1" x14ac:dyDescent="0.25">
      <c r="A105" s="31">
        <v>60</v>
      </c>
      <c r="B105" s="32">
        <v>1017</v>
      </c>
      <c r="C105" s="33" t="s">
        <v>123</v>
      </c>
      <c r="D105" s="34">
        <v>6.6669999999999993E-2</v>
      </c>
      <c r="E105" s="35">
        <v>112</v>
      </c>
      <c r="F105" s="35">
        <v>93</v>
      </c>
      <c r="G105" s="35">
        <v>27</v>
      </c>
      <c r="H105" s="35">
        <v>3</v>
      </c>
      <c r="I105" s="35">
        <v>12</v>
      </c>
      <c r="J105" s="35">
        <v>24</v>
      </c>
      <c r="K105" s="35">
        <v>0</v>
      </c>
      <c r="L105" s="35">
        <v>14</v>
      </c>
      <c r="M105" s="35">
        <v>285</v>
      </c>
      <c r="N105" s="35">
        <v>532</v>
      </c>
      <c r="O105" s="36">
        <v>0.53569999999999995</v>
      </c>
    </row>
    <row r="106" spans="1:15" s="9" customFormat="1" ht="13.15" customHeight="1" x14ac:dyDescent="0.25">
      <c r="A106" s="14">
        <v>61</v>
      </c>
      <c r="B106" s="11">
        <v>1017</v>
      </c>
      <c r="C106" s="8" t="s">
        <v>13</v>
      </c>
      <c r="D106" s="26">
        <v>4.9119999999999997E-2</v>
      </c>
      <c r="E106" s="6">
        <v>114</v>
      </c>
      <c r="F106" s="6">
        <v>100</v>
      </c>
      <c r="G106" s="6">
        <v>26</v>
      </c>
      <c r="H106" s="6">
        <v>2</v>
      </c>
      <c r="I106" s="6">
        <v>9</v>
      </c>
      <c r="J106" s="6">
        <v>17</v>
      </c>
      <c r="K106" s="6">
        <v>1</v>
      </c>
      <c r="L106" s="6">
        <v>16</v>
      </c>
      <c r="M106" s="6">
        <v>285</v>
      </c>
      <c r="N106" s="6">
        <v>532</v>
      </c>
      <c r="O106" s="23">
        <v>0.53569999999999995</v>
      </c>
    </row>
    <row r="107" spans="1:15" s="9" customFormat="1" ht="13.15" customHeight="1" x14ac:dyDescent="0.25">
      <c r="A107" s="31">
        <v>62</v>
      </c>
      <c r="B107" s="32">
        <v>1017</v>
      </c>
      <c r="C107" s="33" t="s">
        <v>14</v>
      </c>
      <c r="D107" s="34">
        <v>6.472E-2</v>
      </c>
      <c r="E107" s="35">
        <v>129</v>
      </c>
      <c r="F107" s="35">
        <v>109</v>
      </c>
      <c r="G107" s="35">
        <v>15</v>
      </c>
      <c r="H107" s="35">
        <v>8</v>
      </c>
      <c r="I107" s="35">
        <v>9</v>
      </c>
      <c r="J107" s="35">
        <v>27</v>
      </c>
      <c r="K107" s="35">
        <v>0</v>
      </c>
      <c r="L107" s="35">
        <v>12</v>
      </c>
      <c r="M107" s="35">
        <v>309</v>
      </c>
      <c r="N107" s="35">
        <v>531</v>
      </c>
      <c r="O107" s="36">
        <v>0.58189999999999997</v>
      </c>
    </row>
    <row r="108" spans="1:15" s="9" customFormat="1" ht="13.15" customHeight="1" x14ac:dyDescent="0.25">
      <c r="A108" s="14">
        <v>63</v>
      </c>
      <c r="B108" s="11">
        <v>1017</v>
      </c>
      <c r="C108" s="8" t="s">
        <v>24</v>
      </c>
      <c r="D108" s="26">
        <v>0.11783</v>
      </c>
      <c r="E108" s="6">
        <v>129</v>
      </c>
      <c r="F108" s="6">
        <v>92</v>
      </c>
      <c r="G108" s="6">
        <v>13</v>
      </c>
      <c r="H108" s="6">
        <v>4</v>
      </c>
      <c r="I108" s="6">
        <v>19</v>
      </c>
      <c r="J108" s="6">
        <v>37</v>
      </c>
      <c r="K108" s="6">
        <v>0</v>
      </c>
      <c r="L108" s="6">
        <v>20</v>
      </c>
      <c r="M108" s="6">
        <v>314</v>
      </c>
      <c r="N108" s="6">
        <v>0</v>
      </c>
      <c r="O108" s="23">
        <v>0</v>
      </c>
    </row>
    <row r="109" spans="1:15" s="9" customFormat="1" ht="13.15" customHeight="1" x14ac:dyDescent="0.25">
      <c r="A109" s="48" t="s">
        <v>103</v>
      </c>
      <c r="B109" s="49">
        <f>B108</f>
        <v>1017</v>
      </c>
      <c r="C109" s="50" t="s">
        <v>53</v>
      </c>
      <c r="D109" s="51">
        <f>(LARGE(E109:L109,1)-LARGE(E109:L109,2))/M109</f>
        <v>7.5440067057837387E-2</v>
      </c>
      <c r="E109" s="179">
        <f t="shared" ref="E109:K109" si="78">SUM(E105:E108)</f>
        <v>484</v>
      </c>
      <c r="F109" s="180">
        <f t="shared" si="78"/>
        <v>394</v>
      </c>
      <c r="G109" s="52">
        <f t="shared" si="78"/>
        <v>81</v>
      </c>
      <c r="H109" s="52">
        <f t="shared" si="78"/>
        <v>17</v>
      </c>
      <c r="I109" s="52">
        <f t="shared" si="78"/>
        <v>49</v>
      </c>
      <c r="J109" s="52">
        <f t="shared" si="78"/>
        <v>105</v>
      </c>
      <c r="K109" s="52">
        <f t="shared" si="78"/>
        <v>1</v>
      </c>
      <c r="L109" s="52">
        <f t="shared" ref="L109:M109" si="79">SUM(L105:L108)</f>
        <v>62</v>
      </c>
      <c r="M109" s="52">
        <f t="shared" si="79"/>
        <v>1193</v>
      </c>
      <c r="N109" s="52">
        <f>SUM(N105:N108)</f>
        <v>1595</v>
      </c>
      <c r="O109" s="53">
        <f>M109/N109</f>
        <v>0.74796238244514102</v>
      </c>
    </row>
    <row r="110" spans="1:15" s="9" customFormat="1" ht="13.15" customHeight="1" x14ac:dyDescent="0.25">
      <c r="A110" s="31">
        <v>64</v>
      </c>
      <c r="B110" s="32">
        <v>1018</v>
      </c>
      <c r="C110" s="33" t="s">
        <v>123</v>
      </c>
      <c r="D110" s="34">
        <v>0.28021000000000001</v>
      </c>
      <c r="E110" s="35">
        <v>208</v>
      </c>
      <c r="F110" s="35">
        <v>99</v>
      </c>
      <c r="G110" s="35">
        <v>11</v>
      </c>
      <c r="H110" s="35">
        <v>3</v>
      </c>
      <c r="I110" s="35">
        <v>11</v>
      </c>
      <c r="J110" s="35">
        <v>26</v>
      </c>
      <c r="K110" s="35">
        <v>0</v>
      </c>
      <c r="L110" s="35">
        <v>31</v>
      </c>
      <c r="M110" s="35">
        <v>389</v>
      </c>
      <c r="N110" s="35">
        <v>657</v>
      </c>
      <c r="O110" s="36">
        <v>0.59209999999999996</v>
      </c>
    </row>
    <row r="111" spans="1:15" s="9" customFormat="1" ht="13.15" customHeight="1" x14ac:dyDescent="0.25">
      <c r="A111" s="14">
        <v>65</v>
      </c>
      <c r="B111" s="11">
        <v>1018</v>
      </c>
      <c r="C111" s="8" t="s">
        <v>13</v>
      </c>
      <c r="D111" s="26">
        <v>0.17127999999999999</v>
      </c>
      <c r="E111" s="6">
        <v>195</v>
      </c>
      <c r="F111" s="6">
        <v>127</v>
      </c>
      <c r="G111" s="6">
        <v>13</v>
      </c>
      <c r="H111" s="6">
        <v>4</v>
      </c>
      <c r="I111" s="6">
        <v>11</v>
      </c>
      <c r="J111" s="6">
        <v>23</v>
      </c>
      <c r="K111" s="6">
        <v>0</v>
      </c>
      <c r="L111" s="6">
        <v>24</v>
      </c>
      <c r="M111" s="6">
        <v>397</v>
      </c>
      <c r="N111" s="6">
        <v>657</v>
      </c>
      <c r="O111" s="23">
        <v>0.60429999999999995</v>
      </c>
    </row>
    <row r="112" spans="1:15" s="9" customFormat="1" ht="13.15" customHeight="1" x14ac:dyDescent="0.25">
      <c r="A112" s="48" t="s">
        <v>103</v>
      </c>
      <c r="B112" s="49">
        <f>B111</f>
        <v>1018</v>
      </c>
      <c r="C112" s="50" t="s">
        <v>50</v>
      </c>
      <c r="D112" s="51">
        <f>(LARGE(E112:L112,1)-LARGE(E112:L112,2))/M112</f>
        <v>0.22519083969465647</v>
      </c>
      <c r="E112" s="179">
        <f t="shared" ref="E112:K112" si="80">SUM(E110:E111)</f>
        <v>403</v>
      </c>
      <c r="F112" s="180">
        <f t="shared" si="80"/>
        <v>226</v>
      </c>
      <c r="G112" s="52">
        <f t="shared" si="80"/>
        <v>24</v>
      </c>
      <c r="H112" s="52">
        <f t="shared" si="80"/>
        <v>7</v>
      </c>
      <c r="I112" s="52">
        <f t="shared" si="80"/>
        <v>22</v>
      </c>
      <c r="J112" s="52">
        <f t="shared" si="80"/>
        <v>49</v>
      </c>
      <c r="K112" s="52">
        <f t="shared" si="80"/>
        <v>0</v>
      </c>
      <c r="L112" s="52">
        <f t="shared" ref="L112:M112" si="81">SUM(L110:L111)</f>
        <v>55</v>
      </c>
      <c r="M112" s="52">
        <f t="shared" si="81"/>
        <v>786</v>
      </c>
      <c r="N112" s="52">
        <f>SUM(N110:N111)</f>
        <v>1314</v>
      </c>
      <c r="O112" s="53">
        <f>M112/N112</f>
        <v>0.59817351598173518</v>
      </c>
    </row>
    <row r="113" spans="1:15" s="9" customFormat="1" ht="13.15" customHeight="1" x14ac:dyDescent="0.25">
      <c r="A113" s="31">
        <v>66</v>
      </c>
      <c r="B113" s="32">
        <v>1019</v>
      </c>
      <c r="C113" s="33" t="s">
        <v>123</v>
      </c>
      <c r="D113" s="34">
        <v>0.224</v>
      </c>
      <c r="E113" s="35">
        <v>190</v>
      </c>
      <c r="F113" s="35">
        <v>106</v>
      </c>
      <c r="G113" s="35">
        <v>18</v>
      </c>
      <c r="H113" s="35">
        <v>5</v>
      </c>
      <c r="I113" s="35">
        <v>7</v>
      </c>
      <c r="J113" s="35">
        <v>32</v>
      </c>
      <c r="K113" s="35">
        <v>0</v>
      </c>
      <c r="L113" s="35">
        <v>17</v>
      </c>
      <c r="M113" s="35">
        <v>375</v>
      </c>
      <c r="N113" s="35">
        <v>652</v>
      </c>
      <c r="O113" s="36">
        <v>0.57520000000000004</v>
      </c>
    </row>
    <row r="114" spans="1:15" s="9" customFormat="1" ht="13.15" customHeight="1" x14ac:dyDescent="0.25">
      <c r="A114" s="15">
        <v>67</v>
      </c>
      <c r="B114" s="16">
        <v>1019</v>
      </c>
      <c r="C114" s="17" t="s">
        <v>13</v>
      </c>
      <c r="D114" s="27">
        <v>0.15873000000000001</v>
      </c>
      <c r="E114" s="161">
        <v>178</v>
      </c>
      <c r="F114" s="161">
        <v>118</v>
      </c>
      <c r="G114" s="161">
        <v>18</v>
      </c>
      <c r="H114" s="161">
        <v>1</v>
      </c>
      <c r="I114" s="161">
        <v>21</v>
      </c>
      <c r="J114" s="161">
        <v>23</v>
      </c>
      <c r="K114" s="161">
        <v>0</v>
      </c>
      <c r="L114" s="18">
        <v>19</v>
      </c>
      <c r="M114" s="18">
        <v>378</v>
      </c>
      <c r="N114" s="18">
        <v>652</v>
      </c>
      <c r="O114" s="24">
        <v>0.57979999999999998</v>
      </c>
    </row>
    <row r="115" spans="1:15" s="9" customFormat="1" ht="13.15" customHeight="1" x14ac:dyDescent="0.25">
      <c r="A115" s="61">
        <v>68</v>
      </c>
      <c r="B115" s="62">
        <v>1019</v>
      </c>
      <c r="C115" s="63" t="s">
        <v>14</v>
      </c>
      <c r="D115" s="64">
        <v>7.6450000000000004E-2</v>
      </c>
      <c r="E115" s="65">
        <v>145</v>
      </c>
      <c r="F115" s="65">
        <v>120</v>
      </c>
      <c r="G115" s="65">
        <v>17</v>
      </c>
      <c r="H115" s="65">
        <v>2</v>
      </c>
      <c r="I115" s="65">
        <v>5</v>
      </c>
      <c r="J115" s="65">
        <v>20</v>
      </c>
      <c r="K115" s="65">
        <v>0</v>
      </c>
      <c r="L115" s="65">
        <v>18</v>
      </c>
      <c r="M115" s="65">
        <v>327</v>
      </c>
      <c r="N115" s="65">
        <v>651</v>
      </c>
      <c r="O115" s="66">
        <v>0.50229999999999997</v>
      </c>
    </row>
    <row r="116" spans="1:15" s="9" customFormat="1" ht="13.15" customHeight="1" x14ac:dyDescent="0.25">
      <c r="A116" s="48" t="s">
        <v>103</v>
      </c>
      <c r="B116" s="49">
        <f>B115</f>
        <v>1019</v>
      </c>
      <c r="C116" s="50" t="s">
        <v>51</v>
      </c>
      <c r="D116" s="51">
        <f>(LARGE(E116:L116,1)-LARGE(E116:L116,2))/M116</f>
        <v>0.15648148148148147</v>
      </c>
      <c r="E116" s="179">
        <f t="shared" ref="E116:K116" si="82">SUM(E113:E115)</f>
        <v>513</v>
      </c>
      <c r="F116" s="180">
        <f t="shared" si="82"/>
        <v>344</v>
      </c>
      <c r="G116" s="52">
        <f t="shared" si="82"/>
        <v>53</v>
      </c>
      <c r="H116" s="52">
        <f t="shared" si="82"/>
        <v>8</v>
      </c>
      <c r="I116" s="52">
        <f t="shared" si="82"/>
        <v>33</v>
      </c>
      <c r="J116" s="52">
        <f t="shared" si="82"/>
        <v>75</v>
      </c>
      <c r="K116" s="52">
        <f t="shared" si="82"/>
        <v>0</v>
      </c>
      <c r="L116" s="52">
        <f t="shared" ref="L116:N116" si="83">SUM(L113:L115)</f>
        <v>54</v>
      </c>
      <c r="M116" s="52">
        <f t="shared" si="83"/>
        <v>1080</v>
      </c>
      <c r="N116" s="52">
        <f t="shared" si="83"/>
        <v>1955</v>
      </c>
      <c r="O116" s="53">
        <f>M116/N116</f>
        <v>0.55242966751918154</v>
      </c>
    </row>
    <row r="117" spans="1:15" s="9" customFormat="1" ht="13.15" customHeight="1" x14ac:dyDescent="0.25">
      <c r="A117" s="14">
        <v>69</v>
      </c>
      <c r="B117" s="11">
        <v>1020</v>
      </c>
      <c r="C117" s="8" t="s">
        <v>123</v>
      </c>
      <c r="D117" s="26">
        <v>0.16744999999999999</v>
      </c>
      <c r="E117" s="6">
        <v>222</v>
      </c>
      <c r="F117" s="6">
        <v>151</v>
      </c>
      <c r="G117" s="6">
        <v>12</v>
      </c>
      <c r="H117" s="6">
        <v>2</v>
      </c>
      <c r="I117" s="6">
        <v>15</v>
      </c>
      <c r="J117" s="6">
        <v>11</v>
      </c>
      <c r="K117" s="6">
        <v>0</v>
      </c>
      <c r="L117" s="6">
        <v>11</v>
      </c>
      <c r="M117" s="6">
        <v>424</v>
      </c>
      <c r="N117" s="6">
        <v>687</v>
      </c>
      <c r="O117" s="23">
        <v>0.61719999999999997</v>
      </c>
    </row>
    <row r="118" spans="1:15" s="9" customFormat="1" ht="13.15" customHeight="1" x14ac:dyDescent="0.25">
      <c r="A118" s="31">
        <v>70</v>
      </c>
      <c r="B118" s="32">
        <v>1020</v>
      </c>
      <c r="C118" s="33" t="s">
        <v>13</v>
      </c>
      <c r="D118" s="34">
        <v>5.1150000000000001E-2</v>
      </c>
      <c r="E118" s="35">
        <v>182</v>
      </c>
      <c r="F118" s="35">
        <v>162</v>
      </c>
      <c r="G118" s="35">
        <v>13</v>
      </c>
      <c r="H118" s="35">
        <v>1</v>
      </c>
      <c r="I118" s="35">
        <v>12</v>
      </c>
      <c r="J118" s="35">
        <v>10</v>
      </c>
      <c r="K118" s="35">
        <v>1</v>
      </c>
      <c r="L118" s="35">
        <v>10</v>
      </c>
      <c r="M118" s="35">
        <v>391</v>
      </c>
      <c r="N118" s="35">
        <v>687</v>
      </c>
      <c r="O118" s="36">
        <v>0.56909999999999994</v>
      </c>
    </row>
    <row r="119" spans="1:15" s="9" customFormat="1" ht="13.15" customHeight="1" x14ac:dyDescent="0.25">
      <c r="A119" s="48" t="s">
        <v>103</v>
      </c>
      <c r="B119" s="49">
        <f>B118</f>
        <v>1020</v>
      </c>
      <c r="C119" s="50" t="s">
        <v>50</v>
      </c>
      <c r="D119" s="51">
        <f>(LARGE(E119:L119,1)-LARGE(E119:L119,2))/M119</f>
        <v>0.1116564417177914</v>
      </c>
      <c r="E119" s="179">
        <f t="shared" ref="E119:K119" si="84">SUM(E117:E118)</f>
        <v>404</v>
      </c>
      <c r="F119" s="180">
        <f t="shared" si="84"/>
        <v>313</v>
      </c>
      <c r="G119" s="52">
        <f t="shared" si="84"/>
        <v>25</v>
      </c>
      <c r="H119" s="52">
        <f t="shared" si="84"/>
        <v>3</v>
      </c>
      <c r="I119" s="52">
        <f t="shared" si="84"/>
        <v>27</v>
      </c>
      <c r="J119" s="52">
        <f t="shared" si="84"/>
        <v>21</v>
      </c>
      <c r="K119" s="52">
        <f t="shared" si="84"/>
        <v>1</v>
      </c>
      <c r="L119" s="52">
        <f t="shared" ref="L119:M119" si="85">SUM(L117:L118)</f>
        <v>21</v>
      </c>
      <c r="M119" s="52">
        <f t="shared" si="85"/>
        <v>815</v>
      </c>
      <c r="N119" s="52">
        <f>SUM(N117:N118)</f>
        <v>1374</v>
      </c>
      <c r="O119" s="53">
        <f>M119/N119</f>
        <v>0.5931586608442504</v>
      </c>
    </row>
    <row r="120" spans="1:15" s="9" customFormat="1" ht="13.15" customHeight="1" x14ac:dyDescent="0.25">
      <c r="A120" s="14">
        <v>71</v>
      </c>
      <c r="B120" s="11">
        <v>1021</v>
      </c>
      <c r="C120" s="8" t="s">
        <v>123</v>
      </c>
      <c r="D120" s="26">
        <v>0.23960999999999999</v>
      </c>
      <c r="E120" s="6">
        <v>215</v>
      </c>
      <c r="F120" s="6">
        <v>117</v>
      </c>
      <c r="G120" s="6">
        <v>15</v>
      </c>
      <c r="H120" s="6">
        <v>5</v>
      </c>
      <c r="I120" s="6">
        <v>27</v>
      </c>
      <c r="J120" s="6">
        <v>19</v>
      </c>
      <c r="K120" s="6">
        <v>0</v>
      </c>
      <c r="L120" s="6">
        <v>11</v>
      </c>
      <c r="M120" s="6">
        <v>409</v>
      </c>
      <c r="N120" s="6">
        <v>725</v>
      </c>
      <c r="O120" s="23">
        <v>0.56409999999999993</v>
      </c>
    </row>
    <row r="121" spans="1:15" s="9" customFormat="1" ht="13.15" customHeight="1" x14ac:dyDescent="0.25">
      <c r="A121" s="31">
        <v>72</v>
      </c>
      <c r="B121" s="32">
        <v>1021</v>
      </c>
      <c r="C121" s="33" t="s">
        <v>13</v>
      </c>
      <c r="D121" s="34">
        <v>0.27951999999999999</v>
      </c>
      <c r="E121" s="35">
        <v>236</v>
      </c>
      <c r="F121" s="35">
        <v>120</v>
      </c>
      <c r="G121" s="35">
        <v>7</v>
      </c>
      <c r="H121" s="35">
        <v>4</v>
      </c>
      <c r="I121" s="35">
        <v>14</v>
      </c>
      <c r="J121" s="35">
        <v>17</v>
      </c>
      <c r="K121" s="35">
        <v>0</v>
      </c>
      <c r="L121" s="35">
        <v>17</v>
      </c>
      <c r="M121" s="35">
        <v>415</v>
      </c>
      <c r="N121" s="35">
        <v>724</v>
      </c>
      <c r="O121" s="36">
        <v>0.57320000000000004</v>
      </c>
    </row>
    <row r="122" spans="1:15" s="9" customFormat="1" ht="13.15" customHeight="1" x14ac:dyDescent="0.25">
      <c r="A122" s="48" t="s">
        <v>103</v>
      </c>
      <c r="B122" s="49">
        <f>B121</f>
        <v>1021</v>
      </c>
      <c r="C122" s="50" t="s">
        <v>50</v>
      </c>
      <c r="D122" s="51">
        <f>(LARGE(E122:L122,1)-LARGE(E122:L122,2))/M122</f>
        <v>0.25970873786407767</v>
      </c>
      <c r="E122" s="179">
        <f t="shared" ref="E122:K122" si="86">SUM(E120:E121)</f>
        <v>451</v>
      </c>
      <c r="F122" s="180">
        <f t="shared" si="86"/>
        <v>237</v>
      </c>
      <c r="G122" s="52">
        <f t="shared" si="86"/>
        <v>22</v>
      </c>
      <c r="H122" s="52">
        <f t="shared" si="86"/>
        <v>9</v>
      </c>
      <c r="I122" s="52">
        <f t="shared" si="86"/>
        <v>41</v>
      </c>
      <c r="J122" s="52">
        <f t="shared" si="86"/>
        <v>36</v>
      </c>
      <c r="K122" s="52">
        <f t="shared" si="86"/>
        <v>0</v>
      </c>
      <c r="L122" s="52">
        <f t="shared" ref="L122:M122" si="87">SUM(L120:L121)</f>
        <v>28</v>
      </c>
      <c r="M122" s="52">
        <f t="shared" si="87"/>
        <v>824</v>
      </c>
      <c r="N122" s="52">
        <f>SUM(N120:N121)</f>
        <v>1449</v>
      </c>
      <c r="O122" s="53">
        <f>M122/N122</f>
        <v>0.56866804692891648</v>
      </c>
    </row>
    <row r="123" spans="1:15" s="9" customFormat="1" ht="13.15" customHeight="1" x14ac:dyDescent="0.25">
      <c r="A123" s="14">
        <v>73</v>
      </c>
      <c r="B123" s="11">
        <v>1022</v>
      </c>
      <c r="C123" s="8" t="s">
        <v>123</v>
      </c>
      <c r="D123" s="26">
        <v>0.11379</v>
      </c>
      <c r="E123" s="6">
        <v>134</v>
      </c>
      <c r="F123" s="6">
        <v>101</v>
      </c>
      <c r="G123" s="6">
        <v>10</v>
      </c>
      <c r="H123" s="6">
        <v>1</v>
      </c>
      <c r="I123" s="6">
        <v>14</v>
      </c>
      <c r="J123" s="6">
        <v>16</v>
      </c>
      <c r="K123" s="6">
        <v>0</v>
      </c>
      <c r="L123" s="6">
        <v>14</v>
      </c>
      <c r="M123" s="6">
        <v>290</v>
      </c>
      <c r="N123" s="6">
        <v>464</v>
      </c>
      <c r="O123" s="23">
        <v>0.625</v>
      </c>
    </row>
    <row r="124" spans="1:15" s="9" customFormat="1" ht="13.15" customHeight="1" x14ac:dyDescent="0.25">
      <c r="A124" s="31">
        <v>74</v>
      </c>
      <c r="B124" s="32">
        <v>1022</v>
      </c>
      <c r="C124" s="33" t="s">
        <v>13</v>
      </c>
      <c r="D124" s="34">
        <v>0.14887</v>
      </c>
      <c r="E124" s="35">
        <v>156</v>
      </c>
      <c r="F124" s="35">
        <v>110</v>
      </c>
      <c r="G124" s="35">
        <v>3</v>
      </c>
      <c r="H124" s="35">
        <v>6</v>
      </c>
      <c r="I124" s="35">
        <v>11</v>
      </c>
      <c r="J124" s="35">
        <v>11</v>
      </c>
      <c r="K124" s="35">
        <v>0</v>
      </c>
      <c r="L124" s="35">
        <v>12</v>
      </c>
      <c r="M124" s="35">
        <v>309</v>
      </c>
      <c r="N124" s="35">
        <v>463</v>
      </c>
      <c r="O124" s="36">
        <v>0.66739999999999999</v>
      </c>
    </row>
    <row r="125" spans="1:15" s="9" customFormat="1" ht="13.15" customHeight="1" x14ac:dyDescent="0.25">
      <c r="A125" s="48" t="s">
        <v>103</v>
      </c>
      <c r="B125" s="49">
        <f>B124</f>
        <v>1022</v>
      </c>
      <c r="C125" s="50" t="s">
        <v>50</v>
      </c>
      <c r="D125" s="51">
        <f>(LARGE(E125:L125,1)-LARGE(E125:L125,2))/M125</f>
        <v>0.1318864774624374</v>
      </c>
      <c r="E125" s="179">
        <f t="shared" ref="E125:K125" si="88">SUM(E123:E124)</f>
        <v>290</v>
      </c>
      <c r="F125" s="180">
        <f t="shared" si="88"/>
        <v>211</v>
      </c>
      <c r="G125" s="52">
        <f t="shared" si="88"/>
        <v>13</v>
      </c>
      <c r="H125" s="52">
        <f t="shared" si="88"/>
        <v>7</v>
      </c>
      <c r="I125" s="52">
        <f t="shared" si="88"/>
        <v>25</v>
      </c>
      <c r="J125" s="52">
        <f t="shared" si="88"/>
        <v>27</v>
      </c>
      <c r="K125" s="52">
        <f t="shared" si="88"/>
        <v>0</v>
      </c>
      <c r="L125" s="52">
        <f t="shared" ref="L125:M125" si="89">SUM(L123:L124)</f>
        <v>26</v>
      </c>
      <c r="M125" s="52">
        <f t="shared" si="89"/>
        <v>599</v>
      </c>
      <c r="N125" s="52">
        <f>SUM(N123:N124)</f>
        <v>927</v>
      </c>
      <c r="O125" s="53">
        <f>M125/N125</f>
        <v>0.64617044228694709</v>
      </c>
    </row>
    <row r="126" spans="1:15" s="9" customFormat="1" ht="13.15" customHeight="1" x14ac:dyDescent="0.25">
      <c r="A126" s="14">
        <v>75</v>
      </c>
      <c r="B126" s="11">
        <v>1023</v>
      </c>
      <c r="C126" s="8" t="s">
        <v>123</v>
      </c>
      <c r="D126" s="26">
        <v>0.16997000000000001</v>
      </c>
      <c r="E126" s="6">
        <v>180</v>
      </c>
      <c r="F126" s="6">
        <v>120</v>
      </c>
      <c r="G126" s="6">
        <v>8</v>
      </c>
      <c r="H126" s="6">
        <v>3</v>
      </c>
      <c r="I126" s="6">
        <v>14</v>
      </c>
      <c r="J126" s="6">
        <v>19</v>
      </c>
      <c r="K126" s="6">
        <v>0</v>
      </c>
      <c r="L126" s="6">
        <v>9</v>
      </c>
      <c r="M126" s="6">
        <v>353</v>
      </c>
      <c r="N126" s="6">
        <v>597</v>
      </c>
      <c r="O126" s="23">
        <v>0.59130000000000005</v>
      </c>
    </row>
    <row r="127" spans="1:15" s="9" customFormat="1" ht="13.15" customHeight="1" x14ac:dyDescent="0.25">
      <c r="A127" s="31">
        <v>76</v>
      </c>
      <c r="B127" s="32">
        <v>1023</v>
      </c>
      <c r="C127" s="33" t="s">
        <v>13</v>
      </c>
      <c r="D127" s="34">
        <v>0.28947000000000001</v>
      </c>
      <c r="E127" s="35">
        <v>188</v>
      </c>
      <c r="F127" s="35">
        <v>89</v>
      </c>
      <c r="G127" s="35">
        <v>9</v>
      </c>
      <c r="H127" s="35">
        <v>2</v>
      </c>
      <c r="I127" s="35">
        <v>23</v>
      </c>
      <c r="J127" s="35">
        <v>14</v>
      </c>
      <c r="K127" s="35">
        <v>1</v>
      </c>
      <c r="L127" s="35">
        <v>16</v>
      </c>
      <c r="M127" s="35">
        <v>342</v>
      </c>
      <c r="N127" s="35">
        <v>597</v>
      </c>
      <c r="O127" s="36">
        <v>0.57289999999999996</v>
      </c>
    </row>
    <row r="128" spans="1:15" s="9" customFormat="1" ht="13.15" customHeight="1" x14ac:dyDescent="0.25">
      <c r="A128" s="14">
        <v>77</v>
      </c>
      <c r="B128" s="11">
        <v>1023</v>
      </c>
      <c r="C128" s="8" t="s">
        <v>14</v>
      </c>
      <c r="D128" s="26">
        <v>0.19394</v>
      </c>
      <c r="E128" s="6">
        <v>169</v>
      </c>
      <c r="F128" s="6">
        <v>105</v>
      </c>
      <c r="G128" s="6">
        <v>11</v>
      </c>
      <c r="H128" s="6">
        <v>3</v>
      </c>
      <c r="I128" s="6">
        <v>11</v>
      </c>
      <c r="J128" s="6">
        <v>14</v>
      </c>
      <c r="K128" s="6">
        <v>0</v>
      </c>
      <c r="L128" s="6">
        <v>17</v>
      </c>
      <c r="M128" s="6">
        <v>330</v>
      </c>
      <c r="N128" s="6">
        <v>597</v>
      </c>
      <c r="O128" s="23">
        <v>0.55279999999999996</v>
      </c>
    </row>
    <row r="129" spans="1:15" s="9" customFormat="1" ht="13.15" customHeight="1" x14ac:dyDescent="0.25">
      <c r="A129" s="48" t="s">
        <v>103</v>
      </c>
      <c r="B129" s="49">
        <f>B128</f>
        <v>1023</v>
      </c>
      <c r="C129" s="50" t="s">
        <v>51</v>
      </c>
      <c r="D129" s="51">
        <f>(LARGE(E129:L129,1)-LARGE(E129:L129,2))/M129</f>
        <v>0.2175609756097561</v>
      </c>
      <c r="E129" s="179">
        <f t="shared" ref="E129:K129" si="90">SUM(E126:E128)</f>
        <v>537</v>
      </c>
      <c r="F129" s="180">
        <f t="shared" si="90"/>
        <v>314</v>
      </c>
      <c r="G129" s="52">
        <f t="shared" si="90"/>
        <v>28</v>
      </c>
      <c r="H129" s="52">
        <f t="shared" si="90"/>
        <v>8</v>
      </c>
      <c r="I129" s="52">
        <f t="shared" si="90"/>
        <v>48</v>
      </c>
      <c r="J129" s="52">
        <f t="shared" si="90"/>
        <v>47</v>
      </c>
      <c r="K129" s="52">
        <f t="shared" si="90"/>
        <v>1</v>
      </c>
      <c r="L129" s="52">
        <f t="shared" ref="L129:N129" si="91">SUM(L126:L128)</f>
        <v>42</v>
      </c>
      <c r="M129" s="52">
        <f t="shared" si="91"/>
        <v>1025</v>
      </c>
      <c r="N129" s="52">
        <f t="shared" si="91"/>
        <v>1791</v>
      </c>
      <c r="O129" s="53">
        <f>M129/N129</f>
        <v>0.57230597431602459</v>
      </c>
    </row>
    <row r="130" spans="1:15" s="9" customFormat="1" ht="13.15" customHeight="1" x14ac:dyDescent="0.25">
      <c r="A130" s="31">
        <v>78</v>
      </c>
      <c r="B130" s="32">
        <v>1024</v>
      </c>
      <c r="C130" s="33" t="s">
        <v>123</v>
      </c>
      <c r="D130" s="34">
        <v>2.9020000000000001E-2</v>
      </c>
      <c r="E130" s="35">
        <v>164</v>
      </c>
      <c r="F130" s="35">
        <v>153</v>
      </c>
      <c r="G130" s="35">
        <v>13</v>
      </c>
      <c r="H130" s="35">
        <v>3</v>
      </c>
      <c r="I130" s="35">
        <v>12</v>
      </c>
      <c r="J130" s="35">
        <v>21</v>
      </c>
      <c r="K130" s="35">
        <v>3</v>
      </c>
      <c r="L130" s="35">
        <v>10</v>
      </c>
      <c r="M130" s="35">
        <v>379</v>
      </c>
      <c r="N130" s="35">
        <v>624</v>
      </c>
      <c r="O130" s="36">
        <v>0.60740000000000005</v>
      </c>
    </row>
    <row r="131" spans="1:15" s="9" customFormat="1" ht="13.15" customHeight="1" x14ac:dyDescent="0.25">
      <c r="A131" s="14">
        <v>79</v>
      </c>
      <c r="B131" s="11">
        <v>1024</v>
      </c>
      <c r="C131" s="8" t="s">
        <v>13</v>
      </c>
      <c r="D131" s="26">
        <v>4.444E-2</v>
      </c>
      <c r="E131" s="6">
        <v>156</v>
      </c>
      <c r="F131" s="6">
        <v>140</v>
      </c>
      <c r="G131" s="6">
        <v>17</v>
      </c>
      <c r="H131" s="6">
        <v>5</v>
      </c>
      <c r="I131" s="6">
        <v>9</v>
      </c>
      <c r="J131" s="6">
        <v>18</v>
      </c>
      <c r="K131" s="6">
        <v>1</v>
      </c>
      <c r="L131" s="6">
        <v>14</v>
      </c>
      <c r="M131" s="6">
        <v>360</v>
      </c>
      <c r="N131" s="6">
        <v>623</v>
      </c>
      <c r="O131" s="23">
        <v>0.57779999999999998</v>
      </c>
    </row>
    <row r="132" spans="1:15" s="9" customFormat="1" ht="13.15" customHeight="1" x14ac:dyDescent="0.25">
      <c r="A132" s="31">
        <v>80</v>
      </c>
      <c r="B132" s="32">
        <v>1024</v>
      </c>
      <c r="C132" s="33" t="s">
        <v>14</v>
      </c>
      <c r="D132" s="34">
        <v>6.7229999999999998E-2</v>
      </c>
      <c r="E132" s="35">
        <v>150</v>
      </c>
      <c r="F132" s="35">
        <v>126</v>
      </c>
      <c r="G132" s="35">
        <v>14</v>
      </c>
      <c r="H132" s="35">
        <v>4</v>
      </c>
      <c r="I132" s="35">
        <v>16</v>
      </c>
      <c r="J132" s="35">
        <v>28</v>
      </c>
      <c r="K132" s="35">
        <v>0</v>
      </c>
      <c r="L132" s="35">
        <v>19</v>
      </c>
      <c r="M132" s="35">
        <v>357</v>
      </c>
      <c r="N132" s="35">
        <v>623</v>
      </c>
      <c r="O132" s="36">
        <v>0.57299999999999995</v>
      </c>
    </row>
    <row r="133" spans="1:15" s="9" customFormat="1" ht="13.15" customHeight="1" x14ac:dyDescent="0.25">
      <c r="A133" s="14">
        <v>81</v>
      </c>
      <c r="B133" s="11">
        <v>1024</v>
      </c>
      <c r="C133" s="8" t="s">
        <v>15</v>
      </c>
      <c r="D133" s="26">
        <v>0.10082000000000001</v>
      </c>
      <c r="E133" s="6">
        <v>162</v>
      </c>
      <c r="F133" s="6">
        <v>125</v>
      </c>
      <c r="G133" s="6">
        <v>15</v>
      </c>
      <c r="H133" s="6">
        <v>4</v>
      </c>
      <c r="I133" s="6">
        <v>29</v>
      </c>
      <c r="J133" s="6">
        <v>13</v>
      </c>
      <c r="K133" s="6">
        <v>0</v>
      </c>
      <c r="L133" s="6">
        <v>19</v>
      </c>
      <c r="M133" s="6">
        <v>367</v>
      </c>
      <c r="N133" s="6">
        <v>623</v>
      </c>
      <c r="O133" s="23">
        <v>0.58909999999999996</v>
      </c>
    </row>
    <row r="134" spans="1:15" s="9" customFormat="1" ht="13.15" customHeight="1" x14ac:dyDescent="0.25">
      <c r="A134" s="48" t="s">
        <v>103</v>
      </c>
      <c r="B134" s="49">
        <f>B133</f>
        <v>1024</v>
      </c>
      <c r="C134" s="50" t="s">
        <v>53</v>
      </c>
      <c r="D134" s="51">
        <f>(LARGE(E134:L134,1)-LARGE(E134:L134,2))/M134</f>
        <v>6.0150375939849621E-2</v>
      </c>
      <c r="E134" s="179">
        <f t="shared" ref="E134:K134" si="92">SUM(E130:E133)</f>
        <v>632</v>
      </c>
      <c r="F134" s="180">
        <f t="shared" si="92"/>
        <v>544</v>
      </c>
      <c r="G134" s="52">
        <f t="shared" si="92"/>
        <v>59</v>
      </c>
      <c r="H134" s="52">
        <f t="shared" si="92"/>
        <v>16</v>
      </c>
      <c r="I134" s="52">
        <f t="shared" si="92"/>
        <v>66</v>
      </c>
      <c r="J134" s="52">
        <f t="shared" si="92"/>
        <v>80</v>
      </c>
      <c r="K134" s="52">
        <f t="shared" si="92"/>
        <v>4</v>
      </c>
      <c r="L134" s="52">
        <f t="shared" ref="L134:N134" si="93">SUM(L130:L133)</f>
        <v>62</v>
      </c>
      <c r="M134" s="52">
        <f t="shared" si="93"/>
        <v>1463</v>
      </c>
      <c r="N134" s="52">
        <f t="shared" si="93"/>
        <v>2493</v>
      </c>
      <c r="O134" s="53">
        <f>M134/N134</f>
        <v>0.58684316085038102</v>
      </c>
    </row>
    <row r="135" spans="1:15" s="9" customFormat="1" ht="13.15" customHeight="1" x14ac:dyDescent="0.25">
      <c r="A135" s="31">
        <v>82</v>
      </c>
      <c r="B135" s="32">
        <v>1025</v>
      </c>
      <c r="C135" s="33" t="s">
        <v>123</v>
      </c>
      <c r="D135" s="34">
        <v>0.60484000000000004</v>
      </c>
      <c r="E135" s="35">
        <v>20</v>
      </c>
      <c r="F135" s="35">
        <v>170</v>
      </c>
      <c r="G135" s="35">
        <v>13</v>
      </c>
      <c r="H135" s="35">
        <v>0</v>
      </c>
      <c r="I135" s="35">
        <v>10</v>
      </c>
      <c r="J135" s="35">
        <v>15</v>
      </c>
      <c r="K135" s="35">
        <v>0</v>
      </c>
      <c r="L135" s="35">
        <v>20</v>
      </c>
      <c r="M135" s="35">
        <v>248</v>
      </c>
      <c r="N135" s="35">
        <v>447</v>
      </c>
      <c r="O135" s="36">
        <v>0.55479999999999996</v>
      </c>
    </row>
    <row r="136" spans="1:15" s="9" customFormat="1" ht="13.15" customHeight="1" x14ac:dyDescent="0.25">
      <c r="A136" s="48" t="s">
        <v>103</v>
      </c>
      <c r="B136" s="49">
        <f>B135</f>
        <v>1025</v>
      </c>
      <c r="C136" s="50" t="s">
        <v>54</v>
      </c>
      <c r="D136" s="51">
        <f>(LARGE(E136:L136,1)-LARGE(E136:L136,2))/M136</f>
        <v>0.60483870967741937</v>
      </c>
      <c r="E136" s="180">
        <f t="shared" ref="E136:K136" si="94">SUM(E135)</f>
        <v>20</v>
      </c>
      <c r="F136" s="179">
        <f t="shared" si="94"/>
        <v>170</v>
      </c>
      <c r="G136" s="52">
        <f t="shared" si="94"/>
        <v>13</v>
      </c>
      <c r="H136" s="52">
        <f t="shared" si="94"/>
        <v>0</v>
      </c>
      <c r="I136" s="52">
        <f t="shared" si="94"/>
        <v>10</v>
      </c>
      <c r="J136" s="52">
        <f t="shared" si="94"/>
        <v>15</v>
      </c>
      <c r="K136" s="52">
        <f t="shared" si="94"/>
        <v>0</v>
      </c>
      <c r="L136" s="52">
        <f t="shared" ref="L136:N136" si="95">SUM(L135)</f>
        <v>20</v>
      </c>
      <c r="M136" s="52">
        <f t="shared" si="95"/>
        <v>248</v>
      </c>
      <c r="N136" s="52">
        <f t="shared" si="95"/>
        <v>447</v>
      </c>
      <c r="O136" s="53">
        <f>M136/N136</f>
        <v>0.55480984340044748</v>
      </c>
    </row>
    <row r="137" spans="1:15" s="9" customFormat="1" ht="13.15" customHeight="1" x14ac:dyDescent="0.25">
      <c r="A137" s="14">
        <v>83</v>
      </c>
      <c r="B137" s="11">
        <v>1026</v>
      </c>
      <c r="C137" s="8" t="s">
        <v>123</v>
      </c>
      <c r="D137" s="26">
        <v>0.57608999999999999</v>
      </c>
      <c r="E137" s="6">
        <v>12</v>
      </c>
      <c r="F137" s="6">
        <v>65</v>
      </c>
      <c r="G137" s="6">
        <v>2</v>
      </c>
      <c r="H137" s="6">
        <v>0</v>
      </c>
      <c r="I137" s="6">
        <v>0</v>
      </c>
      <c r="J137" s="6">
        <v>7</v>
      </c>
      <c r="K137" s="6">
        <v>0</v>
      </c>
      <c r="L137" s="6">
        <v>6</v>
      </c>
      <c r="M137" s="6">
        <v>92</v>
      </c>
      <c r="N137" s="6">
        <v>145</v>
      </c>
      <c r="O137" s="23">
        <v>0.63450000000000006</v>
      </c>
    </row>
    <row r="138" spans="1:15" s="9" customFormat="1" ht="13.15" customHeight="1" x14ac:dyDescent="0.25">
      <c r="A138" s="48" t="s">
        <v>103</v>
      </c>
      <c r="B138" s="49">
        <f>B137</f>
        <v>1026</v>
      </c>
      <c r="C138" s="50" t="s">
        <v>54</v>
      </c>
      <c r="D138" s="51">
        <f>(LARGE(E138:L138,1)-LARGE(E138:L138,2))/M138</f>
        <v>0.57608695652173914</v>
      </c>
      <c r="E138" s="180">
        <f t="shared" ref="E138:K138" si="96">SUM(E137)</f>
        <v>12</v>
      </c>
      <c r="F138" s="179">
        <f t="shared" si="96"/>
        <v>65</v>
      </c>
      <c r="G138" s="52">
        <f t="shared" si="96"/>
        <v>2</v>
      </c>
      <c r="H138" s="52">
        <f t="shared" si="96"/>
        <v>0</v>
      </c>
      <c r="I138" s="52">
        <f t="shared" si="96"/>
        <v>0</v>
      </c>
      <c r="J138" s="52">
        <f t="shared" si="96"/>
        <v>7</v>
      </c>
      <c r="K138" s="52">
        <f t="shared" si="96"/>
        <v>0</v>
      </c>
      <c r="L138" s="52">
        <f t="shared" ref="L138:N138" si="97">SUM(L137)</f>
        <v>6</v>
      </c>
      <c r="M138" s="52">
        <f t="shared" si="97"/>
        <v>92</v>
      </c>
      <c r="N138" s="52">
        <f t="shared" si="97"/>
        <v>145</v>
      </c>
      <c r="O138" s="53">
        <f>M138/N138</f>
        <v>0.6344827586206897</v>
      </c>
    </row>
    <row r="139" spans="1:15" s="9" customFormat="1" ht="13.15" customHeight="1" x14ac:dyDescent="0.25">
      <c r="A139" s="31">
        <v>84</v>
      </c>
      <c r="B139" s="32">
        <v>1027</v>
      </c>
      <c r="C139" s="33" t="s">
        <v>123</v>
      </c>
      <c r="D139" s="34">
        <v>1.609E-2</v>
      </c>
      <c r="E139" s="35">
        <v>156</v>
      </c>
      <c r="F139" s="35">
        <v>162</v>
      </c>
      <c r="G139" s="35">
        <v>14</v>
      </c>
      <c r="H139" s="35">
        <v>2</v>
      </c>
      <c r="I139" s="35">
        <v>7</v>
      </c>
      <c r="J139" s="35">
        <v>7</v>
      </c>
      <c r="K139" s="35">
        <v>0</v>
      </c>
      <c r="L139" s="35">
        <v>25</v>
      </c>
      <c r="M139" s="35">
        <v>373</v>
      </c>
      <c r="N139" s="35">
        <v>633</v>
      </c>
      <c r="O139" s="36">
        <v>0.58930000000000005</v>
      </c>
    </row>
    <row r="140" spans="1:15" s="9" customFormat="1" ht="13.15" customHeight="1" x14ac:dyDescent="0.25">
      <c r="A140" s="48" t="s">
        <v>103</v>
      </c>
      <c r="B140" s="49">
        <f>B139</f>
        <v>1027</v>
      </c>
      <c r="C140" s="50" t="s">
        <v>54</v>
      </c>
      <c r="D140" s="51">
        <f>(LARGE(E140:L140,1)-LARGE(E140:L140,2))/M140</f>
        <v>1.6085790884718499E-2</v>
      </c>
      <c r="E140" s="180">
        <f t="shared" ref="E140:K140" si="98">SUM(E139)</f>
        <v>156</v>
      </c>
      <c r="F140" s="179">
        <f t="shared" si="98"/>
        <v>162</v>
      </c>
      <c r="G140" s="52">
        <f t="shared" si="98"/>
        <v>14</v>
      </c>
      <c r="H140" s="52">
        <f t="shared" si="98"/>
        <v>2</v>
      </c>
      <c r="I140" s="52">
        <f t="shared" si="98"/>
        <v>7</v>
      </c>
      <c r="J140" s="52">
        <f t="shared" si="98"/>
        <v>7</v>
      </c>
      <c r="K140" s="52">
        <f t="shared" si="98"/>
        <v>0</v>
      </c>
      <c r="L140" s="52">
        <f t="shared" ref="L140:N140" si="99">SUM(L139)</f>
        <v>25</v>
      </c>
      <c r="M140" s="52">
        <f t="shared" si="99"/>
        <v>373</v>
      </c>
      <c r="N140" s="52">
        <f t="shared" si="99"/>
        <v>633</v>
      </c>
      <c r="O140" s="53">
        <f>M140/N140</f>
        <v>0.58925750394944709</v>
      </c>
    </row>
    <row r="141" spans="1:15" s="9" customFormat="1" ht="13.15" customHeight="1" x14ac:dyDescent="0.25">
      <c r="A141" s="14">
        <v>85</v>
      </c>
      <c r="B141" s="11">
        <v>1028</v>
      </c>
      <c r="C141" s="8" t="s">
        <v>123</v>
      </c>
      <c r="D141" s="26">
        <v>0.24432999999999999</v>
      </c>
      <c r="E141" s="6">
        <v>118</v>
      </c>
      <c r="F141" s="6">
        <v>215</v>
      </c>
      <c r="G141" s="6">
        <v>16</v>
      </c>
      <c r="H141" s="6">
        <v>6</v>
      </c>
      <c r="I141" s="6">
        <v>9</v>
      </c>
      <c r="J141" s="6">
        <v>12</v>
      </c>
      <c r="K141" s="6">
        <v>0</v>
      </c>
      <c r="L141" s="6">
        <v>21</v>
      </c>
      <c r="M141" s="6">
        <v>397</v>
      </c>
      <c r="N141" s="6">
        <v>734</v>
      </c>
      <c r="O141" s="23">
        <v>0.54090000000000005</v>
      </c>
    </row>
    <row r="142" spans="1:15" s="9" customFormat="1" ht="13.15" customHeight="1" x14ac:dyDescent="0.25">
      <c r="A142" s="48" t="s">
        <v>103</v>
      </c>
      <c r="B142" s="49">
        <f>B141</f>
        <v>1028</v>
      </c>
      <c r="C142" s="50" t="s">
        <v>54</v>
      </c>
      <c r="D142" s="51">
        <f>(LARGE(E142:L142,1)-LARGE(E142:L142,2))/M142</f>
        <v>0.24433249370277077</v>
      </c>
      <c r="E142" s="180">
        <f t="shared" ref="E142:K142" si="100">SUM(E141)</f>
        <v>118</v>
      </c>
      <c r="F142" s="179">
        <f t="shared" si="100"/>
        <v>215</v>
      </c>
      <c r="G142" s="52">
        <f t="shared" si="100"/>
        <v>16</v>
      </c>
      <c r="H142" s="52">
        <f t="shared" si="100"/>
        <v>6</v>
      </c>
      <c r="I142" s="52">
        <f t="shared" si="100"/>
        <v>9</v>
      </c>
      <c r="J142" s="52">
        <f t="shared" si="100"/>
        <v>12</v>
      </c>
      <c r="K142" s="52">
        <f t="shared" si="100"/>
        <v>0</v>
      </c>
      <c r="L142" s="52">
        <f t="shared" ref="L142:N142" si="101">SUM(L141)</f>
        <v>21</v>
      </c>
      <c r="M142" s="52">
        <f t="shared" si="101"/>
        <v>397</v>
      </c>
      <c r="N142" s="52">
        <f t="shared" si="101"/>
        <v>734</v>
      </c>
      <c r="O142" s="53">
        <f>M142/N142</f>
        <v>0.54087193460490468</v>
      </c>
    </row>
    <row r="143" spans="1:15" s="9" customFormat="1" ht="13.15" customHeight="1" x14ac:dyDescent="0.25">
      <c r="A143" s="31">
        <v>86</v>
      </c>
      <c r="B143" s="32">
        <v>1029</v>
      </c>
      <c r="C143" s="33" t="s">
        <v>123</v>
      </c>
      <c r="D143" s="34">
        <v>0.49451000000000001</v>
      </c>
      <c r="E143" s="35">
        <v>57</v>
      </c>
      <c r="F143" s="35">
        <v>237</v>
      </c>
      <c r="G143" s="35">
        <v>24</v>
      </c>
      <c r="H143" s="35">
        <v>1</v>
      </c>
      <c r="I143" s="35">
        <v>6</v>
      </c>
      <c r="J143" s="35">
        <v>10</v>
      </c>
      <c r="K143" s="35">
        <v>0</v>
      </c>
      <c r="L143" s="35">
        <v>29</v>
      </c>
      <c r="M143" s="35">
        <v>364</v>
      </c>
      <c r="N143" s="35">
        <v>725</v>
      </c>
      <c r="O143" s="36">
        <v>0.50209999999999999</v>
      </c>
    </row>
    <row r="144" spans="1:15" s="9" customFormat="1" ht="13.15" customHeight="1" x14ac:dyDescent="0.25">
      <c r="A144" s="48" t="s">
        <v>103</v>
      </c>
      <c r="B144" s="49">
        <f>B143</f>
        <v>1029</v>
      </c>
      <c r="C144" s="50" t="s">
        <v>54</v>
      </c>
      <c r="D144" s="51">
        <f>(LARGE(E144:L144,1)-LARGE(E144:L144,2))/M144</f>
        <v>0.49450549450549453</v>
      </c>
      <c r="E144" s="180">
        <f t="shared" ref="E144:K144" si="102">SUM(E143)</f>
        <v>57</v>
      </c>
      <c r="F144" s="179">
        <f t="shared" si="102"/>
        <v>237</v>
      </c>
      <c r="G144" s="52">
        <f t="shared" si="102"/>
        <v>24</v>
      </c>
      <c r="H144" s="52">
        <f t="shared" si="102"/>
        <v>1</v>
      </c>
      <c r="I144" s="52">
        <f t="shared" si="102"/>
        <v>6</v>
      </c>
      <c r="J144" s="52">
        <f t="shared" si="102"/>
        <v>10</v>
      </c>
      <c r="K144" s="52">
        <f t="shared" si="102"/>
        <v>0</v>
      </c>
      <c r="L144" s="52">
        <f t="shared" ref="L144:N144" si="103">SUM(L143)</f>
        <v>29</v>
      </c>
      <c r="M144" s="52">
        <f t="shared" si="103"/>
        <v>364</v>
      </c>
      <c r="N144" s="52">
        <f t="shared" si="103"/>
        <v>725</v>
      </c>
      <c r="O144" s="53">
        <f>M144/N144</f>
        <v>0.50206896551724134</v>
      </c>
    </row>
    <row r="145" spans="1:15" s="9" customFormat="1" ht="13.15" customHeight="1" x14ac:dyDescent="0.25">
      <c r="A145" s="14">
        <v>87</v>
      </c>
      <c r="B145" s="11">
        <v>1030</v>
      </c>
      <c r="C145" s="8" t="s">
        <v>123</v>
      </c>
      <c r="D145" s="26">
        <v>0.28571000000000002</v>
      </c>
      <c r="E145" s="6">
        <v>68</v>
      </c>
      <c r="F145" s="6">
        <v>148</v>
      </c>
      <c r="G145" s="6">
        <v>17</v>
      </c>
      <c r="H145" s="6">
        <v>5</v>
      </c>
      <c r="I145" s="6">
        <v>8</v>
      </c>
      <c r="J145" s="6">
        <v>17</v>
      </c>
      <c r="K145" s="6">
        <v>4</v>
      </c>
      <c r="L145" s="6">
        <v>13</v>
      </c>
      <c r="M145" s="6">
        <v>280</v>
      </c>
      <c r="N145" s="6">
        <v>457</v>
      </c>
      <c r="O145" s="23">
        <v>0.61270000000000002</v>
      </c>
    </row>
    <row r="146" spans="1:15" s="9" customFormat="1" ht="13.15" customHeight="1" x14ac:dyDescent="0.25">
      <c r="A146" s="48" t="s">
        <v>103</v>
      </c>
      <c r="B146" s="49">
        <f>B145</f>
        <v>1030</v>
      </c>
      <c r="C146" s="50" t="s">
        <v>54</v>
      </c>
      <c r="D146" s="51">
        <f>(LARGE(E146:L146,1)-LARGE(E146:L146,2))/M146</f>
        <v>0.2857142857142857</v>
      </c>
      <c r="E146" s="180">
        <f t="shared" ref="E146:K146" si="104">SUM(E145)</f>
        <v>68</v>
      </c>
      <c r="F146" s="179">
        <f t="shared" si="104"/>
        <v>148</v>
      </c>
      <c r="G146" s="52">
        <f t="shared" si="104"/>
        <v>17</v>
      </c>
      <c r="H146" s="52">
        <f t="shared" si="104"/>
        <v>5</v>
      </c>
      <c r="I146" s="52">
        <f t="shared" si="104"/>
        <v>8</v>
      </c>
      <c r="J146" s="52">
        <f t="shared" si="104"/>
        <v>17</v>
      </c>
      <c r="K146" s="52">
        <f t="shared" si="104"/>
        <v>4</v>
      </c>
      <c r="L146" s="52">
        <f t="shared" ref="L146:N146" si="105">SUM(L145)</f>
        <v>13</v>
      </c>
      <c r="M146" s="52">
        <f t="shared" si="105"/>
        <v>280</v>
      </c>
      <c r="N146" s="52">
        <f t="shared" si="105"/>
        <v>457</v>
      </c>
      <c r="O146" s="53">
        <f>M146/N146</f>
        <v>0.61269146608315095</v>
      </c>
    </row>
    <row r="147" spans="1:15" s="9" customFormat="1" ht="13.15" customHeight="1" x14ac:dyDescent="0.25">
      <c r="A147" s="31">
        <v>88</v>
      </c>
      <c r="B147" s="32">
        <v>1031</v>
      </c>
      <c r="C147" s="33" t="s">
        <v>123</v>
      </c>
      <c r="D147" s="34">
        <v>5.0630000000000001E-2</v>
      </c>
      <c r="E147" s="35">
        <v>48</v>
      </c>
      <c r="F147" s="35">
        <v>56</v>
      </c>
      <c r="G147" s="35">
        <v>20</v>
      </c>
      <c r="H147" s="35">
        <v>2</v>
      </c>
      <c r="I147" s="35">
        <v>5</v>
      </c>
      <c r="J147" s="35">
        <v>16</v>
      </c>
      <c r="K147" s="35">
        <v>0</v>
      </c>
      <c r="L147" s="35">
        <v>11</v>
      </c>
      <c r="M147" s="35">
        <v>158</v>
      </c>
      <c r="N147" s="35">
        <v>322</v>
      </c>
      <c r="O147" s="36">
        <v>0.49070000000000003</v>
      </c>
    </row>
    <row r="148" spans="1:15" s="9" customFormat="1" ht="13.15" customHeight="1" x14ac:dyDescent="0.25">
      <c r="A148" s="48" t="s">
        <v>103</v>
      </c>
      <c r="B148" s="49">
        <f>B147</f>
        <v>1031</v>
      </c>
      <c r="C148" s="50" t="s">
        <v>54</v>
      </c>
      <c r="D148" s="51">
        <f>(LARGE(E148:L148,1)-LARGE(E148:L148,2))/M148</f>
        <v>5.0632911392405063E-2</v>
      </c>
      <c r="E148" s="180">
        <f t="shared" ref="E148:K148" si="106">SUM(E147)</f>
        <v>48</v>
      </c>
      <c r="F148" s="179">
        <f t="shared" si="106"/>
        <v>56</v>
      </c>
      <c r="G148" s="52">
        <f t="shared" si="106"/>
        <v>20</v>
      </c>
      <c r="H148" s="52">
        <f t="shared" si="106"/>
        <v>2</v>
      </c>
      <c r="I148" s="52">
        <f t="shared" si="106"/>
        <v>5</v>
      </c>
      <c r="J148" s="52">
        <f t="shared" si="106"/>
        <v>16</v>
      </c>
      <c r="K148" s="52">
        <f t="shared" si="106"/>
        <v>0</v>
      </c>
      <c r="L148" s="52">
        <f t="shared" ref="L148:N148" si="107">SUM(L147)</f>
        <v>11</v>
      </c>
      <c r="M148" s="52">
        <f t="shared" si="107"/>
        <v>158</v>
      </c>
      <c r="N148" s="52">
        <f t="shared" si="107"/>
        <v>322</v>
      </c>
      <c r="O148" s="53">
        <f>M148/N148</f>
        <v>0.49068322981366458</v>
      </c>
    </row>
    <row r="149" spans="1:15" s="9" customFormat="1" ht="13.15" customHeight="1" x14ac:dyDescent="0.25">
      <c r="A149" s="14">
        <v>89</v>
      </c>
      <c r="B149" s="11">
        <v>1032</v>
      </c>
      <c r="C149" s="8" t="s">
        <v>123</v>
      </c>
      <c r="D149" s="26">
        <v>5.1279999999999999E-2</v>
      </c>
      <c r="E149" s="6">
        <v>55</v>
      </c>
      <c r="F149" s="6">
        <v>47</v>
      </c>
      <c r="G149" s="6">
        <v>26</v>
      </c>
      <c r="H149" s="6">
        <v>1</v>
      </c>
      <c r="I149" s="6">
        <v>0</v>
      </c>
      <c r="J149" s="6">
        <v>19</v>
      </c>
      <c r="K149" s="6">
        <v>0</v>
      </c>
      <c r="L149" s="6">
        <v>8</v>
      </c>
      <c r="M149" s="6">
        <v>156</v>
      </c>
      <c r="N149" s="6">
        <v>282</v>
      </c>
      <c r="O149" s="23">
        <v>0.55320000000000003</v>
      </c>
    </row>
    <row r="150" spans="1:15" s="9" customFormat="1" ht="13.15" customHeight="1" x14ac:dyDescent="0.25">
      <c r="A150" s="48" t="s">
        <v>103</v>
      </c>
      <c r="B150" s="49">
        <f>B149</f>
        <v>1032</v>
      </c>
      <c r="C150" s="50" t="s">
        <v>54</v>
      </c>
      <c r="D150" s="51">
        <f>(LARGE(E150:L150,1)-LARGE(E150:L150,2))/M150</f>
        <v>5.128205128205128E-2</v>
      </c>
      <c r="E150" s="179">
        <f t="shared" ref="E150:K150" si="108">SUM(E149)</f>
        <v>55</v>
      </c>
      <c r="F150" s="180">
        <f t="shared" si="108"/>
        <v>47</v>
      </c>
      <c r="G150" s="52">
        <f t="shared" si="108"/>
        <v>26</v>
      </c>
      <c r="H150" s="52">
        <f t="shared" si="108"/>
        <v>1</v>
      </c>
      <c r="I150" s="52">
        <f t="shared" si="108"/>
        <v>0</v>
      </c>
      <c r="J150" s="52">
        <f t="shared" si="108"/>
        <v>19</v>
      </c>
      <c r="K150" s="52">
        <f t="shared" si="108"/>
        <v>0</v>
      </c>
      <c r="L150" s="52">
        <f t="shared" ref="L150:N150" si="109">SUM(L149)</f>
        <v>8</v>
      </c>
      <c r="M150" s="52">
        <f t="shared" si="109"/>
        <v>156</v>
      </c>
      <c r="N150" s="52">
        <f t="shared" si="109"/>
        <v>282</v>
      </c>
      <c r="O150" s="53">
        <f>M150/N150</f>
        <v>0.55319148936170215</v>
      </c>
    </row>
    <row r="151" spans="1:15" s="9" customFormat="1" ht="13.15" customHeight="1" x14ac:dyDescent="0.25">
      <c r="A151" s="31">
        <v>90</v>
      </c>
      <c r="B151" s="32">
        <v>1033</v>
      </c>
      <c r="C151" s="33" t="s">
        <v>123</v>
      </c>
      <c r="D151" s="34">
        <v>5.1950000000000003E-2</v>
      </c>
      <c r="E151" s="35">
        <v>89</v>
      </c>
      <c r="F151" s="35">
        <v>77</v>
      </c>
      <c r="G151" s="35">
        <v>32</v>
      </c>
      <c r="H151" s="35">
        <v>2</v>
      </c>
      <c r="I151" s="35">
        <v>3</v>
      </c>
      <c r="J151" s="35">
        <v>15</v>
      </c>
      <c r="K151" s="35">
        <v>1</v>
      </c>
      <c r="L151" s="35">
        <v>12</v>
      </c>
      <c r="M151" s="35">
        <v>231</v>
      </c>
      <c r="N151" s="35">
        <v>401</v>
      </c>
      <c r="O151" s="36">
        <v>0.57609999999999995</v>
      </c>
    </row>
    <row r="152" spans="1:15" s="9" customFormat="1" ht="13.15" customHeight="1" x14ac:dyDescent="0.25">
      <c r="A152" s="48" t="s">
        <v>103</v>
      </c>
      <c r="B152" s="49">
        <f>B151</f>
        <v>1033</v>
      </c>
      <c r="C152" s="50" t="s">
        <v>54</v>
      </c>
      <c r="D152" s="51">
        <f>(LARGE(E152:L152,1)-LARGE(E152:L152,2))/M152</f>
        <v>5.1948051948051951E-2</v>
      </c>
      <c r="E152" s="179">
        <f t="shared" ref="E152:K152" si="110">SUM(E151)</f>
        <v>89</v>
      </c>
      <c r="F152" s="180">
        <f t="shared" si="110"/>
        <v>77</v>
      </c>
      <c r="G152" s="52">
        <f t="shared" si="110"/>
        <v>32</v>
      </c>
      <c r="H152" s="52">
        <f t="shared" si="110"/>
        <v>2</v>
      </c>
      <c r="I152" s="52">
        <f t="shared" si="110"/>
        <v>3</v>
      </c>
      <c r="J152" s="52">
        <f t="shared" si="110"/>
        <v>15</v>
      </c>
      <c r="K152" s="52">
        <f t="shared" si="110"/>
        <v>1</v>
      </c>
      <c r="L152" s="52">
        <f t="shared" ref="L152:N152" si="111">SUM(L151)</f>
        <v>12</v>
      </c>
      <c r="M152" s="52">
        <f t="shared" si="111"/>
        <v>231</v>
      </c>
      <c r="N152" s="52">
        <f t="shared" si="111"/>
        <v>401</v>
      </c>
      <c r="O152" s="53">
        <f>M152/N152</f>
        <v>0.57605985037406482</v>
      </c>
    </row>
    <row r="153" spans="1:15" s="9" customFormat="1" ht="13.15" customHeight="1" x14ac:dyDescent="0.25">
      <c r="A153" s="14">
        <v>91</v>
      </c>
      <c r="B153" s="11">
        <v>1034</v>
      </c>
      <c r="C153" s="8" t="s">
        <v>123</v>
      </c>
      <c r="D153" s="26">
        <v>0.10468</v>
      </c>
      <c r="E153" s="6">
        <v>119</v>
      </c>
      <c r="F153" s="6">
        <v>157</v>
      </c>
      <c r="G153" s="6">
        <v>38</v>
      </c>
      <c r="H153" s="6">
        <v>0</v>
      </c>
      <c r="I153" s="6">
        <v>3</v>
      </c>
      <c r="J153" s="6">
        <v>24</v>
      </c>
      <c r="K153" s="6">
        <v>0</v>
      </c>
      <c r="L153" s="6">
        <v>22</v>
      </c>
      <c r="M153" s="6">
        <v>363</v>
      </c>
      <c r="N153" s="6">
        <v>604</v>
      </c>
      <c r="O153" s="23">
        <v>0.60099999999999998</v>
      </c>
    </row>
    <row r="154" spans="1:15" s="9" customFormat="1" ht="13.15" customHeight="1" x14ac:dyDescent="0.25">
      <c r="A154" s="48" t="s">
        <v>103</v>
      </c>
      <c r="B154" s="49">
        <f>B153</f>
        <v>1034</v>
      </c>
      <c r="C154" s="50" t="s">
        <v>54</v>
      </c>
      <c r="D154" s="51">
        <f>(LARGE(E154:L154,1)-LARGE(E154:L154,2))/M154</f>
        <v>0.1046831955922865</v>
      </c>
      <c r="E154" s="180">
        <f t="shared" ref="E154:K154" si="112">SUM(E153)</f>
        <v>119</v>
      </c>
      <c r="F154" s="179">
        <f t="shared" si="112"/>
        <v>157</v>
      </c>
      <c r="G154" s="52">
        <f t="shared" si="112"/>
        <v>38</v>
      </c>
      <c r="H154" s="52">
        <f t="shared" si="112"/>
        <v>0</v>
      </c>
      <c r="I154" s="52">
        <f t="shared" si="112"/>
        <v>3</v>
      </c>
      <c r="J154" s="52">
        <f t="shared" si="112"/>
        <v>24</v>
      </c>
      <c r="K154" s="52">
        <f t="shared" si="112"/>
        <v>0</v>
      </c>
      <c r="L154" s="52">
        <f t="shared" ref="L154:N154" si="113">SUM(L153)</f>
        <v>22</v>
      </c>
      <c r="M154" s="52">
        <f t="shared" si="113"/>
        <v>363</v>
      </c>
      <c r="N154" s="52">
        <f t="shared" si="113"/>
        <v>604</v>
      </c>
      <c r="O154" s="53">
        <f>M154/N154</f>
        <v>0.60099337748344372</v>
      </c>
    </row>
    <row r="155" spans="1:15" s="9" customFormat="1" ht="13.15" customHeight="1" x14ac:dyDescent="0.25">
      <c r="A155" s="31">
        <v>92</v>
      </c>
      <c r="B155" s="32">
        <v>1035</v>
      </c>
      <c r="C155" s="33" t="s">
        <v>123</v>
      </c>
      <c r="D155" s="34">
        <v>0.19336999999999999</v>
      </c>
      <c r="E155" s="35">
        <v>89</v>
      </c>
      <c r="F155" s="35">
        <v>54</v>
      </c>
      <c r="G155" s="35">
        <v>16</v>
      </c>
      <c r="H155" s="35">
        <v>1</v>
      </c>
      <c r="I155" s="35">
        <v>4</v>
      </c>
      <c r="J155" s="35">
        <v>8</v>
      </c>
      <c r="K155" s="35">
        <v>1</v>
      </c>
      <c r="L155" s="35">
        <v>8</v>
      </c>
      <c r="M155" s="35">
        <v>181</v>
      </c>
      <c r="N155" s="35">
        <v>333</v>
      </c>
      <c r="O155" s="36">
        <v>0.54349999999999998</v>
      </c>
    </row>
    <row r="156" spans="1:15" s="9" customFormat="1" ht="13.15" customHeight="1" x14ac:dyDescent="0.25">
      <c r="A156" s="48" t="s">
        <v>103</v>
      </c>
      <c r="B156" s="49">
        <f>B155</f>
        <v>1035</v>
      </c>
      <c r="C156" s="50" t="s">
        <v>54</v>
      </c>
      <c r="D156" s="51">
        <f>(LARGE(E156:L156,1)-LARGE(E156:L156,2))/M156</f>
        <v>0.19337016574585636</v>
      </c>
      <c r="E156" s="179">
        <f t="shared" ref="E156:K156" si="114">SUM(E155)</f>
        <v>89</v>
      </c>
      <c r="F156" s="180">
        <f t="shared" si="114"/>
        <v>54</v>
      </c>
      <c r="G156" s="52">
        <f t="shared" si="114"/>
        <v>16</v>
      </c>
      <c r="H156" s="52">
        <f t="shared" si="114"/>
        <v>1</v>
      </c>
      <c r="I156" s="52">
        <f t="shared" si="114"/>
        <v>4</v>
      </c>
      <c r="J156" s="52">
        <f t="shared" si="114"/>
        <v>8</v>
      </c>
      <c r="K156" s="52">
        <f t="shared" si="114"/>
        <v>1</v>
      </c>
      <c r="L156" s="52">
        <f t="shared" ref="L156:N156" si="115">SUM(L155)</f>
        <v>8</v>
      </c>
      <c r="M156" s="52">
        <f t="shared" si="115"/>
        <v>181</v>
      </c>
      <c r="N156" s="52">
        <f t="shared" si="115"/>
        <v>333</v>
      </c>
      <c r="O156" s="53">
        <f>M156/N156</f>
        <v>0.54354354354354351</v>
      </c>
    </row>
    <row r="157" spans="1:15" s="9" customFormat="1" ht="13.15" customHeight="1" x14ac:dyDescent="0.25">
      <c r="A157" s="14">
        <v>93</v>
      </c>
      <c r="B157" s="11">
        <v>1036</v>
      </c>
      <c r="C157" s="8" t="s">
        <v>123</v>
      </c>
      <c r="D157" s="26">
        <v>0.32</v>
      </c>
      <c r="E157" s="6">
        <v>13</v>
      </c>
      <c r="F157" s="6">
        <v>39</v>
      </c>
      <c r="G157" s="6">
        <v>15</v>
      </c>
      <c r="H157" s="6">
        <v>2</v>
      </c>
      <c r="I157" s="6">
        <v>2</v>
      </c>
      <c r="J157" s="6">
        <v>0</v>
      </c>
      <c r="K157" s="6">
        <v>0</v>
      </c>
      <c r="L157" s="6">
        <v>4</v>
      </c>
      <c r="M157" s="6">
        <v>75</v>
      </c>
      <c r="N157" s="6">
        <v>115</v>
      </c>
      <c r="O157" s="23">
        <v>0.6522</v>
      </c>
    </row>
    <row r="158" spans="1:15" s="9" customFormat="1" ht="13.15" customHeight="1" x14ac:dyDescent="0.25">
      <c r="A158" s="48" t="s">
        <v>103</v>
      </c>
      <c r="B158" s="49">
        <f>B157</f>
        <v>1036</v>
      </c>
      <c r="C158" s="50" t="s">
        <v>54</v>
      </c>
      <c r="D158" s="51">
        <f>(LARGE(E158:L158,1)-LARGE(E158:L158,2))/M158</f>
        <v>0.32</v>
      </c>
      <c r="E158" s="52">
        <f t="shared" ref="E158:K158" si="116">SUM(E157)</f>
        <v>13</v>
      </c>
      <c r="F158" s="179">
        <f t="shared" si="116"/>
        <v>39</v>
      </c>
      <c r="G158" s="180">
        <f t="shared" si="116"/>
        <v>15</v>
      </c>
      <c r="H158" s="52">
        <f t="shared" si="116"/>
        <v>2</v>
      </c>
      <c r="I158" s="52">
        <f t="shared" si="116"/>
        <v>2</v>
      </c>
      <c r="J158" s="52">
        <f t="shared" si="116"/>
        <v>0</v>
      </c>
      <c r="K158" s="52">
        <f t="shared" si="116"/>
        <v>0</v>
      </c>
      <c r="L158" s="52">
        <f t="shared" ref="L158:N158" si="117">SUM(L157)</f>
        <v>4</v>
      </c>
      <c r="M158" s="52">
        <f t="shared" si="117"/>
        <v>75</v>
      </c>
      <c r="N158" s="52">
        <f t="shared" si="117"/>
        <v>115</v>
      </c>
      <c r="O158" s="53">
        <f>M158/N158</f>
        <v>0.65217391304347827</v>
      </c>
    </row>
    <row r="159" spans="1:15" s="9" customFormat="1" ht="13.15" customHeight="1" x14ac:dyDescent="0.25">
      <c r="A159" s="31">
        <v>94</v>
      </c>
      <c r="B159" s="32">
        <v>1037</v>
      </c>
      <c r="C159" s="33" t="s">
        <v>123</v>
      </c>
      <c r="D159" s="34">
        <v>0.17662</v>
      </c>
      <c r="E159" s="35">
        <v>117</v>
      </c>
      <c r="F159" s="35">
        <v>185</v>
      </c>
      <c r="G159" s="35">
        <v>14</v>
      </c>
      <c r="H159" s="35">
        <v>2</v>
      </c>
      <c r="I159" s="35">
        <v>6</v>
      </c>
      <c r="J159" s="35">
        <v>27</v>
      </c>
      <c r="K159" s="35">
        <v>0</v>
      </c>
      <c r="L159" s="35">
        <v>34</v>
      </c>
      <c r="M159" s="35">
        <v>385</v>
      </c>
      <c r="N159" s="35">
        <v>701</v>
      </c>
      <c r="O159" s="36">
        <v>0.54920000000000002</v>
      </c>
    </row>
    <row r="160" spans="1:15" s="9" customFormat="1" ht="13.15" customHeight="1" x14ac:dyDescent="0.25">
      <c r="A160" s="48" t="s">
        <v>103</v>
      </c>
      <c r="B160" s="49">
        <f>B159</f>
        <v>1037</v>
      </c>
      <c r="C160" s="50" t="s">
        <v>54</v>
      </c>
      <c r="D160" s="51">
        <f>(LARGE(E160:L160,1)-LARGE(E160:L160,2))/M160</f>
        <v>0.17662337662337663</v>
      </c>
      <c r="E160" s="180">
        <f t="shared" ref="E160:K160" si="118">SUM(E159)</f>
        <v>117</v>
      </c>
      <c r="F160" s="179">
        <f t="shared" si="118"/>
        <v>185</v>
      </c>
      <c r="G160" s="52">
        <f t="shared" si="118"/>
        <v>14</v>
      </c>
      <c r="H160" s="52">
        <f t="shared" si="118"/>
        <v>2</v>
      </c>
      <c r="I160" s="52">
        <f t="shared" si="118"/>
        <v>6</v>
      </c>
      <c r="J160" s="52">
        <f t="shared" si="118"/>
        <v>27</v>
      </c>
      <c r="K160" s="52">
        <f t="shared" si="118"/>
        <v>0</v>
      </c>
      <c r="L160" s="52">
        <f t="shared" ref="L160:N160" si="119">SUM(L159)</f>
        <v>34</v>
      </c>
      <c r="M160" s="52">
        <f t="shared" si="119"/>
        <v>385</v>
      </c>
      <c r="N160" s="52">
        <f t="shared" si="119"/>
        <v>701</v>
      </c>
      <c r="O160" s="53">
        <f>M160/N160</f>
        <v>0.54921540656205425</v>
      </c>
    </row>
    <row r="161" spans="1:15" s="9" customFormat="1" ht="13.15" customHeight="1" x14ac:dyDescent="0.25">
      <c r="A161" s="14">
        <v>95</v>
      </c>
      <c r="B161" s="11">
        <v>1038</v>
      </c>
      <c r="C161" s="8" t="s">
        <v>123</v>
      </c>
      <c r="D161" s="26">
        <v>6.25E-2</v>
      </c>
      <c r="E161" s="6">
        <v>70</v>
      </c>
      <c r="F161" s="6">
        <v>60</v>
      </c>
      <c r="G161" s="6">
        <v>4</v>
      </c>
      <c r="H161" s="6">
        <v>1</v>
      </c>
      <c r="I161" s="6">
        <v>4</v>
      </c>
      <c r="J161" s="6">
        <v>7</v>
      </c>
      <c r="K161" s="6">
        <v>0</v>
      </c>
      <c r="L161" s="6">
        <v>14</v>
      </c>
      <c r="M161" s="6">
        <v>160</v>
      </c>
      <c r="N161" s="6">
        <v>263</v>
      </c>
      <c r="O161" s="23">
        <v>0.60840000000000005</v>
      </c>
    </row>
    <row r="162" spans="1:15" s="9" customFormat="1" ht="13.15" customHeight="1" x14ac:dyDescent="0.25">
      <c r="A162" s="48" t="s">
        <v>103</v>
      </c>
      <c r="B162" s="49">
        <f>B161</f>
        <v>1038</v>
      </c>
      <c r="C162" s="50" t="s">
        <v>54</v>
      </c>
      <c r="D162" s="51">
        <f>(LARGE(E162:L162,1)-LARGE(E162:L162,2))/M162</f>
        <v>6.25E-2</v>
      </c>
      <c r="E162" s="179">
        <f t="shared" ref="E162:K162" si="120">SUM(E161)</f>
        <v>70</v>
      </c>
      <c r="F162" s="180">
        <f t="shared" si="120"/>
        <v>60</v>
      </c>
      <c r="G162" s="52">
        <f t="shared" si="120"/>
        <v>4</v>
      </c>
      <c r="H162" s="52">
        <f t="shared" si="120"/>
        <v>1</v>
      </c>
      <c r="I162" s="52">
        <f t="shared" si="120"/>
        <v>4</v>
      </c>
      <c r="J162" s="52">
        <f t="shared" si="120"/>
        <v>7</v>
      </c>
      <c r="K162" s="52">
        <f t="shared" si="120"/>
        <v>0</v>
      </c>
      <c r="L162" s="52">
        <f t="shared" ref="L162:N162" si="121">SUM(L161)</f>
        <v>14</v>
      </c>
      <c r="M162" s="52">
        <f t="shared" si="121"/>
        <v>160</v>
      </c>
      <c r="N162" s="52">
        <f t="shared" si="121"/>
        <v>263</v>
      </c>
      <c r="O162" s="53">
        <f>M162/N162</f>
        <v>0.60836501901140683</v>
      </c>
    </row>
    <row r="163" spans="1:15" s="9" customFormat="1" ht="13.15" customHeight="1" x14ac:dyDescent="0.25">
      <c r="A163" s="31">
        <v>96</v>
      </c>
      <c r="B163" s="32">
        <v>1039</v>
      </c>
      <c r="C163" s="33" t="s">
        <v>123</v>
      </c>
      <c r="D163" s="34">
        <v>0.26866000000000001</v>
      </c>
      <c r="E163" s="35">
        <v>28</v>
      </c>
      <c r="F163" s="35">
        <v>64</v>
      </c>
      <c r="G163" s="35">
        <v>8</v>
      </c>
      <c r="H163" s="35">
        <v>1</v>
      </c>
      <c r="I163" s="35">
        <v>1</v>
      </c>
      <c r="J163" s="35">
        <v>9</v>
      </c>
      <c r="K163" s="35">
        <v>0</v>
      </c>
      <c r="L163" s="35">
        <v>23</v>
      </c>
      <c r="M163" s="35">
        <v>134</v>
      </c>
      <c r="N163" s="35">
        <v>327</v>
      </c>
      <c r="O163" s="36">
        <v>0.40979999999999994</v>
      </c>
    </row>
    <row r="164" spans="1:15" s="9" customFormat="1" ht="13.15" customHeight="1" x14ac:dyDescent="0.25">
      <c r="A164" s="48" t="s">
        <v>103</v>
      </c>
      <c r="B164" s="49">
        <f>B163</f>
        <v>1039</v>
      </c>
      <c r="C164" s="50" t="s">
        <v>54</v>
      </c>
      <c r="D164" s="51">
        <f>(LARGE(E164:L164,1)-LARGE(E164:L164,2))/M164</f>
        <v>0.26865671641791045</v>
      </c>
      <c r="E164" s="180">
        <f t="shared" ref="E164:K164" si="122">SUM(E163)</f>
        <v>28</v>
      </c>
      <c r="F164" s="179">
        <f t="shared" si="122"/>
        <v>64</v>
      </c>
      <c r="G164" s="52">
        <f t="shared" si="122"/>
        <v>8</v>
      </c>
      <c r="H164" s="52">
        <f t="shared" si="122"/>
        <v>1</v>
      </c>
      <c r="I164" s="52">
        <f t="shared" si="122"/>
        <v>1</v>
      </c>
      <c r="J164" s="52">
        <f t="shared" si="122"/>
        <v>9</v>
      </c>
      <c r="K164" s="52">
        <f t="shared" si="122"/>
        <v>0</v>
      </c>
      <c r="L164" s="52">
        <f t="shared" ref="L164:N164" si="123">SUM(L163)</f>
        <v>23</v>
      </c>
      <c r="M164" s="52">
        <f t="shared" si="123"/>
        <v>134</v>
      </c>
      <c r="N164" s="52">
        <f t="shared" si="123"/>
        <v>327</v>
      </c>
      <c r="O164" s="53">
        <f>M164/N164</f>
        <v>0.40978593272171254</v>
      </c>
    </row>
    <row r="165" spans="1:15" s="9" customFormat="1" ht="13.15" customHeight="1" x14ac:dyDescent="0.25">
      <c r="A165" s="14">
        <v>97</v>
      </c>
      <c r="B165" s="11">
        <v>1040</v>
      </c>
      <c r="C165" s="8" t="s">
        <v>123</v>
      </c>
      <c r="D165" s="26">
        <v>0.14249000000000001</v>
      </c>
      <c r="E165" s="6">
        <v>207</v>
      </c>
      <c r="F165" s="6">
        <v>151</v>
      </c>
      <c r="G165" s="6">
        <v>10</v>
      </c>
      <c r="H165" s="6">
        <v>2</v>
      </c>
      <c r="I165" s="6">
        <v>4</v>
      </c>
      <c r="J165" s="6">
        <v>12</v>
      </c>
      <c r="K165" s="6">
        <v>0</v>
      </c>
      <c r="L165" s="6">
        <v>7</v>
      </c>
      <c r="M165" s="6">
        <v>393</v>
      </c>
      <c r="N165" s="6">
        <v>678</v>
      </c>
      <c r="O165" s="23">
        <v>0.5796</v>
      </c>
    </row>
    <row r="166" spans="1:15" s="9" customFormat="1" ht="13.15" customHeight="1" x14ac:dyDescent="0.25">
      <c r="A166" s="48" t="s">
        <v>103</v>
      </c>
      <c r="B166" s="49">
        <f>B165</f>
        <v>1040</v>
      </c>
      <c r="C166" s="50" t="s">
        <v>54</v>
      </c>
      <c r="D166" s="51">
        <f>(LARGE(E166:L166,1)-LARGE(E166:L166,2))/M166</f>
        <v>0.14249363867684478</v>
      </c>
      <c r="E166" s="179">
        <f t="shared" ref="E166:K166" si="124">SUM(E165)</f>
        <v>207</v>
      </c>
      <c r="F166" s="180">
        <f t="shared" si="124"/>
        <v>151</v>
      </c>
      <c r="G166" s="52">
        <f t="shared" si="124"/>
        <v>10</v>
      </c>
      <c r="H166" s="52">
        <f t="shared" si="124"/>
        <v>2</v>
      </c>
      <c r="I166" s="52">
        <f t="shared" si="124"/>
        <v>4</v>
      </c>
      <c r="J166" s="52">
        <f t="shared" si="124"/>
        <v>12</v>
      </c>
      <c r="K166" s="52">
        <f t="shared" si="124"/>
        <v>0</v>
      </c>
      <c r="L166" s="52">
        <f t="shared" ref="L166:N166" si="125">SUM(L165)</f>
        <v>7</v>
      </c>
      <c r="M166" s="52">
        <f t="shared" si="125"/>
        <v>393</v>
      </c>
      <c r="N166" s="52">
        <f t="shared" si="125"/>
        <v>678</v>
      </c>
      <c r="O166" s="53">
        <f>M166/N166</f>
        <v>0.57964601769911506</v>
      </c>
    </row>
    <row r="167" spans="1:15" s="9" customFormat="1" ht="13.15" customHeight="1" x14ac:dyDescent="0.25">
      <c r="A167" s="31">
        <v>98</v>
      </c>
      <c r="B167" s="32">
        <v>1041</v>
      </c>
      <c r="C167" s="33" t="s">
        <v>123</v>
      </c>
      <c r="D167" s="34">
        <v>0.43056</v>
      </c>
      <c r="E167" s="35">
        <v>16</v>
      </c>
      <c r="F167" s="35">
        <v>47</v>
      </c>
      <c r="G167" s="35">
        <v>3</v>
      </c>
      <c r="H167" s="35">
        <v>1</v>
      </c>
      <c r="I167" s="35">
        <v>2</v>
      </c>
      <c r="J167" s="35">
        <v>3</v>
      </c>
      <c r="K167" s="35">
        <v>0</v>
      </c>
      <c r="L167" s="35">
        <v>0</v>
      </c>
      <c r="M167" s="35">
        <v>72</v>
      </c>
      <c r="N167" s="35">
        <v>222</v>
      </c>
      <c r="O167" s="36">
        <v>0.32429999999999998</v>
      </c>
    </row>
    <row r="168" spans="1:15" s="9" customFormat="1" ht="13.15" customHeight="1" x14ac:dyDescent="0.25">
      <c r="A168" s="73" t="s">
        <v>103</v>
      </c>
      <c r="B168" s="74">
        <f>B167</f>
        <v>1041</v>
      </c>
      <c r="C168" s="75" t="s">
        <v>54</v>
      </c>
      <c r="D168" s="76">
        <f>(LARGE(E168:L168,1)-LARGE(E168:L168,2))/M168</f>
        <v>0.43055555555555558</v>
      </c>
      <c r="E168" s="180">
        <f t="shared" ref="E168:K168" si="126">SUM(E167)</f>
        <v>16</v>
      </c>
      <c r="F168" s="179">
        <f t="shared" si="126"/>
        <v>47</v>
      </c>
      <c r="G168" s="77">
        <f t="shared" si="126"/>
        <v>3</v>
      </c>
      <c r="H168" s="77">
        <f t="shared" si="126"/>
        <v>1</v>
      </c>
      <c r="I168" s="77">
        <f t="shared" si="126"/>
        <v>2</v>
      </c>
      <c r="J168" s="77">
        <f t="shared" si="126"/>
        <v>3</v>
      </c>
      <c r="K168" s="77">
        <f t="shared" si="126"/>
        <v>0</v>
      </c>
      <c r="L168" s="77">
        <f t="shared" ref="L168:N168" si="127">SUM(L167)</f>
        <v>0</v>
      </c>
      <c r="M168" s="77">
        <f t="shared" si="127"/>
        <v>72</v>
      </c>
      <c r="N168" s="77">
        <f t="shared" si="127"/>
        <v>222</v>
      </c>
      <c r="O168" s="78">
        <f>M168/N168</f>
        <v>0.32432432432432434</v>
      </c>
    </row>
    <row r="169" spans="1:15" s="9" customFormat="1" ht="13.15" customHeight="1" x14ac:dyDescent="0.25">
      <c r="A169" s="12">
        <v>99</v>
      </c>
      <c r="B169" s="10">
        <v>1042</v>
      </c>
      <c r="C169" s="7" t="s">
        <v>123</v>
      </c>
      <c r="D169" s="25">
        <v>3.65E-3</v>
      </c>
      <c r="E169" s="160">
        <v>117</v>
      </c>
      <c r="F169" s="160">
        <v>118</v>
      </c>
      <c r="G169" s="160">
        <v>12</v>
      </c>
      <c r="H169" s="160">
        <v>0</v>
      </c>
      <c r="I169" s="160">
        <v>3</v>
      </c>
      <c r="J169" s="160">
        <v>2</v>
      </c>
      <c r="K169" s="160">
        <v>0</v>
      </c>
      <c r="L169" s="5">
        <v>22</v>
      </c>
      <c r="M169" s="5">
        <v>274</v>
      </c>
      <c r="N169" s="5">
        <v>442</v>
      </c>
      <c r="O169" s="22">
        <v>0.61990000000000001</v>
      </c>
    </row>
    <row r="170" spans="1:15" s="9" customFormat="1" ht="13.15" customHeight="1" x14ac:dyDescent="0.25">
      <c r="A170" s="48" t="s">
        <v>103</v>
      </c>
      <c r="B170" s="49">
        <f>B169</f>
        <v>1042</v>
      </c>
      <c r="C170" s="50" t="s">
        <v>54</v>
      </c>
      <c r="D170" s="51">
        <f>(LARGE(E170:L170,1)-LARGE(E170:L170,2))/M170</f>
        <v>3.6496350364963502E-3</v>
      </c>
      <c r="E170" s="180">
        <f t="shared" ref="E170:K170" si="128">SUM(E169)</f>
        <v>117</v>
      </c>
      <c r="F170" s="179">
        <f t="shared" si="128"/>
        <v>118</v>
      </c>
      <c r="G170" s="52">
        <f t="shared" si="128"/>
        <v>12</v>
      </c>
      <c r="H170" s="52">
        <f t="shared" si="128"/>
        <v>0</v>
      </c>
      <c r="I170" s="52">
        <f t="shared" si="128"/>
        <v>3</v>
      </c>
      <c r="J170" s="52">
        <f t="shared" si="128"/>
        <v>2</v>
      </c>
      <c r="K170" s="52">
        <f t="shared" si="128"/>
        <v>0</v>
      </c>
      <c r="L170" s="52">
        <f t="shared" ref="L170:N170" si="129">SUM(L169)</f>
        <v>22</v>
      </c>
      <c r="M170" s="52">
        <f t="shared" si="129"/>
        <v>274</v>
      </c>
      <c r="N170" s="52">
        <f t="shared" si="129"/>
        <v>442</v>
      </c>
      <c r="O170" s="53">
        <f>M170/N170</f>
        <v>0.61990950226244346</v>
      </c>
    </row>
    <row r="171" spans="1:15" s="9" customFormat="1" ht="13.15" customHeight="1" x14ac:dyDescent="0.25">
      <c r="A171" s="31">
        <v>100</v>
      </c>
      <c r="B171" s="32">
        <v>1043</v>
      </c>
      <c r="C171" s="33" t="s">
        <v>123</v>
      </c>
      <c r="D171" s="34">
        <v>5.5559999999999998E-2</v>
      </c>
      <c r="E171" s="35">
        <v>46</v>
      </c>
      <c r="F171" s="35">
        <v>39</v>
      </c>
      <c r="G171" s="35">
        <v>15</v>
      </c>
      <c r="H171" s="35">
        <v>0</v>
      </c>
      <c r="I171" s="35">
        <v>4</v>
      </c>
      <c r="J171" s="35">
        <v>10</v>
      </c>
      <c r="K171" s="35">
        <v>0</v>
      </c>
      <c r="L171" s="35">
        <v>12</v>
      </c>
      <c r="M171" s="35">
        <v>126</v>
      </c>
      <c r="N171" s="35">
        <v>218</v>
      </c>
      <c r="O171" s="36">
        <v>0.57799999999999996</v>
      </c>
    </row>
    <row r="172" spans="1:15" s="9" customFormat="1" ht="13.15" customHeight="1" x14ac:dyDescent="0.25">
      <c r="A172" s="14">
        <v>101</v>
      </c>
      <c r="B172" s="11">
        <v>1043</v>
      </c>
      <c r="C172" s="8" t="s">
        <v>25</v>
      </c>
      <c r="D172" s="26">
        <v>0.34782999999999997</v>
      </c>
      <c r="E172" s="6">
        <v>18</v>
      </c>
      <c r="F172" s="6">
        <v>50</v>
      </c>
      <c r="G172" s="6">
        <v>10</v>
      </c>
      <c r="H172" s="6">
        <v>1</v>
      </c>
      <c r="I172" s="6">
        <v>2</v>
      </c>
      <c r="J172" s="6">
        <v>5</v>
      </c>
      <c r="K172" s="6">
        <v>0</v>
      </c>
      <c r="L172" s="6">
        <v>6</v>
      </c>
      <c r="M172" s="6">
        <v>92</v>
      </c>
      <c r="N172" s="6">
        <v>130</v>
      </c>
      <c r="O172" s="23">
        <v>0.7077</v>
      </c>
    </row>
    <row r="173" spans="1:15" s="9" customFormat="1" ht="13.15" customHeight="1" x14ac:dyDescent="0.25">
      <c r="A173" s="48" t="s">
        <v>103</v>
      </c>
      <c r="B173" s="49">
        <f>B172</f>
        <v>1043</v>
      </c>
      <c r="C173" s="50" t="s">
        <v>50</v>
      </c>
      <c r="D173" s="51">
        <f>(LARGE(E173:L173,1)-LARGE(E173:L173,2))/M173</f>
        <v>0.11467889908256881</v>
      </c>
      <c r="E173" s="180">
        <f t="shared" ref="E173:K173" si="130">SUM(E171:E172)</f>
        <v>64</v>
      </c>
      <c r="F173" s="179">
        <f t="shared" si="130"/>
        <v>89</v>
      </c>
      <c r="G173" s="52">
        <f t="shared" si="130"/>
        <v>25</v>
      </c>
      <c r="H173" s="52">
        <f t="shared" si="130"/>
        <v>1</v>
      </c>
      <c r="I173" s="52">
        <f t="shared" si="130"/>
        <v>6</v>
      </c>
      <c r="J173" s="52">
        <f t="shared" si="130"/>
        <v>15</v>
      </c>
      <c r="K173" s="52">
        <f t="shared" si="130"/>
        <v>0</v>
      </c>
      <c r="L173" s="52">
        <f t="shared" ref="L173:M173" si="131">SUM(L171:L172)</f>
        <v>18</v>
      </c>
      <c r="M173" s="52">
        <f t="shared" si="131"/>
        <v>218</v>
      </c>
      <c r="N173" s="52">
        <f>SUM(N171:N172)</f>
        <v>348</v>
      </c>
      <c r="O173" s="53">
        <f>M173/N173</f>
        <v>0.62643678160919536</v>
      </c>
    </row>
    <row r="174" spans="1:15" s="9" customFormat="1" ht="13.15" customHeight="1" x14ac:dyDescent="0.25">
      <c r="A174" s="31">
        <v>102</v>
      </c>
      <c r="B174" s="32">
        <v>1044</v>
      </c>
      <c r="C174" s="33" t="s">
        <v>123</v>
      </c>
      <c r="D174" s="34">
        <v>0.27803</v>
      </c>
      <c r="E174" s="35">
        <v>111</v>
      </c>
      <c r="F174" s="35">
        <v>49</v>
      </c>
      <c r="G174" s="35">
        <v>8</v>
      </c>
      <c r="H174" s="35">
        <v>0</v>
      </c>
      <c r="I174" s="35">
        <v>15</v>
      </c>
      <c r="J174" s="35">
        <v>27</v>
      </c>
      <c r="K174" s="35">
        <v>0</v>
      </c>
      <c r="L174" s="35">
        <v>13</v>
      </c>
      <c r="M174" s="35">
        <v>223</v>
      </c>
      <c r="N174" s="35">
        <v>402</v>
      </c>
      <c r="O174" s="36">
        <v>0.55469999999999997</v>
      </c>
    </row>
    <row r="175" spans="1:15" s="9" customFormat="1" ht="13.15" customHeight="1" x14ac:dyDescent="0.25">
      <c r="A175" s="14">
        <v>103</v>
      </c>
      <c r="B175" s="11">
        <v>1044</v>
      </c>
      <c r="C175" s="8" t="s">
        <v>25</v>
      </c>
      <c r="D175" s="26">
        <v>0.13461999999999999</v>
      </c>
      <c r="E175" s="6">
        <v>7</v>
      </c>
      <c r="F175" s="6">
        <v>23</v>
      </c>
      <c r="G175" s="6">
        <v>2</v>
      </c>
      <c r="H175" s="6">
        <v>0</v>
      </c>
      <c r="I175" s="6">
        <v>2</v>
      </c>
      <c r="J175" s="6">
        <v>16</v>
      </c>
      <c r="K175" s="6">
        <v>0</v>
      </c>
      <c r="L175" s="6">
        <v>2</v>
      </c>
      <c r="M175" s="6">
        <v>52</v>
      </c>
      <c r="N175" s="6">
        <v>121</v>
      </c>
      <c r="O175" s="23">
        <v>0.42979999999999996</v>
      </c>
    </row>
    <row r="176" spans="1:15" s="9" customFormat="1" ht="13.15" customHeight="1" x14ac:dyDescent="0.25">
      <c r="A176" s="48" t="s">
        <v>103</v>
      </c>
      <c r="B176" s="49">
        <f>B175</f>
        <v>1044</v>
      </c>
      <c r="C176" s="50" t="s">
        <v>50</v>
      </c>
      <c r="D176" s="51">
        <f>(LARGE(E176:L176,1)-LARGE(E176:L176,2))/M176</f>
        <v>0.16727272727272727</v>
      </c>
      <c r="E176" s="179">
        <f t="shared" ref="E176:K176" si="132">SUM(E174:E175)</f>
        <v>118</v>
      </c>
      <c r="F176" s="180">
        <f t="shared" si="132"/>
        <v>72</v>
      </c>
      <c r="G176" s="52">
        <f t="shared" si="132"/>
        <v>10</v>
      </c>
      <c r="H176" s="52">
        <f t="shared" si="132"/>
        <v>0</v>
      </c>
      <c r="I176" s="52">
        <f t="shared" si="132"/>
        <v>17</v>
      </c>
      <c r="J176" s="52">
        <f t="shared" si="132"/>
        <v>43</v>
      </c>
      <c r="K176" s="52">
        <f t="shared" si="132"/>
        <v>0</v>
      </c>
      <c r="L176" s="52">
        <f t="shared" ref="L176:M176" si="133">SUM(L174:L175)</f>
        <v>15</v>
      </c>
      <c r="M176" s="52">
        <f t="shared" si="133"/>
        <v>275</v>
      </c>
      <c r="N176" s="52">
        <f>SUM(N174:N175)</f>
        <v>523</v>
      </c>
      <c r="O176" s="53">
        <f>M176/N176</f>
        <v>0.52581261950286806</v>
      </c>
    </row>
    <row r="177" spans="1:15" s="9" customFormat="1" ht="13.15" customHeight="1" x14ac:dyDescent="0.25">
      <c r="A177" s="31">
        <v>104</v>
      </c>
      <c r="B177" s="32">
        <v>1045</v>
      </c>
      <c r="C177" s="33" t="s">
        <v>123</v>
      </c>
      <c r="D177" s="34">
        <v>0.15289</v>
      </c>
      <c r="E177" s="35">
        <v>102</v>
      </c>
      <c r="F177" s="35">
        <v>65</v>
      </c>
      <c r="G177" s="35">
        <v>15</v>
      </c>
      <c r="H177" s="35">
        <v>4</v>
      </c>
      <c r="I177" s="35">
        <v>6</v>
      </c>
      <c r="J177" s="35">
        <v>33</v>
      </c>
      <c r="K177" s="35">
        <v>0</v>
      </c>
      <c r="L177" s="35">
        <v>17</v>
      </c>
      <c r="M177" s="35">
        <v>242</v>
      </c>
      <c r="N177" s="35">
        <v>510</v>
      </c>
      <c r="O177" s="36">
        <v>0.47450000000000003</v>
      </c>
    </row>
    <row r="178" spans="1:15" s="9" customFormat="1" ht="13.15" customHeight="1" x14ac:dyDescent="0.25">
      <c r="A178" s="48" t="s">
        <v>103</v>
      </c>
      <c r="B178" s="49">
        <f>B177</f>
        <v>1045</v>
      </c>
      <c r="C178" s="50" t="s">
        <v>54</v>
      </c>
      <c r="D178" s="51">
        <f>(LARGE(E178:L178,1)-LARGE(E178:L178,2))/M178</f>
        <v>0.15289256198347106</v>
      </c>
      <c r="E178" s="179">
        <f t="shared" ref="E178:K178" si="134">SUM(E177)</f>
        <v>102</v>
      </c>
      <c r="F178" s="180">
        <f t="shared" si="134"/>
        <v>65</v>
      </c>
      <c r="G178" s="52">
        <f t="shared" si="134"/>
        <v>15</v>
      </c>
      <c r="H178" s="52">
        <f t="shared" si="134"/>
        <v>4</v>
      </c>
      <c r="I178" s="52">
        <f t="shared" si="134"/>
        <v>6</v>
      </c>
      <c r="J178" s="52">
        <f t="shared" si="134"/>
        <v>33</v>
      </c>
      <c r="K178" s="52">
        <f t="shared" si="134"/>
        <v>0</v>
      </c>
      <c r="L178" s="52">
        <f t="shared" ref="L178:N178" si="135">SUM(L177)</f>
        <v>17</v>
      </c>
      <c r="M178" s="52">
        <f t="shared" si="135"/>
        <v>242</v>
      </c>
      <c r="N178" s="52">
        <f t="shared" si="135"/>
        <v>510</v>
      </c>
      <c r="O178" s="53">
        <f>M178/N178</f>
        <v>0.47450980392156861</v>
      </c>
    </row>
    <row r="179" spans="1:15" s="9" customFormat="1" ht="13.15" customHeight="1" x14ac:dyDescent="0.25">
      <c r="A179" s="14">
        <v>105</v>
      </c>
      <c r="B179" s="11">
        <v>1046</v>
      </c>
      <c r="C179" s="8" t="s">
        <v>123</v>
      </c>
      <c r="D179" s="26">
        <v>0.11609999999999999</v>
      </c>
      <c r="E179" s="6">
        <v>77</v>
      </c>
      <c r="F179" s="6">
        <v>108</v>
      </c>
      <c r="G179" s="6">
        <v>9</v>
      </c>
      <c r="H179" s="6">
        <v>1</v>
      </c>
      <c r="I179" s="6">
        <v>16</v>
      </c>
      <c r="J179" s="6">
        <v>35</v>
      </c>
      <c r="K179" s="6">
        <v>2</v>
      </c>
      <c r="L179" s="6">
        <v>19</v>
      </c>
      <c r="M179" s="6">
        <v>267</v>
      </c>
      <c r="N179" s="6">
        <v>438</v>
      </c>
      <c r="O179" s="23">
        <v>0.60960000000000003</v>
      </c>
    </row>
    <row r="180" spans="1:15" s="9" customFormat="1" ht="13.15" customHeight="1" x14ac:dyDescent="0.25">
      <c r="A180" s="31">
        <v>106</v>
      </c>
      <c r="B180" s="32">
        <v>1046</v>
      </c>
      <c r="C180" s="33" t="s">
        <v>13</v>
      </c>
      <c r="D180" s="34">
        <v>0.11508</v>
      </c>
      <c r="E180" s="35">
        <v>83</v>
      </c>
      <c r="F180" s="35">
        <v>112</v>
      </c>
      <c r="G180" s="35">
        <v>6</v>
      </c>
      <c r="H180" s="35">
        <v>0</v>
      </c>
      <c r="I180" s="35">
        <v>15</v>
      </c>
      <c r="J180" s="35">
        <v>21</v>
      </c>
      <c r="K180" s="35">
        <v>0</v>
      </c>
      <c r="L180" s="35">
        <v>15</v>
      </c>
      <c r="M180" s="35">
        <v>252</v>
      </c>
      <c r="N180" s="35">
        <v>437</v>
      </c>
      <c r="O180" s="36">
        <v>0.57669999999999999</v>
      </c>
    </row>
    <row r="181" spans="1:15" s="9" customFormat="1" ht="13.15" customHeight="1" x14ac:dyDescent="0.25">
      <c r="A181" s="48" t="s">
        <v>103</v>
      </c>
      <c r="B181" s="49">
        <f>B180</f>
        <v>1046</v>
      </c>
      <c r="C181" s="50" t="s">
        <v>50</v>
      </c>
      <c r="D181" s="51">
        <f>(LARGE(E181:L181,1)-LARGE(E181:L181,2))/M181</f>
        <v>0.11560693641618497</v>
      </c>
      <c r="E181" s="180">
        <f t="shared" ref="E181:K181" si="136">SUM(E179:E180)</f>
        <v>160</v>
      </c>
      <c r="F181" s="179">
        <f t="shared" si="136"/>
        <v>220</v>
      </c>
      <c r="G181" s="52">
        <f t="shared" si="136"/>
        <v>15</v>
      </c>
      <c r="H181" s="52">
        <f t="shared" si="136"/>
        <v>1</v>
      </c>
      <c r="I181" s="52">
        <f t="shared" si="136"/>
        <v>31</v>
      </c>
      <c r="J181" s="52">
        <f t="shared" si="136"/>
        <v>56</v>
      </c>
      <c r="K181" s="52">
        <f t="shared" si="136"/>
        <v>2</v>
      </c>
      <c r="L181" s="52">
        <f t="shared" ref="L181:M181" si="137">SUM(L179:L180)</f>
        <v>34</v>
      </c>
      <c r="M181" s="52">
        <f t="shared" si="137"/>
        <v>519</v>
      </c>
      <c r="N181" s="52">
        <f>SUM(N179:N180)</f>
        <v>875</v>
      </c>
      <c r="O181" s="53">
        <f>M181/N181</f>
        <v>0.59314285714285719</v>
      </c>
    </row>
    <row r="182" spans="1:15" s="9" customFormat="1" ht="13.15" customHeight="1" x14ac:dyDescent="0.25">
      <c r="A182" s="14">
        <v>107</v>
      </c>
      <c r="B182" s="11">
        <v>1047</v>
      </c>
      <c r="C182" s="8" t="s">
        <v>123</v>
      </c>
      <c r="D182" s="26">
        <v>3.6760000000000001E-2</v>
      </c>
      <c r="E182" s="6">
        <v>92</v>
      </c>
      <c r="F182" s="6">
        <v>82</v>
      </c>
      <c r="G182" s="6">
        <v>19</v>
      </c>
      <c r="H182" s="6">
        <v>2</v>
      </c>
      <c r="I182" s="6">
        <v>15</v>
      </c>
      <c r="J182" s="6">
        <v>29</v>
      </c>
      <c r="K182" s="6">
        <v>0</v>
      </c>
      <c r="L182" s="6">
        <v>33</v>
      </c>
      <c r="M182" s="6">
        <v>272</v>
      </c>
      <c r="N182" s="6">
        <v>516</v>
      </c>
      <c r="O182" s="23">
        <v>0.52710000000000001</v>
      </c>
    </row>
    <row r="183" spans="1:15" s="9" customFormat="1" ht="13.15" customHeight="1" x14ac:dyDescent="0.25">
      <c r="A183" s="48" t="s">
        <v>103</v>
      </c>
      <c r="B183" s="49">
        <f>B182</f>
        <v>1047</v>
      </c>
      <c r="C183" s="50" t="s">
        <v>54</v>
      </c>
      <c r="D183" s="51">
        <f>(LARGE(E183:L183,1)-LARGE(E183:L183,2))/M183</f>
        <v>3.6764705882352942E-2</v>
      </c>
      <c r="E183" s="179">
        <f t="shared" ref="E183:K183" si="138">SUM(E182)</f>
        <v>92</v>
      </c>
      <c r="F183" s="180">
        <f t="shared" si="138"/>
        <v>82</v>
      </c>
      <c r="G183" s="52">
        <f t="shared" si="138"/>
        <v>19</v>
      </c>
      <c r="H183" s="52">
        <f t="shared" si="138"/>
        <v>2</v>
      </c>
      <c r="I183" s="52">
        <f t="shared" si="138"/>
        <v>15</v>
      </c>
      <c r="J183" s="52">
        <f t="shared" si="138"/>
        <v>29</v>
      </c>
      <c r="K183" s="52">
        <f t="shared" si="138"/>
        <v>0</v>
      </c>
      <c r="L183" s="52">
        <f t="shared" ref="L183:N183" si="139">SUM(L182)</f>
        <v>33</v>
      </c>
      <c r="M183" s="52">
        <f t="shared" si="139"/>
        <v>272</v>
      </c>
      <c r="N183" s="52">
        <f t="shared" si="139"/>
        <v>516</v>
      </c>
      <c r="O183" s="53">
        <f>M183/N183</f>
        <v>0.52713178294573648</v>
      </c>
    </row>
    <row r="184" spans="1:15" s="9" customFormat="1" ht="13.15" customHeight="1" x14ac:dyDescent="0.25">
      <c r="A184" s="31">
        <v>108</v>
      </c>
      <c r="B184" s="32">
        <v>1048</v>
      </c>
      <c r="C184" s="33" t="s">
        <v>123</v>
      </c>
      <c r="D184" s="34">
        <v>0.32623999999999997</v>
      </c>
      <c r="E184" s="35">
        <v>22</v>
      </c>
      <c r="F184" s="35">
        <v>68</v>
      </c>
      <c r="G184" s="35">
        <v>12</v>
      </c>
      <c r="H184" s="35">
        <v>4</v>
      </c>
      <c r="I184" s="35">
        <v>4</v>
      </c>
      <c r="J184" s="35">
        <v>15</v>
      </c>
      <c r="K184" s="35">
        <v>1</v>
      </c>
      <c r="L184" s="35">
        <v>15</v>
      </c>
      <c r="M184" s="35">
        <v>141</v>
      </c>
      <c r="N184" s="35">
        <v>238</v>
      </c>
      <c r="O184" s="36">
        <v>0.59240000000000004</v>
      </c>
    </row>
    <row r="185" spans="1:15" s="9" customFormat="1" ht="13.15" customHeight="1" x14ac:dyDescent="0.25">
      <c r="A185" s="48" t="s">
        <v>103</v>
      </c>
      <c r="B185" s="49">
        <f>B184</f>
        <v>1048</v>
      </c>
      <c r="C185" s="50" t="s">
        <v>54</v>
      </c>
      <c r="D185" s="51">
        <f>(LARGE(E185:L185,1)-LARGE(E185:L185,2))/M185</f>
        <v>0.32624113475177308</v>
      </c>
      <c r="E185" s="180">
        <f t="shared" ref="E185:K185" si="140">SUM(E184)</f>
        <v>22</v>
      </c>
      <c r="F185" s="179">
        <f t="shared" si="140"/>
        <v>68</v>
      </c>
      <c r="G185" s="52">
        <f t="shared" si="140"/>
        <v>12</v>
      </c>
      <c r="H185" s="52">
        <f t="shared" si="140"/>
        <v>4</v>
      </c>
      <c r="I185" s="52">
        <f t="shared" si="140"/>
        <v>4</v>
      </c>
      <c r="J185" s="52">
        <f t="shared" si="140"/>
        <v>15</v>
      </c>
      <c r="K185" s="52">
        <f t="shared" si="140"/>
        <v>1</v>
      </c>
      <c r="L185" s="52">
        <f t="shared" ref="L185:N185" si="141">SUM(L184)</f>
        <v>15</v>
      </c>
      <c r="M185" s="52">
        <f t="shared" si="141"/>
        <v>141</v>
      </c>
      <c r="N185" s="52">
        <f t="shared" si="141"/>
        <v>238</v>
      </c>
      <c r="O185" s="53">
        <f>M185/N185</f>
        <v>0.59243697478991597</v>
      </c>
    </row>
    <row r="186" spans="1:15" s="9" customFormat="1" ht="13.15" customHeight="1" x14ac:dyDescent="0.25">
      <c r="A186" s="14">
        <v>109</v>
      </c>
      <c r="B186" s="11">
        <v>1049</v>
      </c>
      <c r="C186" s="8" t="s">
        <v>123</v>
      </c>
      <c r="D186" s="26">
        <v>5.2399999999999999E-3</v>
      </c>
      <c r="E186" s="6">
        <v>72</v>
      </c>
      <c r="F186" s="6">
        <v>73</v>
      </c>
      <c r="G186" s="6">
        <v>11</v>
      </c>
      <c r="H186" s="6">
        <v>2</v>
      </c>
      <c r="I186" s="6">
        <v>2</v>
      </c>
      <c r="J186" s="6">
        <v>18</v>
      </c>
      <c r="K186" s="6">
        <v>0</v>
      </c>
      <c r="L186" s="6">
        <v>13</v>
      </c>
      <c r="M186" s="6">
        <v>191</v>
      </c>
      <c r="N186" s="6">
        <v>390</v>
      </c>
      <c r="O186" s="23">
        <v>0.48969999999999997</v>
      </c>
    </row>
    <row r="187" spans="1:15" s="9" customFormat="1" ht="13.15" customHeight="1" x14ac:dyDescent="0.25">
      <c r="A187" s="48" t="s">
        <v>103</v>
      </c>
      <c r="B187" s="49">
        <f>B186</f>
        <v>1049</v>
      </c>
      <c r="C187" s="50" t="s">
        <v>54</v>
      </c>
      <c r="D187" s="51">
        <f>(LARGE(E187:L187,1)-LARGE(E187:L187,2))/M187</f>
        <v>5.235602094240838E-3</v>
      </c>
      <c r="E187" s="180">
        <f t="shared" ref="E187:K187" si="142">SUM(E186)</f>
        <v>72</v>
      </c>
      <c r="F187" s="179">
        <f t="shared" si="142"/>
        <v>73</v>
      </c>
      <c r="G187" s="52">
        <f t="shared" si="142"/>
        <v>11</v>
      </c>
      <c r="H187" s="52">
        <f t="shared" si="142"/>
        <v>2</v>
      </c>
      <c r="I187" s="52">
        <f t="shared" si="142"/>
        <v>2</v>
      </c>
      <c r="J187" s="52">
        <f t="shared" si="142"/>
        <v>18</v>
      </c>
      <c r="K187" s="52">
        <f t="shared" si="142"/>
        <v>0</v>
      </c>
      <c r="L187" s="52">
        <f t="shared" ref="L187:N187" si="143">SUM(L186)</f>
        <v>13</v>
      </c>
      <c r="M187" s="52">
        <f t="shared" si="143"/>
        <v>191</v>
      </c>
      <c r="N187" s="52">
        <f t="shared" si="143"/>
        <v>390</v>
      </c>
      <c r="O187" s="53">
        <f>M187/N187</f>
        <v>0.48974358974358972</v>
      </c>
    </row>
    <row r="188" spans="1:15" s="9" customFormat="1" ht="13.15" customHeight="1" x14ac:dyDescent="0.25">
      <c r="A188" s="31">
        <v>110</v>
      </c>
      <c r="B188" s="32">
        <v>1050</v>
      </c>
      <c r="C188" s="33" t="s">
        <v>123</v>
      </c>
      <c r="D188" s="34">
        <v>7.979E-2</v>
      </c>
      <c r="E188" s="35">
        <v>97</v>
      </c>
      <c r="F188" s="35">
        <v>82</v>
      </c>
      <c r="G188" s="35">
        <v>4</v>
      </c>
      <c r="H188" s="35">
        <v>0</v>
      </c>
      <c r="I188" s="35">
        <v>1</v>
      </c>
      <c r="J188" s="35">
        <v>4</v>
      </c>
      <c r="K188" s="35">
        <v>0</v>
      </c>
      <c r="L188" s="35">
        <v>0</v>
      </c>
      <c r="M188" s="35">
        <v>188</v>
      </c>
      <c r="N188" s="35">
        <v>441</v>
      </c>
      <c r="O188" s="36">
        <v>0.42630000000000001</v>
      </c>
    </row>
    <row r="189" spans="1:15" s="9" customFormat="1" ht="13.15" customHeight="1" x14ac:dyDescent="0.25">
      <c r="A189" s="14">
        <v>111</v>
      </c>
      <c r="B189" s="11">
        <v>1050</v>
      </c>
      <c r="C189" s="8" t="s">
        <v>13</v>
      </c>
      <c r="D189" s="26">
        <v>0.14493</v>
      </c>
      <c r="E189" s="6">
        <v>104</v>
      </c>
      <c r="F189" s="6">
        <v>74</v>
      </c>
      <c r="G189" s="6">
        <v>5</v>
      </c>
      <c r="H189" s="6">
        <v>0</v>
      </c>
      <c r="I189" s="6">
        <v>1</v>
      </c>
      <c r="J189" s="6">
        <v>2</v>
      </c>
      <c r="K189" s="6">
        <v>0</v>
      </c>
      <c r="L189" s="6">
        <v>21</v>
      </c>
      <c r="M189" s="6">
        <v>207</v>
      </c>
      <c r="N189" s="6">
        <v>441</v>
      </c>
      <c r="O189" s="23">
        <v>0.46939999999999998</v>
      </c>
    </row>
    <row r="190" spans="1:15" s="9" customFormat="1" ht="13.15" customHeight="1" x14ac:dyDescent="0.25">
      <c r="A190" s="48" t="s">
        <v>103</v>
      </c>
      <c r="B190" s="49">
        <f>B189</f>
        <v>1050</v>
      </c>
      <c r="C190" s="50" t="s">
        <v>50</v>
      </c>
      <c r="D190" s="51">
        <f>(LARGE(E190:L190,1)-LARGE(E190:L190,2))/M190</f>
        <v>0.11392405063291139</v>
      </c>
      <c r="E190" s="179">
        <f t="shared" ref="E190:K190" si="144">SUM(E188:E189)</f>
        <v>201</v>
      </c>
      <c r="F190" s="180">
        <f t="shared" si="144"/>
        <v>156</v>
      </c>
      <c r="G190" s="52">
        <f t="shared" si="144"/>
        <v>9</v>
      </c>
      <c r="H190" s="52">
        <f t="shared" si="144"/>
        <v>0</v>
      </c>
      <c r="I190" s="52">
        <f t="shared" si="144"/>
        <v>2</v>
      </c>
      <c r="J190" s="52">
        <f t="shared" si="144"/>
        <v>6</v>
      </c>
      <c r="K190" s="52">
        <f t="shared" si="144"/>
        <v>0</v>
      </c>
      <c r="L190" s="52">
        <f t="shared" ref="L190:M190" si="145">SUM(L188:L189)</f>
        <v>21</v>
      </c>
      <c r="M190" s="52">
        <f t="shared" si="145"/>
        <v>395</v>
      </c>
      <c r="N190" s="52">
        <f>SUM(N188:N189)</f>
        <v>882</v>
      </c>
      <c r="O190" s="53">
        <f>M190/N190</f>
        <v>0.44784580498866211</v>
      </c>
    </row>
    <row r="191" spans="1:15" s="9" customFormat="1" ht="12.75" customHeight="1" x14ac:dyDescent="0.25">
      <c r="A191" s="31">
        <v>112</v>
      </c>
      <c r="B191" s="32">
        <v>1051</v>
      </c>
      <c r="C191" s="33" t="s">
        <v>123</v>
      </c>
      <c r="D191" s="34">
        <v>5.4050000000000001E-2</v>
      </c>
      <c r="E191" s="35">
        <v>58</v>
      </c>
      <c r="F191" s="35">
        <v>66</v>
      </c>
      <c r="G191" s="35">
        <v>2</v>
      </c>
      <c r="H191" s="35">
        <v>1</v>
      </c>
      <c r="I191" s="35">
        <v>1</v>
      </c>
      <c r="J191" s="35">
        <v>2</v>
      </c>
      <c r="K191" s="35">
        <v>0</v>
      </c>
      <c r="L191" s="35">
        <v>18</v>
      </c>
      <c r="M191" s="35">
        <v>148</v>
      </c>
      <c r="N191" s="35">
        <v>323</v>
      </c>
      <c r="O191" s="36">
        <v>0.4582</v>
      </c>
    </row>
    <row r="192" spans="1:15" s="9" customFormat="1" ht="13.15" customHeight="1" x14ac:dyDescent="0.25">
      <c r="A192" s="48" t="s">
        <v>103</v>
      </c>
      <c r="B192" s="49">
        <f>B191</f>
        <v>1051</v>
      </c>
      <c r="C192" s="50" t="s">
        <v>54</v>
      </c>
      <c r="D192" s="51">
        <f>(LARGE(E192:L192,1)-LARGE(E192:L192,2))/M192</f>
        <v>5.4054054054054057E-2</v>
      </c>
      <c r="E192" s="180">
        <f t="shared" ref="E192:K192" si="146">SUM(E191)</f>
        <v>58</v>
      </c>
      <c r="F192" s="179">
        <f t="shared" si="146"/>
        <v>66</v>
      </c>
      <c r="G192" s="52">
        <f t="shared" si="146"/>
        <v>2</v>
      </c>
      <c r="H192" s="52">
        <f t="shared" si="146"/>
        <v>1</v>
      </c>
      <c r="I192" s="52">
        <f t="shared" si="146"/>
        <v>1</v>
      </c>
      <c r="J192" s="52">
        <f t="shared" si="146"/>
        <v>2</v>
      </c>
      <c r="K192" s="52">
        <f t="shared" si="146"/>
        <v>0</v>
      </c>
      <c r="L192" s="52">
        <f t="shared" ref="L192:N192" si="147">SUM(L191)</f>
        <v>18</v>
      </c>
      <c r="M192" s="52">
        <f t="shared" si="147"/>
        <v>148</v>
      </c>
      <c r="N192" s="52">
        <f t="shared" si="147"/>
        <v>323</v>
      </c>
      <c r="O192" s="53">
        <f>M192/N192</f>
        <v>0.45820433436532509</v>
      </c>
    </row>
    <row r="193" spans="1:15" s="9" customFormat="1" ht="13.15" customHeight="1" x14ac:dyDescent="0.25">
      <c r="A193" s="14">
        <v>113</v>
      </c>
      <c r="B193" s="11">
        <v>1052</v>
      </c>
      <c r="C193" s="8" t="s">
        <v>123</v>
      </c>
      <c r="D193" s="26">
        <v>7.0309999999999997E-2</v>
      </c>
      <c r="E193" s="6">
        <v>59</v>
      </c>
      <c r="F193" s="6">
        <v>50</v>
      </c>
      <c r="G193" s="6">
        <v>3</v>
      </c>
      <c r="H193" s="6">
        <v>0</v>
      </c>
      <c r="I193" s="6">
        <v>2</v>
      </c>
      <c r="J193" s="6">
        <v>1</v>
      </c>
      <c r="K193" s="6">
        <v>0</v>
      </c>
      <c r="L193" s="6">
        <v>13</v>
      </c>
      <c r="M193" s="6">
        <v>128</v>
      </c>
      <c r="N193" s="6">
        <v>261</v>
      </c>
      <c r="O193" s="23">
        <v>0.4904</v>
      </c>
    </row>
    <row r="194" spans="1:15" s="9" customFormat="1" ht="13.15" customHeight="1" x14ac:dyDescent="0.25">
      <c r="A194" s="48" t="s">
        <v>103</v>
      </c>
      <c r="B194" s="49">
        <f>B193</f>
        <v>1052</v>
      </c>
      <c r="C194" s="50" t="s">
        <v>54</v>
      </c>
      <c r="D194" s="51">
        <f>(LARGE(E194:L194,1)-LARGE(E194:L194,2))/M194</f>
        <v>7.03125E-2</v>
      </c>
      <c r="E194" s="179">
        <f t="shared" ref="E194:K194" si="148">SUM(E193)</f>
        <v>59</v>
      </c>
      <c r="F194" s="180">
        <f t="shared" si="148"/>
        <v>50</v>
      </c>
      <c r="G194" s="52">
        <f t="shared" si="148"/>
        <v>3</v>
      </c>
      <c r="H194" s="52">
        <f t="shared" si="148"/>
        <v>0</v>
      </c>
      <c r="I194" s="52">
        <f t="shared" si="148"/>
        <v>2</v>
      </c>
      <c r="J194" s="52">
        <f t="shared" si="148"/>
        <v>1</v>
      </c>
      <c r="K194" s="52">
        <f t="shared" si="148"/>
        <v>0</v>
      </c>
      <c r="L194" s="52">
        <f t="shared" ref="L194:N194" si="149">SUM(L193)</f>
        <v>13</v>
      </c>
      <c r="M194" s="52">
        <f t="shared" si="149"/>
        <v>128</v>
      </c>
      <c r="N194" s="52">
        <f t="shared" si="149"/>
        <v>261</v>
      </c>
      <c r="O194" s="53">
        <f>M194/N194</f>
        <v>0.49042145593869729</v>
      </c>
    </row>
    <row r="195" spans="1:15" s="9" customFormat="1" ht="13.15" customHeight="1" x14ac:dyDescent="0.25">
      <c r="A195" s="31">
        <v>114</v>
      </c>
      <c r="B195" s="32">
        <v>1053</v>
      </c>
      <c r="C195" s="33" t="s">
        <v>123</v>
      </c>
      <c r="D195" s="34">
        <v>4.2680000000000003E-2</v>
      </c>
      <c r="E195" s="35">
        <v>62</v>
      </c>
      <c r="F195" s="35">
        <v>55</v>
      </c>
      <c r="G195" s="35">
        <v>14</v>
      </c>
      <c r="H195" s="35">
        <v>0</v>
      </c>
      <c r="I195" s="35">
        <v>9</v>
      </c>
      <c r="J195" s="35">
        <v>7</v>
      </c>
      <c r="K195" s="35">
        <v>0</v>
      </c>
      <c r="L195" s="35">
        <v>17</v>
      </c>
      <c r="M195" s="35">
        <v>164</v>
      </c>
      <c r="N195" s="35">
        <v>341</v>
      </c>
      <c r="O195" s="36">
        <v>0.48090000000000005</v>
      </c>
    </row>
    <row r="196" spans="1:15" s="9" customFormat="1" ht="13.15" customHeight="1" x14ac:dyDescent="0.25">
      <c r="A196" s="48" t="s">
        <v>103</v>
      </c>
      <c r="B196" s="49">
        <f>B195</f>
        <v>1053</v>
      </c>
      <c r="C196" s="50" t="s">
        <v>54</v>
      </c>
      <c r="D196" s="51">
        <f>(LARGE(E196:L196,1)-LARGE(E196:L196,2))/M196</f>
        <v>4.2682926829268296E-2</v>
      </c>
      <c r="E196" s="179">
        <f t="shared" ref="E196:K196" si="150">SUM(E195)</f>
        <v>62</v>
      </c>
      <c r="F196" s="180">
        <f t="shared" si="150"/>
        <v>55</v>
      </c>
      <c r="G196" s="52">
        <f t="shared" si="150"/>
        <v>14</v>
      </c>
      <c r="H196" s="52">
        <f t="shared" si="150"/>
        <v>0</v>
      </c>
      <c r="I196" s="52">
        <f t="shared" si="150"/>
        <v>9</v>
      </c>
      <c r="J196" s="52">
        <f t="shared" si="150"/>
        <v>7</v>
      </c>
      <c r="K196" s="52">
        <f t="shared" si="150"/>
        <v>0</v>
      </c>
      <c r="L196" s="52">
        <f t="shared" ref="L196:N196" si="151">SUM(L195)</f>
        <v>17</v>
      </c>
      <c r="M196" s="52">
        <f t="shared" si="151"/>
        <v>164</v>
      </c>
      <c r="N196" s="52">
        <f t="shared" si="151"/>
        <v>341</v>
      </c>
      <c r="O196" s="53">
        <f>M196/N196</f>
        <v>0.48093841642228741</v>
      </c>
    </row>
    <row r="197" spans="1:15" s="9" customFormat="1" ht="13.15" customHeight="1" x14ac:dyDescent="0.25">
      <c r="A197" s="14">
        <v>115</v>
      </c>
      <c r="B197" s="11">
        <v>1054</v>
      </c>
      <c r="C197" s="8" t="s">
        <v>123</v>
      </c>
      <c r="D197" s="26">
        <v>0.33333000000000002</v>
      </c>
      <c r="E197" s="6">
        <v>19</v>
      </c>
      <c r="F197" s="6">
        <v>50</v>
      </c>
      <c r="G197" s="6">
        <v>7</v>
      </c>
      <c r="H197" s="6">
        <v>0</v>
      </c>
      <c r="I197" s="6">
        <v>1</v>
      </c>
      <c r="J197" s="6">
        <v>9</v>
      </c>
      <c r="K197" s="6">
        <v>0</v>
      </c>
      <c r="L197" s="6">
        <v>7</v>
      </c>
      <c r="M197" s="6">
        <v>93</v>
      </c>
      <c r="N197" s="6">
        <v>194</v>
      </c>
      <c r="O197" s="23">
        <v>0.47939999999999999</v>
      </c>
    </row>
    <row r="198" spans="1:15" s="9" customFormat="1" ht="13.15" customHeight="1" x14ac:dyDescent="0.25">
      <c r="A198" s="48" t="s">
        <v>103</v>
      </c>
      <c r="B198" s="49">
        <f>B197</f>
        <v>1054</v>
      </c>
      <c r="C198" s="50" t="s">
        <v>54</v>
      </c>
      <c r="D198" s="51">
        <f>(LARGE(E198:L198,1)-LARGE(E198:L198,2))/M198</f>
        <v>0.33333333333333331</v>
      </c>
      <c r="E198" s="180">
        <f t="shared" ref="E198:K198" si="152">SUM(E197)</f>
        <v>19</v>
      </c>
      <c r="F198" s="179">
        <f t="shared" si="152"/>
        <v>50</v>
      </c>
      <c r="G198" s="52">
        <f t="shared" si="152"/>
        <v>7</v>
      </c>
      <c r="H198" s="52">
        <f t="shared" si="152"/>
        <v>0</v>
      </c>
      <c r="I198" s="52">
        <f t="shared" si="152"/>
        <v>1</v>
      </c>
      <c r="J198" s="52">
        <f t="shared" si="152"/>
        <v>9</v>
      </c>
      <c r="K198" s="52">
        <f t="shared" si="152"/>
        <v>0</v>
      </c>
      <c r="L198" s="52">
        <f t="shared" ref="L198:N198" si="153">SUM(L197)</f>
        <v>7</v>
      </c>
      <c r="M198" s="52">
        <f t="shared" si="153"/>
        <v>93</v>
      </c>
      <c r="N198" s="52">
        <f t="shared" si="153"/>
        <v>194</v>
      </c>
      <c r="O198" s="53">
        <f>M198/N198</f>
        <v>0.47938144329896909</v>
      </c>
    </row>
    <row r="199" spans="1:15" s="9" customFormat="1" ht="13.15" customHeight="1" x14ac:dyDescent="0.25">
      <c r="A199" s="31">
        <v>116</v>
      </c>
      <c r="B199" s="32">
        <v>1055</v>
      </c>
      <c r="C199" s="33" t="s">
        <v>123</v>
      </c>
      <c r="D199" s="34">
        <v>2.5000000000000001E-2</v>
      </c>
      <c r="E199" s="35">
        <v>59</v>
      </c>
      <c r="F199" s="35">
        <v>64</v>
      </c>
      <c r="G199" s="35">
        <v>23</v>
      </c>
      <c r="H199" s="35">
        <v>1</v>
      </c>
      <c r="I199" s="35">
        <v>19</v>
      </c>
      <c r="J199" s="35">
        <v>21</v>
      </c>
      <c r="K199" s="35">
        <v>0</v>
      </c>
      <c r="L199" s="35">
        <v>13</v>
      </c>
      <c r="M199" s="35">
        <v>200</v>
      </c>
      <c r="N199" s="35">
        <v>349</v>
      </c>
      <c r="O199" s="36">
        <v>0.57310000000000005</v>
      </c>
    </row>
    <row r="200" spans="1:15" s="9" customFormat="1" ht="13.15" customHeight="1" x14ac:dyDescent="0.25">
      <c r="A200" s="48" t="s">
        <v>103</v>
      </c>
      <c r="B200" s="49">
        <f>B199</f>
        <v>1055</v>
      </c>
      <c r="C200" s="50" t="s">
        <v>54</v>
      </c>
      <c r="D200" s="51">
        <f>(LARGE(E200:L200,1)-LARGE(E200:L200,2))/M200</f>
        <v>2.5000000000000001E-2</v>
      </c>
      <c r="E200" s="180">
        <f t="shared" ref="E200:K200" si="154">SUM(E199)</f>
        <v>59</v>
      </c>
      <c r="F200" s="179">
        <f t="shared" si="154"/>
        <v>64</v>
      </c>
      <c r="G200" s="52">
        <f t="shared" si="154"/>
        <v>23</v>
      </c>
      <c r="H200" s="52">
        <f t="shared" si="154"/>
        <v>1</v>
      </c>
      <c r="I200" s="52">
        <f t="shared" si="154"/>
        <v>19</v>
      </c>
      <c r="J200" s="52">
        <f t="shared" si="154"/>
        <v>21</v>
      </c>
      <c r="K200" s="52">
        <f t="shared" si="154"/>
        <v>0</v>
      </c>
      <c r="L200" s="52">
        <f t="shared" ref="L200:N200" si="155">SUM(L199)</f>
        <v>13</v>
      </c>
      <c r="M200" s="52">
        <f t="shared" si="155"/>
        <v>200</v>
      </c>
      <c r="N200" s="52">
        <f t="shared" si="155"/>
        <v>349</v>
      </c>
      <c r="O200" s="53">
        <f>M200/N200</f>
        <v>0.57306590257879653</v>
      </c>
    </row>
    <row r="201" spans="1:15" s="9" customFormat="1" ht="13.15" customHeight="1" x14ac:dyDescent="0.25">
      <c r="A201" s="14">
        <v>117</v>
      </c>
      <c r="B201" s="11">
        <v>1057</v>
      </c>
      <c r="C201" s="8" t="s">
        <v>123</v>
      </c>
      <c r="D201" s="26">
        <v>0.47826000000000002</v>
      </c>
      <c r="E201" s="6">
        <v>2</v>
      </c>
      <c r="F201" s="6">
        <v>13</v>
      </c>
      <c r="G201" s="6">
        <v>2</v>
      </c>
      <c r="H201" s="6">
        <v>0</v>
      </c>
      <c r="I201" s="6">
        <v>0</v>
      </c>
      <c r="J201" s="6">
        <v>1</v>
      </c>
      <c r="K201" s="6">
        <v>0</v>
      </c>
      <c r="L201" s="6">
        <v>5</v>
      </c>
      <c r="M201" s="6">
        <v>23</v>
      </c>
      <c r="N201" s="6">
        <v>114</v>
      </c>
      <c r="O201" s="23">
        <v>0.20180000000000001</v>
      </c>
    </row>
    <row r="202" spans="1:15" s="9" customFormat="1" ht="13.15" customHeight="1" x14ac:dyDescent="0.25">
      <c r="A202" s="48" t="s">
        <v>103</v>
      </c>
      <c r="B202" s="49">
        <f>B201</f>
        <v>1057</v>
      </c>
      <c r="C202" s="50" t="s">
        <v>54</v>
      </c>
      <c r="D202" s="51">
        <f>(LARGE(E202:L202,1)-LARGE(E202:L202,2))/M202</f>
        <v>0.34782608695652173</v>
      </c>
      <c r="E202" s="180">
        <f t="shared" ref="E202:K202" si="156">SUM(E201)</f>
        <v>2</v>
      </c>
      <c r="F202" s="179">
        <f t="shared" si="156"/>
        <v>13</v>
      </c>
      <c r="G202" s="52">
        <f t="shared" si="156"/>
        <v>2</v>
      </c>
      <c r="H202" s="52">
        <f t="shared" si="156"/>
        <v>0</v>
      </c>
      <c r="I202" s="52">
        <f t="shared" si="156"/>
        <v>0</v>
      </c>
      <c r="J202" s="52">
        <f t="shared" si="156"/>
        <v>1</v>
      </c>
      <c r="K202" s="52">
        <f t="shared" si="156"/>
        <v>0</v>
      </c>
      <c r="L202" s="52">
        <f t="shared" ref="L202:N202" si="157">SUM(L201)</f>
        <v>5</v>
      </c>
      <c r="M202" s="52">
        <f t="shared" si="157"/>
        <v>23</v>
      </c>
      <c r="N202" s="52">
        <f t="shared" si="157"/>
        <v>114</v>
      </c>
      <c r="O202" s="53">
        <f>M202/N202</f>
        <v>0.20175438596491227</v>
      </c>
    </row>
    <row r="203" spans="1:15" s="9" customFormat="1" ht="13.15" customHeight="1" x14ac:dyDescent="0.25">
      <c r="A203" s="31">
        <v>118</v>
      </c>
      <c r="B203" s="32">
        <v>1058</v>
      </c>
      <c r="C203" s="33" t="s">
        <v>123</v>
      </c>
      <c r="D203" s="34">
        <v>0.11538</v>
      </c>
      <c r="E203" s="35">
        <v>16</v>
      </c>
      <c r="F203" s="35">
        <v>25</v>
      </c>
      <c r="G203" s="35">
        <v>9</v>
      </c>
      <c r="H203" s="35">
        <v>1</v>
      </c>
      <c r="I203" s="35">
        <v>8</v>
      </c>
      <c r="J203" s="35">
        <v>13</v>
      </c>
      <c r="K203" s="35">
        <v>0</v>
      </c>
      <c r="L203" s="35">
        <v>6</v>
      </c>
      <c r="M203" s="35">
        <v>78</v>
      </c>
      <c r="N203" s="35">
        <v>142</v>
      </c>
      <c r="O203" s="36">
        <v>0.54930000000000001</v>
      </c>
    </row>
    <row r="204" spans="1:15" s="9" customFormat="1" ht="13.15" customHeight="1" x14ac:dyDescent="0.25">
      <c r="A204" s="48" t="s">
        <v>103</v>
      </c>
      <c r="B204" s="49">
        <f>B203</f>
        <v>1058</v>
      </c>
      <c r="C204" s="50" t="s">
        <v>54</v>
      </c>
      <c r="D204" s="51">
        <f>(LARGE(E204:L204,1)-LARGE(E204:L204,2))/M204</f>
        <v>0.11538461538461539</v>
      </c>
      <c r="E204" s="180">
        <f t="shared" ref="E204:K204" si="158">SUM(E203)</f>
        <v>16</v>
      </c>
      <c r="F204" s="179">
        <f t="shared" si="158"/>
        <v>25</v>
      </c>
      <c r="G204" s="52">
        <f t="shared" si="158"/>
        <v>9</v>
      </c>
      <c r="H204" s="52">
        <f t="shared" si="158"/>
        <v>1</v>
      </c>
      <c r="I204" s="52">
        <f t="shared" si="158"/>
        <v>8</v>
      </c>
      <c r="J204" s="52">
        <f t="shared" si="158"/>
        <v>13</v>
      </c>
      <c r="K204" s="52">
        <f t="shared" si="158"/>
        <v>0</v>
      </c>
      <c r="L204" s="52">
        <f t="shared" ref="L204:N204" si="159">SUM(L203)</f>
        <v>6</v>
      </c>
      <c r="M204" s="52">
        <f t="shared" si="159"/>
        <v>78</v>
      </c>
      <c r="N204" s="52">
        <f t="shared" si="159"/>
        <v>142</v>
      </c>
      <c r="O204" s="53">
        <f>M204/N204</f>
        <v>0.54929577464788737</v>
      </c>
    </row>
    <row r="205" spans="1:15" s="9" customFormat="1" ht="13.15" customHeight="1" x14ac:dyDescent="0.25">
      <c r="A205" s="14">
        <v>119</v>
      </c>
      <c r="B205" s="11">
        <v>1059</v>
      </c>
      <c r="C205" s="8" t="s">
        <v>123</v>
      </c>
      <c r="D205" s="26">
        <v>0.16667000000000001</v>
      </c>
      <c r="E205" s="6">
        <v>10</v>
      </c>
      <c r="F205" s="6">
        <v>7</v>
      </c>
      <c r="G205" s="6">
        <v>1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18</v>
      </c>
      <c r="N205" s="6">
        <v>153</v>
      </c>
      <c r="O205" s="23">
        <v>0.1176</v>
      </c>
    </row>
    <row r="206" spans="1:15" s="9" customFormat="1" ht="13.15" customHeight="1" x14ac:dyDescent="0.25">
      <c r="A206" s="48" t="s">
        <v>103</v>
      </c>
      <c r="B206" s="49">
        <f>B205</f>
        <v>1059</v>
      </c>
      <c r="C206" s="50" t="s">
        <v>54</v>
      </c>
      <c r="D206" s="51">
        <f>(LARGE(E206:L206,1)-LARGE(E206:L206,2))/M206</f>
        <v>0.16666666666666666</v>
      </c>
      <c r="E206" s="179">
        <f t="shared" ref="E206:K206" si="160">SUM(E205)</f>
        <v>10</v>
      </c>
      <c r="F206" s="180">
        <f t="shared" si="160"/>
        <v>7</v>
      </c>
      <c r="G206" s="52">
        <f t="shared" si="160"/>
        <v>1</v>
      </c>
      <c r="H206" s="52">
        <f t="shared" si="160"/>
        <v>0</v>
      </c>
      <c r="I206" s="52">
        <f t="shared" si="160"/>
        <v>0</v>
      </c>
      <c r="J206" s="52">
        <f t="shared" si="160"/>
        <v>0</v>
      </c>
      <c r="K206" s="52">
        <f t="shared" si="160"/>
        <v>0</v>
      </c>
      <c r="L206" s="52">
        <f t="shared" ref="L206:N206" si="161">SUM(L205)</f>
        <v>0</v>
      </c>
      <c r="M206" s="52">
        <f t="shared" si="161"/>
        <v>18</v>
      </c>
      <c r="N206" s="52">
        <f t="shared" si="161"/>
        <v>153</v>
      </c>
      <c r="O206" s="53">
        <f>M206/N206</f>
        <v>0.11764705882352941</v>
      </c>
    </row>
    <row r="207" spans="1:15" s="9" customFormat="1" ht="13.15" customHeight="1" x14ac:dyDescent="0.25">
      <c r="A207" s="31">
        <v>120</v>
      </c>
      <c r="B207" s="32">
        <v>1060</v>
      </c>
      <c r="C207" s="33" t="s">
        <v>123</v>
      </c>
      <c r="D207" s="34">
        <v>0.19625999999999999</v>
      </c>
      <c r="E207" s="35">
        <v>31</v>
      </c>
      <c r="F207" s="35">
        <v>52</v>
      </c>
      <c r="G207" s="35">
        <v>8</v>
      </c>
      <c r="H207" s="35">
        <v>1</v>
      </c>
      <c r="I207" s="35">
        <v>3</v>
      </c>
      <c r="J207" s="35">
        <v>0</v>
      </c>
      <c r="K207" s="35">
        <v>0</v>
      </c>
      <c r="L207" s="35">
        <v>12</v>
      </c>
      <c r="M207" s="35">
        <v>107</v>
      </c>
      <c r="N207" s="35">
        <v>206</v>
      </c>
      <c r="O207" s="36">
        <v>0.51939999999999997</v>
      </c>
    </row>
    <row r="208" spans="1:15" s="9" customFormat="1" ht="13.15" customHeight="1" x14ac:dyDescent="0.25">
      <c r="A208" s="48" t="s">
        <v>103</v>
      </c>
      <c r="B208" s="49">
        <f>B207</f>
        <v>1060</v>
      </c>
      <c r="C208" s="50" t="s">
        <v>54</v>
      </c>
      <c r="D208" s="51">
        <f>(LARGE(E208:L208,1)-LARGE(E208:L208,2))/M208</f>
        <v>0.19626168224299065</v>
      </c>
      <c r="E208" s="180">
        <f t="shared" ref="E208:K208" si="162">SUM(E207)</f>
        <v>31</v>
      </c>
      <c r="F208" s="179">
        <f t="shared" si="162"/>
        <v>52</v>
      </c>
      <c r="G208" s="52">
        <f t="shared" si="162"/>
        <v>8</v>
      </c>
      <c r="H208" s="52">
        <f t="shared" si="162"/>
        <v>1</v>
      </c>
      <c r="I208" s="52">
        <f t="shared" si="162"/>
        <v>3</v>
      </c>
      <c r="J208" s="52">
        <f t="shared" si="162"/>
        <v>0</v>
      </c>
      <c r="K208" s="52">
        <f t="shared" si="162"/>
        <v>0</v>
      </c>
      <c r="L208" s="52">
        <f t="shared" ref="L208:N208" si="163">SUM(L207)</f>
        <v>12</v>
      </c>
      <c r="M208" s="52">
        <f t="shared" si="163"/>
        <v>107</v>
      </c>
      <c r="N208" s="52">
        <f t="shared" si="163"/>
        <v>206</v>
      </c>
      <c r="O208" s="53">
        <f>M208/N208</f>
        <v>0.51941747572815533</v>
      </c>
    </row>
    <row r="209" spans="1:15" s="9" customFormat="1" ht="13.15" customHeight="1" x14ac:dyDescent="0.25">
      <c r="A209" s="14">
        <v>121</v>
      </c>
      <c r="B209" s="11">
        <v>1061</v>
      </c>
      <c r="C209" s="8" t="s">
        <v>123</v>
      </c>
      <c r="D209" s="26">
        <v>0.33566000000000001</v>
      </c>
      <c r="E209" s="6">
        <v>23</v>
      </c>
      <c r="F209" s="6">
        <v>71</v>
      </c>
      <c r="G209" s="6">
        <v>5</v>
      </c>
      <c r="H209" s="6">
        <v>0</v>
      </c>
      <c r="I209" s="6">
        <v>3</v>
      </c>
      <c r="J209" s="6">
        <v>4</v>
      </c>
      <c r="K209" s="6">
        <v>0</v>
      </c>
      <c r="L209" s="6">
        <v>37</v>
      </c>
      <c r="M209" s="6">
        <v>143</v>
      </c>
      <c r="N209" s="6">
        <v>384</v>
      </c>
      <c r="O209" s="23">
        <v>0.37240000000000001</v>
      </c>
    </row>
    <row r="210" spans="1:15" s="9" customFormat="1" ht="13.15" customHeight="1" x14ac:dyDescent="0.25">
      <c r="A210" s="31">
        <v>122</v>
      </c>
      <c r="B210" s="32">
        <v>1061</v>
      </c>
      <c r="C210" s="33" t="s">
        <v>13</v>
      </c>
      <c r="D210" s="34">
        <v>0.46583999999999998</v>
      </c>
      <c r="E210" s="35">
        <v>25</v>
      </c>
      <c r="F210" s="35">
        <v>100</v>
      </c>
      <c r="G210" s="35">
        <v>5</v>
      </c>
      <c r="H210" s="35">
        <v>1</v>
      </c>
      <c r="I210" s="35">
        <v>1</v>
      </c>
      <c r="J210" s="35">
        <v>1</v>
      </c>
      <c r="K210" s="35">
        <v>0</v>
      </c>
      <c r="L210" s="35">
        <v>28</v>
      </c>
      <c r="M210" s="35">
        <v>161</v>
      </c>
      <c r="N210" s="35">
        <v>383</v>
      </c>
      <c r="O210" s="36">
        <v>0.4204</v>
      </c>
    </row>
    <row r="211" spans="1:15" s="9" customFormat="1" ht="13.15" customHeight="1" x14ac:dyDescent="0.25">
      <c r="A211" s="14">
        <v>123</v>
      </c>
      <c r="B211" s="11">
        <v>1061</v>
      </c>
      <c r="C211" s="8" t="s">
        <v>25</v>
      </c>
      <c r="D211" s="26">
        <v>0.80881999999999998</v>
      </c>
      <c r="E211" s="6">
        <v>3</v>
      </c>
      <c r="F211" s="6">
        <v>58</v>
      </c>
      <c r="G211" s="6">
        <v>0</v>
      </c>
      <c r="H211" s="6">
        <v>1</v>
      </c>
      <c r="I211" s="6">
        <v>1</v>
      </c>
      <c r="J211" s="6">
        <v>0</v>
      </c>
      <c r="K211" s="6">
        <v>0</v>
      </c>
      <c r="L211" s="6">
        <v>5</v>
      </c>
      <c r="M211" s="6">
        <v>68</v>
      </c>
      <c r="N211" s="6">
        <v>172</v>
      </c>
      <c r="O211" s="23">
        <v>0.39529999999999998</v>
      </c>
    </row>
    <row r="212" spans="1:15" s="9" customFormat="1" ht="13.15" customHeight="1" x14ac:dyDescent="0.25">
      <c r="A212" s="48" t="s">
        <v>103</v>
      </c>
      <c r="B212" s="49">
        <f>B211</f>
        <v>1061</v>
      </c>
      <c r="C212" s="50" t="s">
        <v>51</v>
      </c>
      <c r="D212" s="51">
        <f>(LARGE(E212:L212,1)-LARGE(E212:L212,2))/M212</f>
        <v>0.42741935483870969</v>
      </c>
      <c r="E212" s="180">
        <f t="shared" ref="E212:K212" si="164">SUM(E209:E211)</f>
        <v>51</v>
      </c>
      <c r="F212" s="179">
        <f t="shared" si="164"/>
        <v>229</v>
      </c>
      <c r="G212" s="52">
        <f t="shared" si="164"/>
        <v>10</v>
      </c>
      <c r="H212" s="52">
        <f t="shared" si="164"/>
        <v>2</v>
      </c>
      <c r="I212" s="52">
        <f t="shared" si="164"/>
        <v>5</v>
      </c>
      <c r="J212" s="52">
        <f t="shared" si="164"/>
        <v>5</v>
      </c>
      <c r="K212" s="52">
        <f t="shared" si="164"/>
        <v>0</v>
      </c>
      <c r="L212" s="52">
        <f t="shared" ref="L212:N212" si="165">SUM(L209:L211)</f>
        <v>70</v>
      </c>
      <c r="M212" s="52">
        <f t="shared" si="165"/>
        <v>372</v>
      </c>
      <c r="N212" s="52">
        <f t="shared" si="165"/>
        <v>939</v>
      </c>
      <c r="O212" s="53">
        <f>M212/N212</f>
        <v>0.3961661341853035</v>
      </c>
    </row>
    <row r="213" spans="1:15" s="9" customFormat="1" ht="13.15" customHeight="1" x14ac:dyDescent="0.25">
      <c r="A213" s="31">
        <v>124</v>
      </c>
      <c r="B213" s="32">
        <v>1062</v>
      </c>
      <c r="C213" s="33" t="s">
        <v>123</v>
      </c>
      <c r="D213" s="34">
        <v>0.45455000000000001</v>
      </c>
      <c r="E213" s="35">
        <v>29</v>
      </c>
      <c r="F213" s="35">
        <v>9</v>
      </c>
      <c r="G213" s="35">
        <v>3</v>
      </c>
      <c r="H213" s="35">
        <v>0</v>
      </c>
      <c r="I213" s="35">
        <v>0</v>
      </c>
      <c r="J213" s="35">
        <v>0</v>
      </c>
      <c r="K213" s="35">
        <v>0</v>
      </c>
      <c r="L213" s="35">
        <v>3</v>
      </c>
      <c r="M213" s="35">
        <v>44</v>
      </c>
      <c r="N213" s="35">
        <v>157</v>
      </c>
      <c r="O213" s="36">
        <v>0.28029999999999999</v>
      </c>
    </row>
    <row r="214" spans="1:15" s="9" customFormat="1" ht="13.15" customHeight="1" x14ac:dyDescent="0.25">
      <c r="A214" s="48" t="s">
        <v>103</v>
      </c>
      <c r="B214" s="49">
        <f>B213</f>
        <v>1062</v>
      </c>
      <c r="C214" s="50" t="s">
        <v>54</v>
      </c>
      <c r="D214" s="51">
        <f>(LARGE(E214:L214,1)-LARGE(E214:L214,2))/M214</f>
        <v>0.45454545454545453</v>
      </c>
      <c r="E214" s="179">
        <f t="shared" ref="E214:K214" si="166">SUM(E213)</f>
        <v>29</v>
      </c>
      <c r="F214" s="180">
        <f t="shared" si="166"/>
        <v>9</v>
      </c>
      <c r="G214" s="52">
        <f t="shared" si="166"/>
        <v>3</v>
      </c>
      <c r="H214" s="52">
        <f t="shared" si="166"/>
        <v>0</v>
      </c>
      <c r="I214" s="52">
        <f t="shared" si="166"/>
        <v>0</v>
      </c>
      <c r="J214" s="52">
        <f t="shared" si="166"/>
        <v>0</v>
      </c>
      <c r="K214" s="52">
        <f t="shared" si="166"/>
        <v>0</v>
      </c>
      <c r="L214" s="52">
        <f t="shared" ref="L214:N214" si="167">SUM(L213)</f>
        <v>3</v>
      </c>
      <c r="M214" s="52">
        <f t="shared" si="167"/>
        <v>44</v>
      </c>
      <c r="N214" s="52">
        <f t="shared" si="167"/>
        <v>157</v>
      </c>
      <c r="O214" s="53">
        <f>M214/N214</f>
        <v>0.28025477707006369</v>
      </c>
    </row>
    <row r="215" spans="1:15" s="9" customFormat="1" ht="13.15" customHeight="1" x14ac:dyDescent="0.25">
      <c r="A215" s="14">
        <v>125</v>
      </c>
      <c r="B215" s="11">
        <v>1098</v>
      </c>
      <c r="C215" s="8" t="s">
        <v>123</v>
      </c>
      <c r="D215" s="26">
        <v>0.13084000000000001</v>
      </c>
      <c r="E215" s="6">
        <v>94</v>
      </c>
      <c r="F215" s="6">
        <v>66</v>
      </c>
      <c r="G215" s="6">
        <v>12</v>
      </c>
      <c r="H215" s="6">
        <v>6</v>
      </c>
      <c r="I215" s="6">
        <v>30</v>
      </c>
      <c r="J215" s="6">
        <v>2</v>
      </c>
      <c r="K215" s="6">
        <v>0</v>
      </c>
      <c r="L215" s="6">
        <v>4</v>
      </c>
      <c r="M215" s="6">
        <v>214</v>
      </c>
      <c r="N215" s="6">
        <v>392</v>
      </c>
      <c r="O215" s="23">
        <v>0.54590000000000005</v>
      </c>
    </row>
    <row r="216" spans="1:15" s="9" customFormat="1" ht="13.15" customHeight="1" x14ac:dyDescent="0.25">
      <c r="A216" s="31">
        <v>126</v>
      </c>
      <c r="B216" s="32">
        <v>1098</v>
      </c>
      <c r="C216" s="33" t="s">
        <v>13</v>
      </c>
      <c r="D216" s="34">
        <v>0.10101</v>
      </c>
      <c r="E216" s="35">
        <v>78</v>
      </c>
      <c r="F216" s="35">
        <v>58</v>
      </c>
      <c r="G216" s="35">
        <v>16</v>
      </c>
      <c r="H216" s="35">
        <v>4</v>
      </c>
      <c r="I216" s="35">
        <v>35</v>
      </c>
      <c r="J216" s="35">
        <v>4</v>
      </c>
      <c r="K216" s="35">
        <v>0</v>
      </c>
      <c r="L216" s="35">
        <v>3</v>
      </c>
      <c r="M216" s="35">
        <v>198</v>
      </c>
      <c r="N216" s="35">
        <v>391</v>
      </c>
      <c r="O216" s="36">
        <v>0.50639999999999996</v>
      </c>
    </row>
    <row r="217" spans="1:15" s="9" customFormat="1" ht="13.15" customHeight="1" x14ac:dyDescent="0.25">
      <c r="A217" s="14">
        <v>127</v>
      </c>
      <c r="B217" s="11">
        <v>1098</v>
      </c>
      <c r="C217" s="8" t="s">
        <v>24</v>
      </c>
      <c r="D217" s="26">
        <v>5.5559999999999998E-2</v>
      </c>
      <c r="E217" s="6">
        <v>13</v>
      </c>
      <c r="F217" s="6">
        <v>11</v>
      </c>
      <c r="G217" s="6">
        <v>0</v>
      </c>
      <c r="H217" s="6">
        <v>0</v>
      </c>
      <c r="I217" s="6">
        <v>9</v>
      </c>
      <c r="J217" s="6">
        <v>1</v>
      </c>
      <c r="K217" s="6">
        <v>0</v>
      </c>
      <c r="L217" s="6">
        <v>2</v>
      </c>
      <c r="M217" s="6">
        <v>36</v>
      </c>
      <c r="N217" s="6">
        <v>0</v>
      </c>
      <c r="O217" s="23">
        <v>0</v>
      </c>
    </row>
    <row r="218" spans="1:15" s="9" customFormat="1" ht="13.15" customHeight="1" x14ac:dyDescent="0.25">
      <c r="A218" s="48" t="s">
        <v>103</v>
      </c>
      <c r="B218" s="49">
        <f>B217</f>
        <v>1098</v>
      </c>
      <c r="C218" s="50" t="s">
        <v>51</v>
      </c>
      <c r="D218" s="51">
        <f>(LARGE(E218:L218,1)-LARGE(E218:L218,2))/M218</f>
        <v>0.11160714285714286</v>
      </c>
      <c r="E218" s="179">
        <f t="shared" ref="E218:K218" si="168">SUM(E215:E217)</f>
        <v>185</v>
      </c>
      <c r="F218" s="180">
        <f t="shared" si="168"/>
        <v>135</v>
      </c>
      <c r="G218" s="52">
        <f t="shared" si="168"/>
        <v>28</v>
      </c>
      <c r="H218" s="52">
        <f t="shared" si="168"/>
        <v>10</v>
      </c>
      <c r="I218" s="52">
        <f t="shared" si="168"/>
        <v>74</v>
      </c>
      <c r="J218" s="52">
        <f t="shared" si="168"/>
        <v>7</v>
      </c>
      <c r="K218" s="52">
        <f t="shared" si="168"/>
        <v>0</v>
      </c>
      <c r="L218" s="52">
        <f t="shared" ref="L218:N218" si="169">SUM(L215:L217)</f>
        <v>9</v>
      </c>
      <c r="M218" s="52">
        <f t="shared" si="169"/>
        <v>448</v>
      </c>
      <c r="N218" s="52">
        <f t="shared" si="169"/>
        <v>783</v>
      </c>
      <c r="O218" s="53">
        <f>M218/N218</f>
        <v>0.57215836526181352</v>
      </c>
    </row>
    <row r="219" spans="1:15" s="9" customFormat="1" ht="13.15" customHeight="1" x14ac:dyDescent="0.25">
      <c r="A219" s="31">
        <v>128</v>
      </c>
      <c r="B219" s="32">
        <v>1099</v>
      </c>
      <c r="C219" s="33" t="s">
        <v>123</v>
      </c>
      <c r="D219" s="34">
        <v>9.8409999999999997E-2</v>
      </c>
      <c r="E219" s="35">
        <v>93</v>
      </c>
      <c r="F219" s="35">
        <v>124</v>
      </c>
      <c r="G219" s="35">
        <v>27</v>
      </c>
      <c r="H219" s="35">
        <v>0</v>
      </c>
      <c r="I219" s="35">
        <v>52</v>
      </c>
      <c r="J219" s="35">
        <v>9</v>
      </c>
      <c r="K219" s="35">
        <v>0</v>
      </c>
      <c r="L219" s="35">
        <v>10</v>
      </c>
      <c r="M219" s="35">
        <v>315</v>
      </c>
      <c r="N219" s="35">
        <v>636</v>
      </c>
      <c r="O219" s="36">
        <v>0.49530000000000002</v>
      </c>
    </row>
    <row r="220" spans="1:15" s="9" customFormat="1" ht="13.15" customHeight="1" x14ac:dyDescent="0.25">
      <c r="A220" s="14">
        <v>129</v>
      </c>
      <c r="B220" s="11">
        <v>1099</v>
      </c>
      <c r="C220" s="8" t="s">
        <v>13</v>
      </c>
      <c r="D220" s="26">
        <v>6.45E-3</v>
      </c>
      <c r="E220" s="6">
        <v>109</v>
      </c>
      <c r="F220" s="6">
        <v>107</v>
      </c>
      <c r="G220" s="6">
        <v>24</v>
      </c>
      <c r="H220" s="6">
        <v>3</v>
      </c>
      <c r="I220" s="6">
        <v>37</v>
      </c>
      <c r="J220" s="6">
        <v>13</v>
      </c>
      <c r="K220" s="6">
        <v>0</v>
      </c>
      <c r="L220" s="6">
        <v>17</v>
      </c>
      <c r="M220" s="6">
        <v>310</v>
      </c>
      <c r="N220" s="6">
        <v>564</v>
      </c>
      <c r="O220" s="23">
        <v>0.54959999999999998</v>
      </c>
    </row>
    <row r="221" spans="1:15" s="9" customFormat="1" ht="13.15" customHeight="1" x14ac:dyDescent="0.25">
      <c r="A221" s="31">
        <v>130</v>
      </c>
      <c r="B221" s="32">
        <v>1099</v>
      </c>
      <c r="C221" s="33" t="s">
        <v>14</v>
      </c>
      <c r="D221" s="34">
        <v>1.9800000000000002E-2</v>
      </c>
      <c r="E221" s="35">
        <v>103</v>
      </c>
      <c r="F221" s="35">
        <v>109</v>
      </c>
      <c r="G221" s="35">
        <v>16</v>
      </c>
      <c r="H221" s="35">
        <v>5</v>
      </c>
      <c r="I221" s="35">
        <v>43</v>
      </c>
      <c r="J221" s="35">
        <v>14</v>
      </c>
      <c r="K221" s="35">
        <v>0</v>
      </c>
      <c r="L221" s="35">
        <v>13</v>
      </c>
      <c r="M221" s="35">
        <v>303</v>
      </c>
      <c r="N221" s="35">
        <v>563</v>
      </c>
      <c r="O221" s="36">
        <v>0.53820000000000001</v>
      </c>
    </row>
    <row r="222" spans="1:15" s="9" customFormat="1" ht="13.15" customHeight="1" x14ac:dyDescent="0.25">
      <c r="A222" s="73" t="s">
        <v>103</v>
      </c>
      <c r="B222" s="74">
        <f>B221</f>
        <v>1099</v>
      </c>
      <c r="C222" s="75" t="s">
        <v>51</v>
      </c>
      <c r="D222" s="76">
        <f>(LARGE(E222:L222,1)-LARGE(E222:L222,2))/M222</f>
        <v>3.7715517241379309E-2</v>
      </c>
      <c r="E222" s="180">
        <f t="shared" ref="E222:K222" si="170">SUM(E219:E221)</f>
        <v>305</v>
      </c>
      <c r="F222" s="179">
        <f t="shared" si="170"/>
        <v>340</v>
      </c>
      <c r="G222" s="77">
        <f t="shared" si="170"/>
        <v>67</v>
      </c>
      <c r="H222" s="77">
        <f t="shared" si="170"/>
        <v>8</v>
      </c>
      <c r="I222" s="77">
        <f t="shared" si="170"/>
        <v>132</v>
      </c>
      <c r="J222" s="77">
        <f t="shared" si="170"/>
        <v>36</v>
      </c>
      <c r="K222" s="77">
        <f t="shared" si="170"/>
        <v>0</v>
      </c>
      <c r="L222" s="77">
        <f t="shared" ref="L222:N222" si="171">SUM(L219:L221)</f>
        <v>40</v>
      </c>
      <c r="M222" s="77">
        <f t="shared" si="171"/>
        <v>928</v>
      </c>
      <c r="N222" s="77">
        <f t="shared" si="171"/>
        <v>1763</v>
      </c>
      <c r="O222" s="78">
        <f>M222/N222</f>
        <v>0.52637549631310265</v>
      </c>
    </row>
    <row r="223" spans="1:15" s="9" customFormat="1" ht="13.15" customHeight="1" x14ac:dyDescent="0.25">
      <c r="A223" s="12">
        <v>131</v>
      </c>
      <c r="B223" s="10">
        <v>1100</v>
      </c>
      <c r="C223" s="7" t="s">
        <v>123</v>
      </c>
      <c r="D223" s="25">
        <v>5.3379999999999997E-2</v>
      </c>
      <c r="E223" s="160">
        <v>83</v>
      </c>
      <c r="F223" s="160">
        <v>98</v>
      </c>
      <c r="G223" s="160">
        <v>12</v>
      </c>
      <c r="H223" s="160">
        <v>4</v>
      </c>
      <c r="I223" s="160">
        <v>65</v>
      </c>
      <c r="J223" s="160">
        <v>8</v>
      </c>
      <c r="K223" s="160">
        <v>0</v>
      </c>
      <c r="L223" s="5">
        <v>11</v>
      </c>
      <c r="M223" s="5">
        <v>281</v>
      </c>
      <c r="N223" s="5">
        <v>511</v>
      </c>
      <c r="O223" s="22">
        <v>0.54990000000000006</v>
      </c>
    </row>
    <row r="224" spans="1:15" s="9" customFormat="1" ht="13.15" customHeight="1" x14ac:dyDescent="0.25">
      <c r="A224" s="31">
        <v>132</v>
      </c>
      <c r="B224" s="32">
        <v>1100</v>
      </c>
      <c r="C224" s="33" t="s">
        <v>13</v>
      </c>
      <c r="D224" s="34">
        <v>4.2700000000000002E-2</v>
      </c>
      <c r="E224" s="35">
        <v>74</v>
      </c>
      <c r="F224" s="35">
        <v>90</v>
      </c>
      <c r="G224" s="35">
        <v>14</v>
      </c>
      <c r="H224" s="35">
        <v>6</v>
      </c>
      <c r="I224" s="35">
        <v>78</v>
      </c>
      <c r="J224" s="35">
        <v>10</v>
      </c>
      <c r="K224" s="35">
        <v>0</v>
      </c>
      <c r="L224" s="35">
        <v>9</v>
      </c>
      <c r="M224" s="35">
        <v>281</v>
      </c>
      <c r="N224" s="35">
        <v>511</v>
      </c>
      <c r="O224" s="36">
        <v>0.54990000000000006</v>
      </c>
    </row>
    <row r="225" spans="1:15" s="9" customFormat="1" ht="13.15" customHeight="1" x14ac:dyDescent="0.25">
      <c r="A225" s="48" t="s">
        <v>103</v>
      </c>
      <c r="B225" s="49">
        <f>B224</f>
        <v>1100</v>
      </c>
      <c r="C225" s="50" t="s">
        <v>50</v>
      </c>
      <c r="D225" s="51">
        <f>(LARGE(E225:L225,1)-LARGE(E225:L225,2))/M225</f>
        <v>5.5160142348754451E-2</v>
      </c>
      <c r="E225" s="180">
        <f t="shared" ref="E225:K225" si="172">SUM(E223:E224)</f>
        <v>157</v>
      </c>
      <c r="F225" s="179">
        <f t="shared" si="172"/>
        <v>188</v>
      </c>
      <c r="G225" s="52">
        <f t="shared" si="172"/>
        <v>26</v>
      </c>
      <c r="H225" s="52">
        <f t="shared" si="172"/>
        <v>10</v>
      </c>
      <c r="I225" s="52">
        <f t="shared" si="172"/>
        <v>143</v>
      </c>
      <c r="J225" s="52">
        <f t="shared" si="172"/>
        <v>18</v>
      </c>
      <c r="K225" s="52">
        <f t="shared" si="172"/>
        <v>0</v>
      </c>
      <c r="L225" s="52">
        <f t="shared" ref="L225:M225" si="173">SUM(L223:L224)</f>
        <v>20</v>
      </c>
      <c r="M225" s="52">
        <f t="shared" si="173"/>
        <v>562</v>
      </c>
      <c r="N225" s="52">
        <f>SUM(N223:N224)</f>
        <v>1022</v>
      </c>
      <c r="O225" s="53">
        <f>M225/N225</f>
        <v>0.54990215264187869</v>
      </c>
    </row>
    <row r="226" spans="1:15" s="9" customFormat="1" ht="13.15" customHeight="1" x14ac:dyDescent="0.25">
      <c r="A226" s="14">
        <v>133</v>
      </c>
      <c r="B226" s="11">
        <v>1102</v>
      </c>
      <c r="C226" s="8" t="s">
        <v>123</v>
      </c>
      <c r="D226" s="26">
        <v>0.53042999999999996</v>
      </c>
      <c r="E226" s="6">
        <v>80</v>
      </c>
      <c r="F226" s="6">
        <v>19</v>
      </c>
      <c r="G226" s="6">
        <v>1</v>
      </c>
      <c r="H226" s="6">
        <v>3</v>
      </c>
      <c r="I226" s="6">
        <v>6</v>
      </c>
      <c r="J226" s="6">
        <v>0</v>
      </c>
      <c r="K226" s="6">
        <v>0</v>
      </c>
      <c r="L226" s="6">
        <v>6</v>
      </c>
      <c r="M226" s="6">
        <v>115</v>
      </c>
      <c r="N226" s="6">
        <v>214</v>
      </c>
      <c r="O226" s="23">
        <v>0.53739999999999999</v>
      </c>
    </row>
    <row r="227" spans="1:15" s="9" customFormat="1" ht="13.15" customHeight="1" x14ac:dyDescent="0.25">
      <c r="A227" s="48" t="s">
        <v>103</v>
      </c>
      <c r="B227" s="49">
        <f>B226</f>
        <v>1102</v>
      </c>
      <c r="C227" s="50" t="s">
        <v>54</v>
      </c>
      <c r="D227" s="51">
        <f>(LARGE(E227:L227,1)-LARGE(E227:L227,2))/M227</f>
        <v>0.5304347826086957</v>
      </c>
      <c r="E227" s="179">
        <f t="shared" ref="E227:K227" si="174">SUM(E226)</f>
        <v>80</v>
      </c>
      <c r="F227" s="180">
        <f t="shared" si="174"/>
        <v>19</v>
      </c>
      <c r="G227" s="52">
        <f t="shared" si="174"/>
        <v>1</v>
      </c>
      <c r="H227" s="52">
        <f t="shared" si="174"/>
        <v>3</v>
      </c>
      <c r="I227" s="52">
        <f t="shared" si="174"/>
        <v>6</v>
      </c>
      <c r="J227" s="52">
        <f t="shared" si="174"/>
        <v>0</v>
      </c>
      <c r="K227" s="52">
        <f t="shared" si="174"/>
        <v>0</v>
      </c>
      <c r="L227" s="52">
        <f t="shared" ref="L227:N227" si="175">SUM(L226)</f>
        <v>6</v>
      </c>
      <c r="M227" s="52">
        <f t="shared" si="175"/>
        <v>115</v>
      </c>
      <c r="N227" s="52">
        <f t="shared" si="175"/>
        <v>214</v>
      </c>
      <c r="O227" s="53">
        <f>M227/N227</f>
        <v>0.53738317757009346</v>
      </c>
    </row>
    <row r="228" spans="1:15" s="9" customFormat="1" ht="13.15" customHeight="1" x14ac:dyDescent="0.25">
      <c r="A228" s="31">
        <v>134</v>
      </c>
      <c r="B228" s="32">
        <v>1103</v>
      </c>
      <c r="C228" s="33" t="s">
        <v>123</v>
      </c>
      <c r="D228" s="34">
        <v>5.2019999999999997E-2</v>
      </c>
      <c r="E228" s="35">
        <v>62</v>
      </c>
      <c r="F228" s="35">
        <v>53</v>
      </c>
      <c r="G228" s="35">
        <v>5</v>
      </c>
      <c r="H228" s="35">
        <v>6</v>
      </c>
      <c r="I228" s="35">
        <v>42</v>
      </c>
      <c r="J228" s="35">
        <v>0</v>
      </c>
      <c r="K228" s="35">
        <v>0</v>
      </c>
      <c r="L228" s="35">
        <v>5</v>
      </c>
      <c r="M228" s="35">
        <v>173</v>
      </c>
      <c r="N228" s="35">
        <v>245</v>
      </c>
      <c r="O228" s="36">
        <v>0.70609999999999995</v>
      </c>
    </row>
    <row r="229" spans="1:15" s="9" customFormat="1" ht="13.15" customHeight="1" x14ac:dyDescent="0.25">
      <c r="A229" s="48" t="s">
        <v>103</v>
      </c>
      <c r="B229" s="49">
        <f>B228</f>
        <v>1103</v>
      </c>
      <c r="C229" s="50" t="s">
        <v>54</v>
      </c>
      <c r="D229" s="51">
        <f>(LARGE(E229:L229,1)-LARGE(E229:L229,2))/M229</f>
        <v>5.2023121387283239E-2</v>
      </c>
      <c r="E229" s="179">
        <f t="shared" ref="E229:K229" si="176">SUM(E228)</f>
        <v>62</v>
      </c>
      <c r="F229" s="180">
        <f t="shared" si="176"/>
        <v>53</v>
      </c>
      <c r="G229" s="52">
        <f t="shared" si="176"/>
        <v>5</v>
      </c>
      <c r="H229" s="52">
        <f t="shared" si="176"/>
        <v>6</v>
      </c>
      <c r="I229" s="52">
        <f t="shared" si="176"/>
        <v>42</v>
      </c>
      <c r="J229" s="52">
        <f t="shared" si="176"/>
        <v>0</v>
      </c>
      <c r="K229" s="52">
        <f t="shared" si="176"/>
        <v>0</v>
      </c>
      <c r="L229" s="52">
        <f t="shared" ref="L229:N229" si="177">SUM(L228)</f>
        <v>5</v>
      </c>
      <c r="M229" s="52">
        <f t="shared" si="177"/>
        <v>173</v>
      </c>
      <c r="N229" s="52">
        <f t="shared" si="177"/>
        <v>245</v>
      </c>
      <c r="O229" s="53">
        <f>M229/N229</f>
        <v>0.70612244897959187</v>
      </c>
    </row>
    <row r="230" spans="1:15" s="9" customFormat="1" ht="13.15" customHeight="1" x14ac:dyDescent="0.25">
      <c r="A230" s="14">
        <v>135</v>
      </c>
      <c r="B230" s="11">
        <v>1104</v>
      </c>
      <c r="C230" s="8" t="s">
        <v>123</v>
      </c>
      <c r="D230" s="26">
        <v>0</v>
      </c>
      <c r="E230" s="6">
        <v>68</v>
      </c>
      <c r="F230" s="6">
        <v>68</v>
      </c>
      <c r="G230" s="6">
        <v>4</v>
      </c>
      <c r="H230" s="6">
        <v>1</v>
      </c>
      <c r="I230" s="6">
        <v>46</v>
      </c>
      <c r="J230" s="6">
        <v>5</v>
      </c>
      <c r="K230" s="6">
        <v>0</v>
      </c>
      <c r="L230" s="6">
        <v>15</v>
      </c>
      <c r="M230" s="6">
        <v>207</v>
      </c>
      <c r="N230" s="6">
        <v>341</v>
      </c>
      <c r="O230" s="23">
        <v>0.60699999999999998</v>
      </c>
    </row>
    <row r="231" spans="1:15" s="9" customFormat="1" ht="13.15" customHeight="1" x14ac:dyDescent="0.25">
      <c r="A231" s="48" t="s">
        <v>103</v>
      </c>
      <c r="B231" s="49">
        <f>B230</f>
        <v>1104</v>
      </c>
      <c r="C231" s="50" t="s">
        <v>54</v>
      </c>
      <c r="D231" s="51">
        <f>(LARGE(E231:L231,1)-LARGE(E231:L231,2))/M231</f>
        <v>0</v>
      </c>
      <c r="E231" s="179">
        <f t="shared" ref="E231:K231" si="178">SUM(E230)</f>
        <v>68</v>
      </c>
      <c r="F231" s="180">
        <f t="shared" si="178"/>
        <v>68</v>
      </c>
      <c r="G231" s="52">
        <f t="shared" si="178"/>
        <v>4</v>
      </c>
      <c r="H231" s="52">
        <f t="shared" si="178"/>
        <v>1</v>
      </c>
      <c r="I231" s="52">
        <f t="shared" si="178"/>
        <v>46</v>
      </c>
      <c r="J231" s="52">
        <f t="shared" si="178"/>
        <v>5</v>
      </c>
      <c r="K231" s="52">
        <f t="shared" si="178"/>
        <v>0</v>
      </c>
      <c r="L231" s="52">
        <f t="shared" ref="L231:N231" si="179">SUM(L230)</f>
        <v>15</v>
      </c>
      <c r="M231" s="52">
        <f t="shared" si="179"/>
        <v>207</v>
      </c>
      <c r="N231" s="52">
        <f t="shared" si="179"/>
        <v>341</v>
      </c>
      <c r="O231" s="53">
        <f>M231/N231</f>
        <v>0.60703812316715544</v>
      </c>
    </row>
    <row r="232" spans="1:15" s="9" customFormat="1" ht="13.15" customHeight="1" x14ac:dyDescent="0.25">
      <c r="A232" s="31">
        <v>136</v>
      </c>
      <c r="B232" s="32">
        <v>1106</v>
      </c>
      <c r="C232" s="33" t="s">
        <v>123</v>
      </c>
      <c r="D232" s="34">
        <v>0.15909000000000001</v>
      </c>
      <c r="E232" s="35">
        <v>9</v>
      </c>
      <c r="F232" s="35">
        <v>22</v>
      </c>
      <c r="G232" s="35">
        <v>7</v>
      </c>
      <c r="H232" s="35">
        <v>4</v>
      </c>
      <c r="I232" s="35">
        <v>36</v>
      </c>
      <c r="J232" s="35">
        <v>2</v>
      </c>
      <c r="K232" s="35">
        <v>0</v>
      </c>
      <c r="L232" s="35">
        <v>8</v>
      </c>
      <c r="M232" s="35">
        <v>88</v>
      </c>
      <c r="N232" s="35">
        <v>151</v>
      </c>
      <c r="O232" s="36">
        <v>0.58279999999999998</v>
      </c>
    </row>
    <row r="233" spans="1:15" s="9" customFormat="1" ht="13.15" customHeight="1" x14ac:dyDescent="0.25">
      <c r="A233" s="48" t="s">
        <v>103</v>
      </c>
      <c r="B233" s="49">
        <f>B232</f>
        <v>1106</v>
      </c>
      <c r="C233" s="50" t="s">
        <v>54</v>
      </c>
      <c r="D233" s="51">
        <f>(LARGE(E233:L233,1)-LARGE(E233:L233,2))/M233</f>
        <v>0.15909090909090909</v>
      </c>
      <c r="E233" s="52">
        <f t="shared" ref="E233:K233" si="180">SUM(E232)</f>
        <v>9</v>
      </c>
      <c r="F233" s="180">
        <f t="shared" si="180"/>
        <v>22</v>
      </c>
      <c r="G233" s="52">
        <f t="shared" si="180"/>
        <v>7</v>
      </c>
      <c r="H233" s="52">
        <f t="shared" si="180"/>
        <v>4</v>
      </c>
      <c r="I233" s="179">
        <f t="shared" si="180"/>
        <v>36</v>
      </c>
      <c r="J233" s="52">
        <f t="shared" si="180"/>
        <v>2</v>
      </c>
      <c r="K233" s="52">
        <f t="shared" si="180"/>
        <v>0</v>
      </c>
      <c r="L233" s="52">
        <f t="shared" ref="L233:N233" si="181">SUM(L232)</f>
        <v>8</v>
      </c>
      <c r="M233" s="52">
        <f t="shared" si="181"/>
        <v>88</v>
      </c>
      <c r="N233" s="52">
        <f t="shared" si="181"/>
        <v>151</v>
      </c>
      <c r="O233" s="53">
        <f>M233/N233</f>
        <v>0.58278145695364236</v>
      </c>
    </row>
    <row r="234" spans="1:15" s="9" customFormat="1" ht="13.15" customHeight="1" x14ac:dyDescent="0.25">
      <c r="A234" s="14">
        <v>137</v>
      </c>
      <c r="B234" s="11">
        <v>1107</v>
      </c>
      <c r="C234" s="8" t="s">
        <v>123</v>
      </c>
      <c r="D234" s="26">
        <v>0.14285999999999999</v>
      </c>
      <c r="E234" s="6">
        <v>38</v>
      </c>
      <c r="F234" s="6">
        <v>86</v>
      </c>
      <c r="G234" s="6">
        <v>3</v>
      </c>
      <c r="H234" s="6">
        <v>9</v>
      </c>
      <c r="I234" s="6">
        <v>57</v>
      </c>
      <c r="J234" s="6">
        <v>4</v>
      </c>
      <c r="K234" s="6">
        <v>0</v>
      </c>
      <c r="L234" s="6">
        <v>6</v>
      </c>
      <c r="M234" s="6">
        <v>203</v>
      </c>
      <c r="N234" s="6">
        <v>310</v>
      </c>
      <c r="O234" s="23">
        <v>0.65480000000000005</v>
      </c>
    </row>
    <row r="235" spans="1:15" s="9" customFormat="1" ht="13.15" customHeight="1" x14ac:dyDescent="0.25">
      <c r="A235" s="48" t="s">
        <v>103</v>
      </c>
      <c r="B235" s="49">
        <f>B234</f>
        <v>1107</v>
      </c>
      <c r="C235" s="50" t="s">
        <v>54</v>
      </c>
      <c r="D235" s="51">
        <f>(LARGE(E235:L235,1)-LARGE(E235:L235,2))/M235</f>
        <v>0.14285714285714285</v>
      </c>
      <c r="E235" s="52">
        <f t="shared" ref="E235:K235" si="182">SUM(E234)</f>
        <v>38</v>
      </c>
      <c r="F235" s="179">
        <f t="shared" si="182"/>
        <v>86</v>
      </c>
      <c r="G235" s="52">
        <f t="shared" si="182"/>
        <v>3</v>
      </c>
      <c r="H235" s="52">
        <f t="shared" si="182"/>
        <v>9</v>
      </c>
      <c r="I235" s="180">
        <f t="shared" si="182"/>
        <v>57</v>
      </c>
      <c r="J235" s="52">
        <f t="shared" si="182"/>
        <v>4</v>
      </c>
      <c r="K235" s="52">
        <f t="shared" si="182"/>
        <v>0</v>
      </c>
      <c r="L235" s="52">
        <f t="shared" ref="L235:N235" si="183">SUM(L234)</f>
        <v>6</v>
      </c>
      <c r="M235" s="52">
        <f t="shared" si="183"/>
        <v>203</v>
      </c>
      <c r="N235" s="52">
        <f t="shared" si="183"/>
        <v>310</v>
      </c>
      <c r="O235" s="53">
        <f>M235/N235</f>
        <v>0.65483870967741931</v>
      </c>
    </row>
    <row r="236" spans="1:15" s="9" customFormat="1" ht="12.75" customHeight="1" x14ac:dyDescent="0.25">
      <c r="A236" s="31">
        <v>138</v>
      </c>
      <c r="B236" s="32">
        <v>1108</v>
      </c>
      <c r="C236" s="33" t="s">
        <v>123</v>
      </c>
      <c r="D236" s="34">
        <v>0.10029</v>
      </c>
      <c r="E236" s="35">
        <v>141</v>
      </c>
      <c r="F236" s="35">
        <v>106</v>
      </c>
      <c r="G236" s="35">
        <v>10</v>
      </c>
      <c r="H236" s="35">
        <v>1</v>
      </c>
      <c r="I236" s="35">
        <v>75</v>
      </c>
      <c r="J236" s="35">
        <v>1</v>
      </c>
      <c r="K236" s="35">
        <v>0</v>
      </c>
      <c r="L236" s="35">
        <v>15</v>
      </c>
      <c r="M236" s="35">
        <v>349</v>
      </c>
      <c r="N236" s="35">
        <v>568</v>
      </c>
      <c r="O236" s="36">
        <v>0.61439999999999995</v>
      </c>
    </row>
    <row r="237" spans="1:15" s="9" customFormat="1" ht="13.15" customHeight="1" x14ac:dyDescent="0.25">
      <c r="A237" s="48" t="s">
        <v>103</v>
      </c>
      <c r="B237" s="49">
        <f>B236</f>
        <v>1108</v>
      </c>
      <c r="C237" s="50" t="s">
        <v>54</v>
      </c>
      <c r="D237" s="51">
        <f>(LARGE(E237:L237,1)-LARGE(E237:L237,2))/M237</f>
        <v>0.10028653295128939</v>
      </c>
      <c r="E237" s="179">
        <f t="shared" ref="E237:K237" si="184">SUM(E236)</f>
        <v>141</v>
      </c>
      <c r="F237" s="180">
        <f t="shared" si="184"/>
        <v>106</v>
      </c>
      <c r="G237" s="52">
        <f t="shared" si="184"/>
        <v>10</v>
      </c>
      <c r="H237" s="52">
        <f t="shared" si="184"/>
        <v>1</v>
      </c>
      <c r="I237" s="52">
        <f t="shared" si="184"/>
        <v>75</v>
      </c>
      <c r="J237" s="52">
        <f t="shared" si="184"/>
        <v>1</v>
      </c>
      <c r="K237" s="52">
        <f t="shared" si="184"/>
        <v>0</v>
      </c>
      <c r="L237" s="52">
        <f t="shared" ref="L237:N237" si="185">SUM(L236)</f>
        <v>15</v>
      </c>
      <c r="M237" s="52">
        <f t="shared" si="185"/>
        <v>349</v>
      </c>
      <c r="N237" s="52">
        <f t="shared" si="185"/>
        <v>568</v>
      </c>
      <c r="O237" s="53">
        <f>M237/N237</f>
        <v>0.61443661971830987</v>
      </c>
    </row>
    <row r="238" spans="1:15" s="9" customFormat="1" ht="13.15" customHeight="1" x14ac:dyDescent="0.25">
      <c r="A238" s="14">
        <v>139</v>
      </c>
      <c r="B238" s="11">
        <v>1109</v>
      </c>
      <c r="C238" s="8" t="s">
        <v>123</v>
      </c>
      <c r="D238" s="26">
        <v>0.1875</v>
      </c>
      <c r="E238" s="6">
        <v>116</v>
      </c>
      <c r="F238" s="6">
        <v>55</v>
      </c>
      <c r="G238" s="6">
        <v>4</v>
      </c>
      <c r="H238" s="6">
        <v>3</v>
      </c>
      <c r="I238" s="6">
        <v>68</v>
      </c>
      <c r="J238" s="6">
        <v>2</v>
      </c>
      <c r="K238" s="6">
        <v>0</v>
      </c>
      <c r="L238" s="6">
        <v>8</v>
      </c>
      <c r="M238" s="6">
        <v>256</v>
      </c>
      <c r="N238" s="6">
        <v>417</v>
      </c>
      <c r="O238" s="23">
        <v>0.6139</v>
      </c>
    </row>
    <row r="239" spans="1:15" s="9" customFormat="1" ht="13.15" customHeight="1" x14ac:dyDescent="0.25">
      <c r="A239" s="48" t="s">
        <v>103</v>
      </c>
      <c r="B239" s="49">
        <f>B238</f>
        <v>1109</v>
      </c>
      <c r="C239" s="50" t="s">
        <v>54</v>
      </c>
      <c r="D239" s="51">
        <f>(LARGE(E239:L239,1)-LARGE(E239:L239,2))/M239</f>
        <v>0.1875</v>
      </c>
      <c r="E239" s="179">
        <f t="shared" ref="E239:K239" si="186">SUM(E238)</f>
        <v>116</v>
      </c>
      <c r="F239" s="52">
        <f t="shared" si="186"/>
        <v>55</v>
      </c>
      <c r="G239" s="52">
        <f t="shared" si="186"/>
        <v>4</v>
      </c>
      <c r="H239" s="52">
        <f t="shared" si="186"/>
        <v>3</v>
      </c>
      <c r="I239" s="180">
        <f t="shared" si="186"/>
        <v>68</v>
      </c>
      <c r="J239" s="52">
        <f t="shared" si="186"/>
        <v>2</v>
      </c>
      <c r="K239" s="52">
        <f t="shared" si="186"/>
        <v>0</v>
      </c>
      <c r="L239" s="52">
        <f t="shared" ref="L239:N239" si="187">SUM(L238)</f>
        <v>8</v>
      </c>
      <c r="M239" s="52">
        <f t="shared" si="187"/>
        <v>256</v>
      </c>
      <c r="N239" s="52">
        <f t="shared" si="187"/>
        <v>417</v>
      </c>
      <c r="O239" s="53">
        <f>M239/N239</f>
        <v>0.61390887290167862</v>
      </c>
    </row>
    <row r="240" spans="1:15" s="9" customFormat="1" ht="13.15" customHeight="1" x14ac:dyDescent="0.25">
      <c r="A240" s="31">
        <v>140</v>
      </c>
      <c r="B240" s="32">
        <v>1110</v>
      </c>
      <c r="C240" s="33" t="s">
        <v>123</v>
      </c>
      <c r="D240" s="34">
        <v>0.22053</v>
      </c>
      <c r="E240" s="35">
        <v>134</v>
      </c>
      <c r="F240" s="35">
        <v>76</v>
      </c>
      <c r="G240" s="35">
        <v>3</v>
      </c>
      <c r="H240" s="35">
        <v>5</v>
      </c>
      <c r="I240" s="35">
        <v>36</v>
      </c>
      <c r="J240" s="35">
        <v>5</v>
      </c>
      <c r="K240" s="35">
        <v>0</v>
      </c>
      <c r="L240" s="35">
        <v>4</v>
      </c>
      <c r="M240" s="35">
        <v>263</v>
      </c>
      <c r="N240" s="35">
        <v>420</v>
      </c>
      <c r="O240" s="36">
        <v>0.62619999999999998</v>
      </c>
    </row>
    <row r="241" spans="1:15" s="9" customFormat="1" ht="13.15" customHeight="1" x14ac:dyDescent="0.25">
      <c r="A241" s="48" t="s">
        <v>103</v>
      </c>
      <c r="B241" s="49">
        <f>B240</f>
        <v>1110</v>
      </c>
      <c r="C241" s="50" t="s">
        <v>54</v>
      </c>
      <c r="D241" s="51">
        <f>(LARGE(E241:L241,1)-LARGE(E241:L241,2))/M241</f>
        <v>0.22053231939163498</v>
      </c>
      <c r="E241" s="179">
        <f t="shared" ref="E241:K241" si="188">SUM(E240)</f>
        <v>134</v>
      </c>
      <c r="F241" s="180">
        <f t="shared" si="188"/>
        <v>76</v>
      </c>
      <c r="G241" s="52">
        <f t="shared" si="188"/>
        <v>3</v>
      </c>
      <c r="H241" s="52">
        <f t="shared" si="188"/>
        <v>5</v>
      </c>
      <c r="I241" s="52">
        <f t="shared" si="188"/>
        <v>36</v>
      </c>
      <c r="J241" s="52">
        <f t="shared" si="188"/>
        <v>5</v>
      </c>
      <c r="K241" s="52">
        <f t="shared" si="188"/>
        <v>0</v>
      </c>
      <c r="L241" s="52">
        <f t="shared" ref="L241:N241" si="189">SUM(L240)</f>
        <v>4</v>
      </c>
      <c r="M241" s="52">
        <f t="shared" si="189"/>
        <v>263</v>
      </c>
      <c r="N241" s="52">
        <f t="shared" si="189"/>
        <v>420</v>
      </c>
      <c r="O241" s="53">
        <f>M241/N241</f>
        <v>0.62619047619047619</v>
      </c>
    </row>
    <row r="242" spans="1:15" s="9" customFormat="1" ht="13.15" customHeight="1" x14ac:dyDescent="0.25">
      <c r="A242" s="14">
        <v>141</v>
      </c>
      <c r="B242" s="11">
        <v>1112</v>
      </c>
      <c r="C242" s="8" t="s">
        <v>123</v>
      </c>
      <c r="D242" s="26">
        <v>0.17288000000000001</v>
      </c>
      <c r="E242" s="6">
        <v>82</v>
      </c>
      <c r="F242" s="6">
        <v>133</v>
      </c>
      <c r="G242" s="6">
        <v>10</v>
      </c>
      <c r="H242" s="6">
        <v>3</v>
      </c>
      <c r="I242" s="6">
        <v>54</v>
      </c>
      <c r="J242" s="6">
        <v>3</v>
      </c>
      <c r="K242" s="6">
        <v>0</v>
      </c>
      <c r="L242" s="6">
        <v>10</v>
      </c>
      <c r="M242" s="6">
        <v>295</v>
      </c>
      <c r="N242" s="6">
        <v>425</v>
      </c>
      <c r="O242" s="23">
        <v>0.69409999999999994</v>
      </c>
    </row>
    <row r="243" spans="1:15" s="9" customFormat="1" ht="13.15" customHeight="1" x14ac:dyDescent="0.25">
      <c r="A243" s="31">
        <v>142</v>
      </c>
      <c r="B243" s="32">
        <v>1112</v>
      </c>
      <c r="C243" s="33" t="s">
        <v>13</v>
      </c>
      <c r="D243" s="34">
        <v>0.19930999999999999</v>
      </c>
      <c r="E243" s="35">
        <v>75</v>
      </c>
      <c r="F243" s="35">
        <v>133</v>
      </c>
      <c r="G243" s="35">
        <v>18</v>
      </c>
      <c r="H243" s="35">
        <v>10</v>
      </c>
      <c r="I243" s="35">
        <v>42</v>
      </c>
      <c r="J243" s="35">
        <v>4</v>
      </c>
      <c r="K243" s="35">
        <v>0</v>
      </c>
      <c r="L243" s="35">
        <v>9</v>
      </c>
      <c r="M243" s="35">
        <v>291</v>
      </c>
      <c r="N243" s="35">
        <v>425</v>
      </c>
      <c r="O243" s="36">
        <v>0.68469999999999998</v>
      </c>
    </row>
    <row r="244" spans="1:15" s="9" customFormat="1" ht="13.15" customHeight="1" x14ac:dyDescent="0.25">
      <c r="A244" s="48" t="s">
        <v>103</v>
      </c>
      <c r="B244" s="49">
        <f>B243</f>
        <v>1112</v>
      </c>
      <c r="C244" s="50" t="s">
        <v>50</v>
      </c>
      <c r="D244" s="51">
        <f>(LARGE(E244:L244,1)-LARGE(E244:L244,2))/M244</f>
        <v>0.18600682593856654</v>
      </c>
      <c r="E244" s="180">
        <f t="shared" ref="E244:K244" si="190">SUM(E242:E243)</f>
        <v>157</v>
      </c>
      <c r="F244" s="179">
        <f t="shared" si="190"/>
        <v>266</v>
      </c>
      <c r="G244" s="52">
        <f t="shared" si="190"/>
        <v>28</v>
      </c>
      <c r="H244" s="52">
        <f t="shared" si="190"/>
        <v>13</v>
      </c>
      <c r="I244" s="52">
        <f t="shared" si="190"/>
        <v>96</v>
      </c>
      <c r="J244" s="52">
        <f t="shared" si="190"/>
        <v>7</v>
      </c>
      <c r="K244" s="52">
        <f t="shared" si="190"/>
        <v>0</v>
      </c>
      <c r="L244" s="52">
        <f t="shared" ref="L244:M244" si="191">SUM(L242:L243)</f>
        <v>19</v>
      </c>
      <c r="M244" s="52">
        <f t="shared" si="191"/>
        <v>586</v>
      </c>
      <c r="N244" s="52">
        <f>SUM(N242:N243)</f>
        <v>850</v>
      </c>
      <c r="O244" s="53">
        <f>M244/N244</f>
        <v>0.68941176470588239</v>
      </c>
    </row>
    <row r="245" spans="1:15" s="9" customFormat="1" ht="13.15" customHeight="1" x14ac:dyDescent="0.25">
      <c r="A245" s="14">
        <v>143</v>
      </c>
      <c r="B245" s="11">
        <v>1114</v>
      </c>
      <c r="C245" s="8" t="s">
        <v>123</v>
      </c>
      <c r="D245" s="26">
        <v>0.18878</v>
      </c>
      <c r="E245" s="6">
        <v>51</v>
      </c>
      <c r="F245" s="6">
        <v>88</v>
      </c>
      <c r="G245" s="6">
        <v>9</v>
      </c>
      <c r="H245" s="6">
        <v>5</v>
      </c>
      <c r="I245" s="6">
        <v>34</v>
      </c>
      <c r="J245" s="6">
        <v>4</v>
      </c>
      <c r="K245" s="6">
        <v>0</v>
      </c>
      <c r="L245" s="6">
        <v>5</v>
      </c>
      <c r="M245" s="6">
        <v>196</v>
      </c>
      <c r="N245" s="6">
        <v>297</v>
      </c>
      <c r="O245" s="23">
        <v>0.65989999999999993</v>
      </c>
    </row>
    <row r="246" spans="1:15" s="9" customFormat="1" ht="13.15" customHeight="1" x14ac:dyDescent="0.25">
      <c r="A246" s="48" t="s">
        <v>103</v>
      </c>
      <c r="B246" s="49">
        <f>B245</f>
        <v>1114</v>
      </c>
      <c r="C246" s="50" t="s">
        <v>54</v>
      </c>
      <c r="D246" s="51">
        <f>(LARGE(E246:L246,1)-LARGE(E246:L246,2))/M246</f>
        <v>0.18877551020408162</v>
      </c>
      <c r="E246" s="180">
        <f t="shared" ref="E246:K246" si="192">SUM(E245)</f>
        <v>51</v>
      </c>
      <c r="F246" s="179">
        <f t="shared" si="192"/>
        <v>88</v>
      </c>
      <c r="G246" s="52">
        <f t="shared" si="192"/>
        <v>9</v>
      </c>
      <c r="H246" s="52">
        <f t="shared" si="192"/>
        <v>5</v>
      </c>
      <c r="I246" s="52">
        <f t="shared" si="192"/>
        <v>34</v>
      </c>
      <c r="J246" s="52">
        <f t="shared" si="192"/>
        <v>4</v>
      </c>
      <c r="K246" s="52">
        <f t="shared" si="192"/>
        <v>0</v>
      </c>
      <c r="L246" s="52">
        <f t="shared" ref="L246:N246" si="193">SUM(L245)</f>
        <v>5</v>
      </c>
      <c r="M246" s="52">
        <f t="shared" si="193"/>
        <v>196</v>
      </c>
      <c r="N246" s="52">
        <f t="shared" si="193"/>
        <v>297</v>
      </c>
      <c r="O246" s="53">
        <f>M246/N246</f>
        <v>0.65993265993265993</v>
      </c>
    </row>
    <row r="247" spans="1:15" s="9" customFormat="1" ht="13.15" customHeight="1" x14ac:dyDescent="0.25">
      <c r="A247" s="31">
        <v>144</v>
      </c>
      <c r="B247" s="32">
        <v>1115</v>
      </c>
      <c r="C247" s="33" t="s">
        <v>123</v>
      </c>
      <c r="D247" s="34">
        <v>0.51190000000000002</v>
      </c>
      <c r="E247" s="35">
        <v>14</v>
      </c>
      <c r="F247" s="35">
        <v>57</v>
      </c>
      <c r="G247" s="35">
        <v>3</v>
      </c>
      <c r="H247" s="35">
        <v>0</v>
      </c>
      <c r="I247" s="35">
        <v>8</v>
      </c>
      <c r="J247" s="35">
        <v>0</v>
      </c>
      <c r="K247" s="35">
        <v>0</v>
      </c>
      <c r="L247" s="35">
        <v>2</v>
      </c>
      <c r="M247" s="35">
        <v>84</v>
      </c>
      <c r="N247" s="35">
        <v>129</v>
      </c>
      <c r="O247" s="36">
        <v>0.6512</v>
      </c>
    </row>
    <row r="248" spans="1:15" s="9" customFormat="1" ht="13.15" customHeight="1" x14ac:dyDescent="0.25">
      <c r="A248" s="48" t="s">
        <v>103</v>
      </c>
      <c r="B248" s="49">
        <f>B247</f>
        <v>1115</v>
      </c>
      <c r="C248" s="50" t="s">
        <v>54</v>
      </c>
      <c r="D248" s="51">
        <f>(LARGE(E248:L248,1)-LARGE(E248:L248,2))/M248</f>
        <v>0.51190476190476186</v>
      </c>
      <c r="E248" s="180">
        <f t="shared" ref="E248:K248" si="194">SUM(E247)</f>
        <v>14</v>
      </c>
      <c r="F248" s="179">
        <f t="shared" si="194"/>
        <v>57</v>
      </c>
      <c r="G248" s="52">
        <f t="shared" si="194"/>
        <v>3</v>
      </c>
      <c r="H248" s="52">
        <f t="shared" si="194"/>
        <v>0</v>
      </c>
      <c r="I248" s="52">
        <f t="shared" si="194"/>
        <v>8</v>
      </c>
      <c r="J248" s="52">
        <f t="shared" si="194"/>
        <v>0</v>
      </c>
      <c r="K248" s="52">
        <f t="shared" si="194"/>
        <v>0</v>
      </c>
      <c r="L248" s="52">
        <f t="shared" ref="L248:N248" si="195">SUM(L247)</f>
        <v>2</v>
      </c>
      <c r="M248" s="52">
        <f t="shared" si="195"/>
        <v>84</v>
      </c>
      <c r="N248" s="52">
        <f t="shared" si="195"/>
        <v>129</v>
      </c>
      <c r="O248" s="53">
        <f>M248/N248</f>
        <v>0.65116279069767447</v>
      </c>
    </row>
    <row r="249" spans="1:15" s="9" customFormat="1" ht="13.15" customHeight="1" x14ac:dyDescent="0.25">
      <c r="A249" s="14">
        <v>145</v>
      </c>
      <c r="B249" s="11">
        <v>1116</v>
      </c>
      <c r="C249" s="8" t="s">
        <v>123</v>
      </c>
      <c r="D249" s="26">
        <v>5.1020000000000003E-2</v>
      </c>
      <c r="E249" s="6">
        <v>54</v>
      </c>
      <c r="F249" s="6">
        <v>64</v>
      </c>
      <c r="G249" s="6">
        <v>9</v>
      </c>
      <c r="H249" s="6">
        <v>7</v>
      </c>
      <c r="I249" s="6">
        <v>44</v>
      </c>
      <c r="J249" s="6">
        <v>2</v>
      </c>
      <c r="K249" s="6">
        <v>0</v>
      </c>
      <c r="L249" s="6">
        <v>16</v>
      </c>
      <c r="M249" s="6">
        <v>196</v>
      </c>
      <c r="N249" s="6">
        <v>354</v>
      </c>
      <c r="O249" s="23">
        <v>0.55369999999999997</v>
      </c>
    </row>
    <row r="250" spans="1:15" s="9" customFormat="1" ht="13.15" customHeight="1" x14ac:dyDescent="0.25">
      <c r="A250" s="48" t="s">
        <v>103</v>
      </c>
      <c r="B250" s="49">
        <f>B249</f>
        <v>1116</v>
      </c>
      <c r="C250" s="50" t="s">
        <v>54</v>
      </c>
      <c r="D250" s="51">
        <f>(LARGE(E250:L250,1)-LARGE(E250:L250,2))/M250</f>
        <v>5.1020408163265307E-2</v>
      </c>
      <c r="E250" s="180">
        <f t="shared" ref="E250:K250" si="196">SUM(E249)</f>
        <v>54</v>
      </c>
      <c r="F250" s="179">
        <f t="shared" si="196"/>
        <v>64</v>
      </c>
      <c r="G250" s="52">
        <f t="shared" si="196"/>
        <v>9</v>
      </c>
      <c r="H250" s="52">
        <f t="shared" si="196"/>
        <v>7</v>
      </c>
      <c r="I250" s="52">
        <f t="shared" si="196"/>
        <v>44</v>
      </c>
      <c r="J250" s="52">
        <f t="shared" si="196"/>
        <v>2</v>
      </c>
      <c r="K250" s="52">
        <f t="shared" si="196"/>
        <v>0</v>
      </c>
      <c r="L250" s="52">
        <f t="shared" ref="L250:N250" si="197">SUM(L249)</f>
        <v>16</v>
      </c>
      <c r="M250" s="52">
        <f t="shared" si="197"/>
        <v>196</v>
      </c>
      <c r="N250" s="52">
        <f t="shared" si="197"/>
        <v>354</v>
      </c>
      <c r="O250" s="53">
        <f>M250/N250</f>
        <v>0.5536723163841808</v>
      </c>
    </row>
    <row r="251" spans="1:15" s="9" customFormat="1" ht="13.15" customHeight="1" x14ac:dyDescent="0.25">
      <c r="A251" s="31">
        <v>146</v>
      </c>
      <c r="B251" s="32">
        <v>1117</v>
      </c>
      <c r="C251" s="33" t="s">
        <v>123</v>
      </c>
      <c r="D251" s="34">
        <v>3.8710000000000001E-2</v>
      </c>
      <c r="E251" s="35">
        <v>41</v>
      </c>
      <c r="F251" s="35">
        <v>53</v>
      </c>
      <c r="G251" s="35">
        <v>3</v>
      </c>
      <c r="H251" s="35">
        <v>2</v>
      </c>
      <c r="I251" s="35">
        <v>47</v>
      </c>
      <c r="J251" s="35">
        <v>4</v>
      </c>
      <c r="K251" s="35">
        <v>0</v>
      </c>
      <c r="L251" s="35">
        <v>5</v>
      </c>
      <c r="M251" s="35">
        <v>155</v>
      </c>
      <c r="N251" s="35">
        <v>279</v>
      </c>
      <c r="O251" s="36">
        <v>0.55559999999999998</v>
      </c>
    </row>
    <row r="252" spans="1:15" s="9" customFormat="1" ht="13.15" customHeight="1" x14ac:dyDescent="0.25">
      <c r="A252" s="48" t="s">
        <v>103</v>
      </c>
      <c r="B252" s="49">
        <f>B251</f>
        <v>1117</v>
      </c>
      <c r="C252" s="50" t="s">
        <v>54</v>
      </c>
      <c r="D252" s="51">
        <f>(LARGE(E252:L252,1)-LARGE(E252:L252,2))/M252</f>
        <v>3.870967741935484E-2</v>
      </c>
      <c r="E252" s="52">
        <f t="shared" ref="E252:K252" si="198">SUM(E251)</f>
        <v>41</v>
      </c>
      <c r="F252" s="179">
        <f t="shared" si="198"/>
        <v>53</v>
      </c>
      <c r="G252" s="52">
        <f t="shared" si="198"/>
        <v>3</v>
      </c>
      <c r="H252" s="52">
        <f t="shared" si="198"/>
        <v>2</v>
      </c>
      <c r="I252" s="180">
        <f t="shared" si="198"/>
        <v>47</v>
      </c>
      <c r="J252" s="52">
        <f t="shared" si="198"/>
        <v>4</v>
      </c>
      <c r="K252" s="52">
        <f t="shared" si="198"/>
        <v>0</v>
      </c>
      <c r="L252" s="52">
        <f t="shared" ref="L252:N252" si="199">SUM(L251)</f>
        <v>5</v>
      </c>
      <c r="M252" s="52">
        <f t="shared" si="199"/>
        <v>155</v>
      </c>
      <c r="N252" s="52">
        <f t="shared" si="199"/>
        <v>279</v>
      </c>
      <c r="O252" s="53">
        <f>M252/N252</f>
        <v>0.55555555555555558</v>
      </c>
    </row>
    <row r="253" spans="1:15" s="9" customFormat="1" ht="13.15" customHeight="1" x14ac:dyDescent="0.25">
      <c r="A253" s="14">
        <v>147</v>
      </c>
      <c r="B253" s="11">
        <v>1118</v>
      </c>
      <c r="C253" s="8" t="s">
        <v>123</v>
      </c>
      <c r="D253" s="26">
        <v>6.7629999999999996E-2</v>
      </c>
      <c r="E253" s="6">
        <v>75</v>
      </c>
      <c r="F253" s="6">
        <v>61</v>
      </c>
      <c r="G253" s="6">
        <v>6</v>
      </c>
      <c r="H253" s="6">
        <v>4</v>
      </c>
      <c r="I253" s="6">
        <v>55</v>
      </c>
      <c r="J253" s="6">
        <v>4</v>
      </c>
      <c r="K253" s="6">
        <v>0</v>
      </c>
      <c r="L253" s="6">
        <v>2</v>
      </c>
      <c r="M253" s="6">
        <v>207</v>
      </c>
      <c r="N253" s="6">
        <v>299</v>
      </c>
      <c r="O253" s="23">
        <v>0.69230000000000003</v>
      </c>
    </row>
    <row r="254" spans="1:15" s="9" customFormat="1" ht="13.15" customHeight="1" x14ac:dyDescent="0.25">
      <c r="A254" s="48" t="s">
        <v>103</v>
      </c>
      <c r="B254" s="49">
        <f>B253</f>
        <v>1118</v>
      </c>
      <c r="C254" s="50" t="s">
        <v>54</v>
      </c>
      <c r="D254" s="51">
        <f>(LARGE(E254:L254,1)-LARGE(E254:L254,2))/M254</f>
        <v>6.7632850241545889E-2</v>
      </c>
      <c r="E254" s="179">
        <f t="shared" ref="E254:K254" si="200">SUM(E253)</f>
        <v>75</v>
      </c>
      <c r="F254" s="180">
        <f t="shared" si="200"/>
        <v>61</v>
      </c>
      <c r="G254" s="52">
        <f t="shared" si="200"/>
        <v>6</v>
      </c>
      <c r="H254" s="52">
        <f t="shared" si="200"/>
        <v>4</v>
      </c>
      <c r="I254" s="52">
        <f t="shared" si="200"/>
        <v>55</v>
      </c>
      <c r="J254" s="52">
        <f t="shared" si="200"/>
        <v>4</v>
      </c>
      <c r="K254" s="52">
        <f t="shared" si="200"/>
        <v>0</v>
      </c>
      <c r="L254" s="52">
        <f t="shared" ref="L254:N254" si="201">SUM(L253)</f>
        <v>2</v>
      </c>
      <c r="M254" s="52">
        <f t="shared" si="201"/>
        <v>207</v>
      </c>
      <c r="N254" s="52">
        <f t="shared" si="201"/>
        <v>299</v>
      </c>
      <c r="O254" s="53">
        <f>M254/N254</f>
        <v>0.69230769230769229</v>
      </c>
    </row>
    <row r="255" spans="1:15" s="9" customFormat="1" ht="13.15" customHeight="1" x14ac:dyDescent="0.25">
      <c r="A255" s="31">
        <v>148</v>
      </c>
      <c r="B255" s="32">
        <v>1120</v>
      </c>
      <c r="C255" s="33" t="s">
        <v>123</v>
      </c>
      <c r="D255" s="34">
        <v>0.16316</v>
      </c>
      <c r="E255" s="35">
        <v>35</v>
      </c>
      <c r="F255" s="35">
        <v>38</v>
      </c>
      <c r="G255" s="35">
        <v>16</v>
      </c>
      <c r="H255" s="35">
        <v>16</v>
      </c>
      <c r="I255" s="35">
        <v>69</v>
      </c>
      <c r="J255" s="35">
        <v>11</v>
      </c>
      <c r="K255" s="35">
        <v>0</v>
      </c>
      <c r="L255" s="35">
        <v>5</v>
      </c>
      <c r="M255" s="35">
        <v>190</v>
      </c>
      <c r="N255" s="35">
        <v>273</v>
      </c>
      <c r="O255" s="36">
        <v>0.69599999999999995</v>
      </c>
    </row>
    <row r="256" spans="1:15" s="9" customFormat="1" ht="13.15" customHeight="1" x14ac:dyDescent="0.25">
      <c r="A256" s="48" t="s">
        <v>103</v>
      </c>
      <c r="B256" s="49">
        <f>B255</f>
        <v>1120</v>
      </c>
      <c r="C256" s="50" t="s">
        <v>54</v>
      </c>
      <c r="D256" s="51">
        <f>(LARGE(E256:L256,1)-LARGE(E256:L256,2))/M256</f>
        <v>0.16315789473684211</v>
      </c>
      <c r="E256" s="52">
        <f t="shared" ref="E256:K256" si="202">SUM(E255)</f>
        <v>35</v>
      </c>
      <c r="F256" s="180">
        <f t="shared" si="202"/>
        <v>38</v>
      </c>
      <c r="G256" s="52">
        <f t="shared" si="202"/>
        <v>16</v>
      </c>
      <c r="H256" s="52">
        <f t="shared" si="202"/>
        <v>16</v>
      </c>
      <c r="I256" s="179">
        <f t="shared" si="202"/>
        <v>69</v>
      </c>
      <c r="J256" s="52">
        <f t="shared" si="202"/>
        <v>11</v>
      </c>
      <c r="K256" s="52">
        <f t="shared" si="202"/>
        <v>0</v>
      </c>
      <c r="L256" s="52">
        <f t="shared" ref="L256:N256" si="203">SUM(L255)</f>
        <v>5</v>
      </c>
      <c r="M256" s="52">
        <f t="shared" si="203"/>
        <v>190</v>
      </c>
      <c r="N256" s="52">
        <f t="shared" si="203"/>
        <v>273</v>
      </c>
      <c r="O256" s="53">
        <f>M256/N256</f>
        <v>0.69597069597069594</v>
      </c>
    </row>
    <row r="257" spans="1:15" s="9" customFormat="1" ht="13.15" customHeight="1" x14ac:dyDescent="0.25">
      <c r="A257" s="14">
        <v>149</v>
      </c>
      <c r="B257" s="11">
        <v>1121</v>
      </c>
      <c r="C257" s="8" t="s">
        <v>123</v>
      </c>
      <c r="D257" s="26">
        <v>0.10185</v>
      </c>
      <c r="E257" s="6">
        <v>26</v>
      </c>
      <c r="F257" s="6">
        <v>37</v>
      </c>
      <c r="G257" s="6">
        <v>10</v>
      </c>
      <c r="H257" s="6">
        <v>4</v>
      </c>
      <c r="I257" s="6">
        <v>25</v>
      </c>
      <c r="J257" s="6">
        <v>1</v>
      </c>
      <c r="K257" s="6">
        <v>0</v>
      </c>
      <c r="L257" s="6">
        <v>5</v>
      </c>
      <c r="M257" s="6">
        <v>108</v>
      </c>
      <c r="N257" s="6">
        <v>150</v>
      </c>
      <c r="O257" s="23">
        <v>0.72</v>
      </c>
    </row>
    <row r="258" spans="1:15" s="9" customFormat="1" ht="13.15" customHeight="1" x14ac:dyDescent="0.25">
      <c r="A258" s="48" t="s">
        <v>103</v>
      </c>
      <c r="B258" s="49">
        <f>B257</f>
        <v>1121</v>
      </c>
      <c r="C258" s="50" t="s">
        <v>54</v>
      </c>
      <c r="D258" s="51">
        <f>(LARGE(E258:L258,1)-LARGE(E258:L258,2))/M258</f>
        <v>0.10185185185185185</v>
      </c>
      <c r="E258" s="180">
        <f t="shared" ref="E258:K258" si="204">SUM(E257)</f>
        <v>26</v>
      </c>
      <c r="F258" s="179">
        <f t="shared" si="204"/>
        <v>37</v>
      </c>
      <c r="G258" s="52">
        <f t="shared" si="204"/>
        <v>10</v>
      </c>
      <c r="H258" s="52">
        <f t="shared" si="204"/>
        <v>4</v>
      </c>
      <c r="I258" s="52">
        <f t="shared" si="204"/>
        <v>25</v>
      </c>
      <c r="J258" s="52">
        <f t="shared" si="204"/>
        <v>1</v>
      </c>
      <c r="K258" s="52">
        <f t="shared" si="204"/>
        <v>0</v>
      </c>
      <c r="L258" s="52">
        <f t="shared" ref="L258:N258" si="205">SUM(L257)</f>
        <v>5</v>
      </c>
      <c r="M258" s="52">
        <f t="shared" si="205"/>
        <v>108</v>
      </c>
      <c r="N258" s="52">
        <f t="shared" si="205"/>
        <v>150</v>
      </c>
      <c r="O258" s="53">
        <f>M258/N258</f>
        <v>0.72</v>
      </c>
    </row>
    <row r="259" spans="1:15" s="9" customFormat="1" ht="13.15" customHeight="1" x14ac:dyDescent="0.25">
      <c r="A259" s="31">
        <v>150</v>
      </c>
      <c r="B259" s="32">
        <v>1122</v>
      </c>
      <c r="C259" s="33" t="s">
        <v>123</v>
      </c>
      <c r="D259" s="34">
        <v>0.31491999999999998</v>
      </c>
      <c r="E259" s="35">
        <v>38</v>
      </c>
      <c r="F259" s="35">
        <v>95</v>
      </c>
      <c r="G259" s="35">
        <v>3</v>
      </c>
      <c r="H259" s="35">
        <v>3</v>
      </c>
      <c r="I259" s="35">
        <v>35</v>
      </c>
      <c r="J259" s="35">
        <v>1</v>
      </c>
      <c r="K259" s="35">
        <v>0</v>
      </c>
      <c r="L259" s="35">
        <v>6</v>
      </c>
      <c r="M259" s="35">
        <v>181</v>
      </c>
      <c r="N259" s="35">
        <v>370</v>
      </c>
      <c r="O259" s="36">
        <v>0.48920000000000002</v>
      </c>
    </row>
    <row r="260" spans="1:15" s="9" customFormat="1" ht="13.15" customHeight="1" x14ac:dyDescent="0.25">
      <c r="A260" s="48" t="s">
        <v>103</v>
      </c>
      <c r="B260" s="49">
        <f>B259</f>
        <v>1122</v>
      </c>
      <c r="C260" s="50" t="s">
        <v>54</v>
      </c>
      <c r="D260" s="51">
        <f>(LARGE(E260:L260,1)-LARGE(E260:L260,2))/M260</f>
        <v>0.31491712707182318</v>
      </c>
      <c r="E260" s="180">
        <f t="shared" ref="E260:K260" si="206">SUM(E259)</f>
        <v>38</v>
      </c>
      <c r="F260" s="179">
        <f t="shared" si="206"/>
        <v>95</v>
      </c>
      <c r="G260" s="52">
        <f t="shared" si="206"/>
        <v>3</v>
      </c>
      <c r="H260" s="52">
        <f t="shared" si="206"/>
        <v>3</v>
      </c>
      <c r="I260" s="52">
        <f t="shared" si="206"/>
        <v>35</v>
      </c>
      <c r="J260" s="52">
        <f t="shared" si="206"/>
        <v>1</v>
      </c>
      <c r="K260" s="52">
        <f t="shared" si="206"/>
        <v>0</v>
      </c>
      <c r="L260" s="52">
        <f t="shared" ref="L260:N260" si="207">SUM(L259)</f>
        <v>6</v>
      </c>
      <c r="M260" s="52">
        <f t="shared" si="207"/>
        <v>181</v>
      </c>
      <c r="N260" s="52">
        <f t="shared" si="207"/>
        <v>370</v>
      </c>
      <c r="O260" s="53">
        <f>M260/N260</f>
        <v>0.48918918918918919</v>
      </c>
    </row>
    <row r="261" spans="1:15" s="9" customFormat="1" ht="13.15" customHeight="1" x14ac:dyDescent="0.25">
      <c r="A261" s="14">
        <v>151</v>
      </c>
      <c r="B261" s="11">
        <v>1125</v>
      </c>
      <c r="C261" s="8" t="s">
        <v>123</v>
      </c>
      <c r="D261" s="26">
        <v>0.44914999999999999</v>
      </c>
      <c r="E261" s="6">
        <v>68</v>
      </c>
      <c r="F261" s="6">
        <v>15</v>
      </c>
      <c r="G261" s="6">
        <v>11</v>
      </c>
      <c r="H261" s="6">
        <v>8</v>
      </c>
      <c r="I261" s="6">
        <v>10</v>
      </c>
      <c r="J261" s="6">
        <v>3</v>
      </c>
      <c r="K261" s="6">
        <v>0</v>
      </c>
      <c r="L261" s="6">
        <v>3</v>
      </c>
      <c r="M261" s="6">
        <v>118</v>
      </c>
      <c r="N261" s="6">
        <v>172</v>
      </c>
      <c r="O261" s="23">
        <v>0.68599999999999994</v>
      </c>
    </row>
    <row r="262" spans="1:15" s="9" customFormat="1" ht="13.15" customHeight="1" x14ac:dyDescent="0.25">
      <c r="A262" s="48" t="s">
        <v>103</v>
      </c>
      <c r="B262" s="49">
        <f>B261</f>
        <v>1125</v>
      </c>
      <c r="C262" s="50" t="s">
        <v>54</v>
      </c>
      <c r="D262" s="51">
        <f>(LARGE(E262:L262,1)-LARGE(E262:L262,2))/M262</f>
        <v>0.44915254237288138</v>
      </c>
      <c r="E262" s="179">
        <f t="shared" ref="E262:K262" si="208">SUM(E261)</f>
        <v>68</v>
      </c>
      <c r="F262" s="180">
        <f t="shared" si="208"/>
        <v>15</v>
      </c>
      <c r="G262" s="52">
        <f t="shared" si="208"/>
        <v>11</v>
      </c>
      <c r="H262" s="52">
        <f t="shared" si="208"/>
        <v>8</v>
      </c>
      <c r="I262" s="52">
        <f t="shared" si="208"/>
        <v>10</v>
      </c>
      <c r="J262" s="52">
        <f t="shared" si="208"/>
        <v>3</v>
      </c>
      <c r="K262" s="52">
        <f t="shared" si="208"/>
        <v>0</v>
      </c>
      <c r="L262" s="52">
        <f t="shared" ref="L262:N262" si="209">SUM(L261)</f>
        <v>3</v>
      </c>
      <c r="M262" s="52">
        <f t="shared" si="209"/>
        <v>118</v>
      </c>
      <c r="N262" s="52">
        <f t="shared" si="209"/>
        <v>172</v>
      </c>
      <c r="O262" s="53">
        <f>M262/N262</f>
        <v>0.68604651162790697</v>
      </c>
    </row>
    <row r="263" spans="1:15" s="9" customFormat="1" ht="13.15" customHeight="1" x14ac:dyDescent="0.25">
      <c r="A263" s="31">
        <v>152</v>
      </c>
      <c r="B263" s="32">
        <v>1126</v>
      </c>
      <c r="C263" s="33" t="s">
        <v>123</v>
      </c>
      <c r="D263" s="34">
        <v>1.37E-2</v>
      </c>
      <c r="E263" s="35">
        <v>52</v>
      </c>
      <c r="F263" s="35">
        <v>54</v>
      </c>
      <c r="G263" s="35">
        <v>5</v>
      </c>
      <c r="H263" s="35">
        <v>3</v>
      </c>
      <c r="I263" s="35">
        <v>27</v>
      </c>
      <c r="J263" s="35">
        <v>2</v>
      </c>
      <c r="K263" s="35">
        <v>0</v>
      </c>
      <c r="L263" s="35">
        <v>3</v>
      </c>
      <c r="M263" s="35">
        <v>146</v>
      </c>
      <c r="N263" s="35">
        <v>262</v>
      </c>
      <c r="O263" s="36">
        <v>0.55730000000000002</v>
      </c>
    </row>
    <row r="264" spans="1:15" s="9" customFormat="1" ht="13.15" customHeight="1" x14ac:dyDescent="0.25">
      <c r="A264" s="14">
        <v>153</v>
      </c>
      <c r="B264" s="11">
        <v>1126</v>
      </c>
      <c r="C264" s="8" t="s">
        <v>25</v>
      </c>
      <c r="D264" s="26">
        <v>5.8819999999999997E-2</v>
      </c>
      <c r="E264" s="6">
        <v>33</v>
      </c>
      <c r="F264" s="6">
        <v>10</v>
      </c>
      <c r="G264" s="6">
        <v>1</v>
      </c>
      <c r="H264" s="6">
        <v>9</v>
      </c>
      <c r="I264" s="6">
        <v>28</v>
      </c>
      <c r="J264" s="6">
        <v>0</v>
      </c>
      <c r="K264" s="6">
        <v>0</v>
      </c>
      <c r="L264" s="6">
        <v>4</v>
      </c>
      <c r="M264" s="6">
        <v>85</v>
      </c>
      <c r="N264" s="6">
        <v>159</v>
      </c>
      <c r="O264" s="23">
        <v>0.53459999999999996</v>
      </c>
    </row>
    <row r="265" spans="1:15" s="9" customFormat="1" ht="13.15" customHeight="1" x14ac:dyDescent="0.25">
      <c r="A265" s="48" t="s">
        <v>103</v>
      </c>
      <c r="B265" s="49">
        <f>B264</f>
        <v>1126</v>
      </c>
      <c r="C265" s="50" t="s">
        <v>50</v>
      </c>
      <c r="D265" s="51">
        <f>(LARGE(E265:L265,1)-LARGE(E265:L265,2))/M265</f>
        <v>9.0909090909090912E-2</v>
      </c>
      <c r="E265" s="179">
        <f t="shared" ref="E265:K265" si="210">SUM(E263:E264)</f>
        <v>85</v>
      </c>
      <c r="F265" s="180">
        <f t="shared" si="210"/>
        <v>64</v>
      </c>
      <c r="G265" s="52">
        <f t="shared" si="210"/>
        <v>6</v>
      </c>
      <c r="H265" s="52">
        <f t="shared" si="210"/>
        <v>12</v>
      </c>
      <c r="I265" s="52">
        <f t="shared" si="210"/>
        <v>55</v>
      </c>
      <c r="J265" s="52">
        <f t="shared" si="210"/>
        <v>2</v>
      </c>
      <c r="K265" s="52">
        <f t="shared" si="210"/>
        <v>0</v>
      </c>
      <c r="L265" s="52">
        <f t="shared" ref="L265:M265" si="211">SUM(L263:L264)</f>
        <v>7</v>
      </c>
      <c r="M265" s="52">
        <f t="shared" si="211"/>
        <v>231</v>
      </c>
      <c r="N265" s="52">
        <f>SUM(N263:N264)</f>
        <v>421</v>
      </c>
      <c r="O265" s="53">
        <f>M265/N265</f>
        <v>0.54869358669833734</v>
      </c>
    </row>
    <row r="266" spans="1:15" s="9" customFormat="1" ht="13.15" customHeight="1" x14ac:dyDescent="0.25">
      <c r="A266" s="31">
        <v>154</v>
      </c>
      <c r="B266" s="32">
        <v>1127</v>
      </c>
      <c r="C266" s="33" t="s">
        <v>123</v>
      </c>
      <c r="D266" s="34">
        <v>9.5439999999999997E-2</v>
      </c>
      <c r="E266" s="35">
        <v>103</v>
      </c>
      <c r="F266" s="35">
        <v>80</v>
      </c>
      <c r="G266" s="35">
        <v>4</v>
      </c>
      <c r="H266" s="35">
        <v>2</v>
      </c>
      <c r="I266" s="35">
        <v>40</v>
      </c>
      <c r="J266" s="35">
        <v>2</v>
      </c>
      <c r="K266" s="35">
        <v>0</v>
      </c>
      <c r="L266" s="35">
        <v>10</v>
      </c>
      <c r="M266" s="35">
        <v>241</v>
      </c>
      <c r="N266" s="35">
        <v>409</v>
      </c>
      <c r="O266" s="36">
        <v>0.58920000000000006</v>
      </c>
    </row>
    <row r="267" spans="1:15" s="9" customFormat="1" ht="13.15" customHeight="1" x14ac:dyDescent="0.25">
      <c r="A267" s="48" t="s">
        <v>103</v>
      </c>
      <c r="B267" s="49">
        <f>B266</f>
        <v>1127</v>
      </c>
      <c r="C267" s="50" t="s">
        <v>54</v>
      </c>
      <c r="D267" s="51">
        <f>(LARGE(E267:L267,1)-LARGE(E267:L267,2))/M267</f>
        <v>9.5435684647302899E-2</v>
      </c>
      <c r="E267" s="179">
        <f t="shared" ref="E267:K267" si="212">SUM(E266)</f>
        <v>103</v>
      </c>
      <c r="F267" s="180">
        <f t="shared" si="212"/>
        <v>80</v>
      </c>
      <c r="G267" s="52">
        <f t="shared" si="212"/>
        <v>4</v>
      </c>
      <c r="H267" s="52">
        <f t="shared" si="212"/>
        <v>2</v>
      </c>
      <c r="I267" s="52">
        <f t="shared" si="212"/>
        <v>40</v>
      </c>
      <c r="J267" s="52">
        <f t="shared" si="212"/>
        <v>2</v>
      </c>
      <c r="K267" s="52">
        <f t="shared" si="212"/>
        <v>0</v>
      </c>
      <c r="L267" s="52">
        <f t="shared" ref="L267:N267" si="213">SUM(L266)</f>
        <v>10</v>
      </c>
      <c r="M267" s="52">
        <f t="shared" si="213"/>
        <v>241</v>
      </c>
      <c r="N267" s="52">
        <f t="shared" si="213"/>
        <v>409</v>
      </c>
      <c r="O267" s="53">
        <f>M267/N267</f>
        <v>0.58924205378973105</v>
      </c>
    </row>
    <row r="268" spans="1:15" s="9" customFormat="1" ht="13.15" customHeight="1" x14ac:dyDescent="0.25">
      <c r="A268" s="14">
        <v>155</v>
      </c>
      <c r="B268" s="11">
        <v>1128</v>
      </c>
      <c r="C268" s="8" t="s">
        <v>123</v>
      </c>
      <c r="D268" s="26">
        <v>2.273E-2</v>
      </c>
      <c r="E268" s="6">
        <v>27</v>
      </c>
      <c r="F268" s="6">
        <v>29</v>
      </c>
      <c r="G268" s="6">
        <v>1</v>
      </c>
      <c r="H268" s="6">
        <v>2</v>
      </c>
      <c r="I268" s="6">
        <v>22</v>
      </c>
      <c r="J268" s="6">
        <v>7</v>
      </c>
      <c r="K268" s="6">
        <v>0</v>
      </c>
      <c r="L268" s="6">
        <v>0</v>
      </c>
      <c r="M268" s="6">
        <v>88</v>
      </c>
      <c r="N268" s="6">
        <v>123</v>
      </c>
      <c r="O268" s="23">
        <v>0.71540000000000004</v>
      </c>
    </row>
    <row r="269" spans="1:15" s="9" customFormat="1" ht="13.15" customHeight="1" x14ac:dyDescent="0.25">
      <c r="A269" s="31">
        <v>156</v>
      </c>
      <c r="B269" s="32">
        <v>1128</v>
      </c>
      <c r="C269" s="33" t="s">
        <v>25</v>
      </c>
      <c r="D269" s="34">
        <v>0.35052</v>
      </c>
      <c r="E269" s="35">
        <v>22</v>
      </c>
      <c r="F269" s="35">
        <v>7</v>
      </c>
      <c r="G269" s="35">
        <v>1</v>
      </c>
      <c r="H269" s="35">
        <v>2</v>
      </c>
      <c r="I269" s="35">
        <v>56</v>
      </c>
      <c r="J269" s="35">
        <v>6</v>
      </c>
      <c r="K269" s="35">
        <v>0</v>
      </c>
      <c r="L269" s="35">
        <v>3</v>
      </c>
      <c r="M269" s="35">
        <v>97</v>
      </c>
      <c r="N269" s="35">
        <v>145</v>
      </c>
      <c r="O269" s="36">
        <v>0.66900000000000004</v>
      </c>
    </row>
    <row r="270" spans="1:15" s="9" customFormat="1" ht="13.15" customHeight="1" x14ac:dyDescent="0.25">
      <c r="A270" s="48" t="s">
        <v>103</v>
      </c>
      <c r="B270" s="49">
        <f>B269</f>
        <v>1128</v>
      </c>
      <c r="C270" s="50" t="s">
        <v>50</v>
      </c>
      <c r="D270" s="51">
        <f>(LARGE(E270:L270,1)-LARGE(E270:L270,2))/M270</f>
        <v>0.15675675675675677</v>
      </c>
      <c r="E270" s="180">
        <f t="shared" ref="E270:K270" si="214">SUM(E268:E269)</f>
        <v>49</v>
      </c>
      <c r="F270" s="52">
        <f t="shared" si="214"/>
        <v>36</v>
      </c>
      <c r="G270" s="52">
        <f t="shared" si="214"/>
        <v>2</v>
      </c>
      <c r="H270" s="52">
        <f t="shared" si="214"/>
        <v>4</v>
      </c>
      <c r="I270" s="179">
        <f t="shared" si="214"/>
        <v>78</v>
      </c>
      <c r="J270" s="52">
        <f t="shared" si="214"/>
        <v>13</v>
      </c>
      <c r="K270" s="52">
        <f t="shared" si="214"/>
        <v>0</v>
      </c>
      <c r="L270" s="52">
        <f t="shared" ref="L270:M270" si="215">SUM(L268:L269)</f>
        <v>3</v>
      </c>
      <c r="M270" s="52">
        <f t="shared" si="215"/>
        <v>185</v>
      </c>
      <c r="N270" s="52">
        <f>SUM(N268:N269)</f>
        <v>268</v>
      </c>
      <c r="O270" s="53">
        <f>M270/N270</f>
        <v>0.69029850746268662</v>
      </c>
    </row>
    <row r="271" spans="1:15" s="9" customFormat="1" ht="13.15" customHeight="1" x14ac:dyDescent="0.25">
      <c r="A271" s="14">
        <v>157</v>
      </c>
      <c r="B271" s="11">
        <v>1130</v>
      </c>
      <c r="C271" s="8" t="s">
        <v>123</v>
      </c>
      <c r="D271" s="26">
        <v>0.51961000000000002</v>
      </c>
      <c r="E271" s="6">
        <v>65</v>
      </c>
      <c r="F271" s="6">
        <v>6</v>
      </c>
      <c r="G271" s="6">
        <v>0</v>
      </c>
      <c r="H271" s="6">
        <v>12</v>
      </c>
      <c r="I271" s="6">
        <v>11</v>
      </c>
      <c r="J271" s="6">
        <v>7</v>
      </c>
      <c r="K271" s="6">
        <v>0</v>
      </c>
      <c r="L271" s="6">
        <v>1</v>
      </c>
      <c r="M271" s="6">
        <v>102</v>
      </c>
      <c r="N271" s="6">
        <v>189</v>
      </c>
      <c r="O271" s="23">
        <v>0.53969999999999996</v>
      </c>
    </row>
    <row r="272" spans="1:15" s="9" customFormat="1" ht="13.15" customHeight="1" x14ac:dyDescent="0.25">
      <c r="A272" s="48" t="s">
        <v>103</v>
      </c>
      <c r="B272" s="49">
        <f>B271</f>
        <v>1130</v>
      </c>
      <c r="C272" s="50" t="s">
        <v>54</v>
      </c>
      <c r="D272" s="51">
        <f>(LARGE(E272:L272,1)-LARGE(E272:L272,2))/M272</f>
        <v>0.51960784313725494</v>
      </c>
      <c r="E272" s="179">
        <f t="shared" ref="E272:K272" si="216">SUM(E271)</f>
        <v>65</v>
      </c>
      <c r="F272" s="52">
        <f t="shared" si="216"/>
        <v>6</v>
      </c>
      <c r="G272" s="52">
        <f t="shared" si="216"/>
        <v>0</v>
      </c>
      <c r="H272" s="180">
        <f t="shared" si="216"/>
        <v>12</v>
      </c>
      <c r="I272" s="52">
        <f t="shared" si="216"/>
        <v>11</v>
      </c>
      <c r="J272" s="52">
        <f t="shared" si="216"/>
        <v>7</v>
      </c>
      <c r="K272" s="52">
        <f t="shared" si="216"/>
        <v>0</v>
      </c>
      <c r="L272" s="52">
        <f t="shared" ref="L272:N272" si="217">SUM(L271)</f>
        <v>1</v>
      </c>
      <c r="M272" s="52">
        <f t="shared" si="217"/>
        <v>102</v>
      </c>
      <c r="N272" s="52">
        <f t="shared" si="217"/>
        <v>189</v>
      </c>
      <c r="O272" s="53">
        <f>M272/N272</f>
        <v>0.53968253968253965</v>
      </c>
    </row>
    <row r="273" spans="1:15" s="9" customFormat="1" ht="13.15" customHeight="1" x14ac:dyDescent="0.25">
      <c r="A273" s="31">
        <v>158</v>
      </c>
      <c r="B273" s="32">
        <v>1131</v>
      </c>
      <c r="C273" s="33" t="s">
        <v>123</v>
      </c>
      <c r="D273" s="34">
        <v>0.13158</v>
      </c>
      <c r="E273" s="35">
        <v>53</v>
      </c>
      <c r="F273" s="35">
        <v>38</v>
      </c>
      <c r="G273" s="35">
        <v>0</v>
      </c>
      <c r="H273" s="35">
        <v>3</v>
      </c>
      <c r="I273" s="35">
        <v>17</v>
      </c>
      <c r="J273" s="35">
        <v>0</v>
      </c>
      <c r="K273" s="35">
        <v>0</v>
      </c>
      <c r="L273" s="35">
        <v>3</v>
      </c>
      <c r="M273" s="35">
        <v>114</v>
      </c>
      <c r="N273" s="35">
        <v>207</v>
      </c>
      <c r="O273" s="36">
        <v>0.55069999999999997</v>
      </c>
    </row>
    <row r="274" spans="1:15" s="9" customFormat="1" ht="13.15" customHeight="1" x14ac:dyDescent="0.25">
      <c r="A274" s="14">
        <v>159</v>
      </c>
      <c r="B274" s="11">
        <v>1131</v>
      </c>
      <c r="C274" s="8" t="s">
        <v>25</v>
      </c>
      <c r="D274" s="26">
        <v>0.27722999999999998</v>
      </c>
      <c r="E274" s="6">
        <v>9</v>
      </c>
      <c r="F274" s="6">
        <v>56</v>
      </c>
      <c r="G274" s="6">
        <v>0</v>
      </c>
      <c r="H274" s="6">
        <v>28</v>
      </c>
      <c r="I274" s="6">
        <v>4</v>
      </c>
      <c r="J274" s="6">
        <v>1</v>
      </c>
      <c r="K274" s="6">
        <v>0</v>
      </c>
      <c r="L274" s="6">
        <v>3</v>
      </c>
      <c r="M274" s="6">
        <v>101</v>
      </c>
      <c r="N274" s="6">
        <v>181</v>
      </c>
      <c r="O274" s="23">
        <v>0.55799999999999994</v>
      </c>
    </row>
    <row r="275" spans="1:15" s="9" customFormat="1" ht="13.15" customHeight="1" x14ac:dyDescent="0.25">
      <c r="A275" s="48" t="s">
        <v>103</v>
      </c>
      <c r="B275" s="49">
        <f>B274</f>
        <v>1131</v>
      </c>
      <c r="C275" s="50" t="s">
        <v>50</v>
      </c>
      <c r="D275" s="51">
        <f>(LARGE(E275:L275,1)-LARGE(E275:L275,2))/M275</f>
        <v>0.14883720930232558</v>
      </c>
      <c r="E275" s="180">
        <f t="shared" ref="E275:K275" si="218">SUM(E273:E274)</f>
        <v>62</v>
      </c>
      <c r="F275" s="179">
        <f t="shared" si="218"/>
        <v>94</v>
      </c>
      <c r="G275" s="52">
        <f t="shared" si="218"/>
        <v>0</v>
      </c>
      <c r="H275" s="52">
        <f t="shared" si="218"/>
        <v>31</v>
      </c>
      <c r="I275" s="52">
        <f t="shared" si="218"/>
        <v>21</v>
      </c>
      <c r="J275" s="52">
        <f t="shared" si="218"/>
        <v>1</v>
      </c>
      <c r="K275" s="52">
        <f t="shared" si="218"/>
        <v>0</v>
      </c>
      <c r="L275" s="52">
        <f t="shared" ref="L275:M275" si="219">SUM(L273:L274)</f>
        <v>6</v>
      </c>
      <c r="M275" s="52">
        <f t="shared" si="219"/>
        <v>215</v>
      </c>
      <c r="N275" s="52">
        <f>SUM(N273:N274)</f>
        <v>388</v>
      </c>
      <c r="O275" s="53">
        <f>M275/N275</f>
        <v>0.55412371134020622</v>
      </c>
    </row>
    <row r="276" spans="1:15" s="9" customFormat="1" ht="13.15" customHeight="1" x14ac:dyDescent="0.25">
      <c r="A276" s="57">
        <v>160</v>
      </c>
      <c r="B276" s="58">
        <v>1132</v>
      </c>
      <c r="C276" s="59" t="s">
        <v>123</v>
      </c>
      <c r="D276" s="39">
        <v>0.24648</v>
      </c>
      <c r="E276" s="60">
        <v>73</v>
      </c>
      <c r="F276" s="60">
        <v>38</v>
      </c>
      <c r="G276" s="60">
        <v>3</v>
      </c>
      <c r="H276" s="60">
        <v>12</v>
      </c>
      <c r="I276" s="60">
        <v>10</v>
      </c>
      <c r="J276" s="60">
        <v>1</v>
      </c>
      <c r="K276" s="60">
        <v>0</v>
      </c>
      <c r="L276" s="60">
        <v>5</v>
      </c>
      <c r="M276" s="60">
        <v>142</v>
      </c>
      <c r="N276" s="60">
        <v>277</v>
      </c>
      <c r="O276" s="47">
        <v>0.51259999999999994</v>
      </c>
    </row>
    <row r="277" spans="1:15" s="9" customFormat="1" ht="13.15" customHeight="1" x14ac:dyDescent="0.25">
      <c r="A277" s="67" t="s">
        <v>103</v>
      </c>
      <c r="B277" s="68">
        <f>B276</f>
        <v>1132</v>
      </c>
      <c r="C277" s="69" t="s">
        <v>54</v>
      </c>
      <c r="D277" s="70">
        <f>(LARGE(E277:L277,1)-LARGE(E277:L277,2))/M277</f>
        <v>0.24647887323943662</v>
      </c>
      <c r="E277" s="179">
        <f t="shared" ref="E277:K277" si="220">SUM(E276)</f>
        <v>73</v>
      </c>
      <c r="F277" s="180">
        <f t="shared" si="220"/>
        <v>38</v>
      </c>
      <c r="G277" s="71">
        <f t="shared" si="220"/>
        <v>3</v>
      </c>
      <c r="H277" s="71">
        <f t="shared" si="220"/>
        <v>12</v>
      </c>
      <c r="I277" s="71">
        <f t="shared" si="220"/>
        <v>10</v>
      </c>
      <c r="J277" s="71">
        <f t="shared" si="220"/>
        <v>1</v>
      </c>
      <c r="K277" s="71">
        <f t="shared" si="220"/>
        <v>0</v>
      </c>
      <c r="L277" s="71">
        <f t="shared" ref="L277:N277" si="221">SUM(L276)</f>
        <v>5</v>
      </c>
      <c r="M277" s="71">
        <f t="shared" si="221"/>
        <v>142</v>
      </c>
      <c r="N277" s="71">
        <f t="shared" si="221"/>
        <v>277</v>
      </c>
      <c r="O277" s="72">
        <f>M277/N277</f>
        <v>0.5126353790613718</v>
      </c>
    </row>
    <row r="278" spans="1:15" s="9" customFormat="1" ht="13.15" customHeight="1" x14ac:dyDescent="0.25">
      <c r="A278" s="14">
        <v>161</v>
      </c>
      <c r="B278" s="11">
        <v>1133</v>
      </c>
      <c r="C278" s="8" t="s">
        <v>123</v>
      </c>
      <c r="D278" s="26">
        <v>3.4479999999999997E-2</v>
      </c>
      <c r="E278" s="6">
        <v>12</v>
      </c>
      <c r="F278" s="6">
        <v>2</v>
      </c>
      <c r="G278" s="6">
        <v>0</v>
      </c>
      <c r="H278" s="6">
        <v>0</v>
      </c>
      <c r="I278" s="6">
        <v>3</v>
      </c>
      <c r="J278" s="6">
        <v>11</v>
      </c>
      <c r="K278" s="6">
        <v>0</v>
      </c>
      <c r="L278" s="6">
        <v>1</v>
      </c>
      <c r="M278" s="6">
        <v>29</v>
      </c>
      <c r="N278" s="6">
        <v>121</v>
      </c>
      <c r="O278" s="23">
        <v>0.2397</v>
      </c>
    </row>
    <row r="279" spans="1:15" s="9" customFormat="1" ht="13.15" customHeight="1" x14ac:dyDescent="0.25">
      <c r="A279" s="48" t="s">
        <v>103</v>
      </c>
      <c r="B279" s="49">
        <f>B278</f>
        <v>1133</v>
      </c>
      <c r="C279" s="50" t="s">
        <v>54</v>
      </c>
      <c r="D279" s="51">
        <f>(LARGE(E279:L279,1)-LARGE(E279:L279,2))/M279</f>
        <v>3.4482758620689655E-2</v>
      </c>
      <c r="E279" s="179">
        <f t="shared" ref="E279:K279" si="222">SUM(E278)</f>
        <v>12</v>
      </c>
      <c r="F279" s="52">
        <f t="shared" si="222"/>
        <v>2</v>
      </c>
      <c r="G279" s="52">
        <f t="shared" si="222"/>
        <v>0</v>
      </c>
      <c r="H279" s="52">
        <f t="shared" si="222"/>
        <v>0</v>
      </c>
      <c r="I279" s="52">
        <f t="shared" si="222"/>
        <v>3</v>
      </c>
      <c r="J279" s="180">
        <f t="shared" si="222"/>
        <v>11</v>
      </c>
      <c r="K279" s="52">
        <f t="shared" si="222"/>
        <v>0</v>
      </c>
      <c r="L279" s="52">
        <f t="shared" ref="L279:N279" si="223">SUM(L278)</f>
        <v>1</v>
      </c>
      <c r="M279" s="52">
        <f t="shared" si="223"/>
        <v>29</v>
      </c>
      <c r="N279" s="52">
        <f t="shared" si="223"/>
        <v>121</v>
      </c>
      <c r="O279" s="53">
        <f>M279/N279</f>
        <v>0.23966942148760331</v>
      </c>
    </row>
    <row r="280" spans="1:15" s="9" customFormat="1" ht="13.15" customHeight="1" x14ac:dyDescent="0.25">
      <c r="A280" s="31">
        <v>162</v>
      </c>
      <c r="B280" s="32">
        <v>1134</v>
      </c>
      <c r="C280" s="33" t="s">
        <v>123</v>
      </c>
      <c r="D280" s="34">
        <v>0.39676</v>
      </c>
      <c r="E280" s="35">
        <v>11</v>
      </c>
      <c r="F280" s="35">
        <v>141</v>
      </c>
      <c r="G280" s="35">
        <v>5</v>
      </c>
      <c r="H280" s="35">
        <v>5</v>
      </c>
      <c r="I280" s="35">
        <v>34</v>
      </c>
      <c r="J280" s="35">
        <v>43</v>
      </c>
      <c r="K280" s="35">
        <v>0</v>
      </c>
      <c r="L280" s="35">
        <v>8</v>
      </c>
      <c r="M280" s="35">
        <v>247</v>
      </c>
      <c r="N280" s="35">
        <v>379</v>
      </c>
      <c r="O280" s="36">
        <v>0.65170000000000006</v>
      </c>
    </row>
    <row r="281" spans="1:15" s="9" customFormat="1" ht="13.15" customHeight="1" x14ac:dyDescent="0.25">
      <c r="A281" s="48" t="s">
        <v>103</v>
      </c>
      <c r="B281" s="49">
        <f>B280</f>
        <v>1134</v>
      </c>
      <c r="C281" s="50" t="s">
        <v>54</v>
      </c>
      <c r="D281" s="51">
        <f>(LARGE(E281:L281,1)-LARGE(E281:L281,2))/M281</f>
        <v>0.39676113360323889</v>
      </c>
      <c r="E281" s="52">
        <f t="shared" ref="E281:K281" si="224">SUM(E280)</f>
        <v>11</v>
      </c>
      <c r="F281" s="179">
        <f t="shared" si="224"/>
        <v>141</v>
      </c>
      <c r="G281" s="52">
        <f t="shared" si="224"/>
        <v>5</v>
      </c>
      <c r="H281" s="52">
        <f t="shared" si="224"/>
        <v>5</v>
      </c>
      <c r="I281" s="52">
        <f t="shared" si="224"/>
        <v>34</v>
      </c>
      <c r="J281" s="180">
        <f t="shared" si="224"/>
        <v>43</v>
      </c>
      <c r="K281" s="52">
        <f t="shared" si="224"/>
        <v>0</v>
      </c>
      <c r="L281" s="52">
        <f t="shared" ref="L281:N281" si="225">SUM(L280)</f>
        <v>8</v>
      </c>
      <c r="M281" s="52">
        <f t="shared" si="225"/>
        <v>247</v>
      </c>
      <c r="N281" s="52">
        <f t="shared" si="225"/>
        <v>379</v>
      </c>
      <c r="O281" s="53">
        <f>M281/N281</f>
        <v>0.65171503957783639</v>
      </c>
    </row>
    <row r="282" spans="1:15" s="9" customFormat="1" ht="13.15" customHeight="1" x14ac:dyDescent="0.25">
      <c r="A282" s="14">
        <v>163</v>
      </c>
      <c r="B282" s="11">
        <v>1135</v>
      </c>
      <c r="C282" s="8" t="s">
        <v>123</v>
      </c>
      <c r="D282" s="26">
        <v>0.57237000000000005</v>
      </c>
      <c r="E282" s="6">
        <v>2</v>
      </c>
      <c r="F282" s="6">
        <v>110</v>
      </c>
      <c r="G282" s="6">
        <v>5</v>
      </c>
      <c r="H282" s="6">
        <v>0</v>
      </c>
      <c r="I282" s="6">
        <v>23</v>
      </c>
      <c r="J282" s="6">
        <v>7</v>
      </c>
      <c r="K282" s="6">
        <v>0</v>
      </c>
      <c r="L282" s="6">
        <v>5</v>
      </c>
      <c r="M282" s="6">
        <v>152</v>
      </c>
      <c r="N282" s="6">
        <v>237</v>
      </c>
      <c r="O282" s="23">
        <v>0.64139999999999997</v>
      </c>
    </row>
    <row r="283" spans="1:15" s="9" customFormat="1" ht="13.15" customHeight="1" x14ac:dyDescent="0.25">
      <c r="A283" s="48" t="s">
        <v>103</v>
      </c>
      <c r="B283" s="49">
        <f>B282</f>
        <v>1135</v>
      </c>
      <c r="C283" s="50" t="s">
        <v>54</v>
      </c>
      <c r="D283" s="51">
        <f>(LARGE(E283:L283,1)-LARGE(E283:L283,2))/M283</f>
        <v>0.57236842105263153</v>
      </c>
      <c r="E283" s="52">
        <f t="shared" ref="E283:K283" si="226">SUM(E282)</f>
        <v>2</v>
      </c>
      <c r="F283" s="179">
        <f t="shared" si="226"/>
        <v>110</v>
      </c>
      <c r="G283" s="52">
        <f t="shared" si="226"/>
        <v>5</v>
      </c>
      <c r="H283" s="52">
        <f t="shared" si="226"/>
        <v>0</v>
      </c>
      <c r="I283" s="180">
        <f t="shared" si="226"/>
        <v>23</v>
      </c>
      <c r="J283" s="52">
        <f t="shared" si="226"/>
        <v>7</v>
      </c>
      <c r="K283" s="52">
        <f t="shared" si="226"/>
        <v>0</v>
      </c>
      <c r="L283" s="52">
        <f t="shared" ref="L283:N283" si="227">SUM(L282)</f>
        <v>5</v>
      </c>
      <c r="M283" s="52">
        <f t="shared" si="227"/>
        <v>152</v>
      </c>
      <c r="N283" s="52">
        <f t="shared" si="227"/>
        <v>237</v>
      </c>
      <c r="O283" s="53">
        <f>M283/N283</f>
        <v>0.64135021097046419</v>
      </c>
    </row>
    <row r="284" spans="1:15" s="9" customFormat="1" ht="12.75" customHeight="1" x14ac:dyDescent="0.25">
      <c r="A284" s="31">
        <v>164</v>
      </c>
      <c r="B284" s="32">
        <v>1136</v>
      </c>
      <c r="C284" s="33" t="s">
        <v>123</v>
      </c>
      <c r="D284" s="34">
        <v>0.15</v>
      </c>
      <c r="E284" s="35">
        <v>28</v>
      </c>
      <c r="F284" s="35">
        <v>40</v>
      </c>
      <c r="G284" s="35">
        <v>0</v>
      </c>
      <c r="H284" s="35">
        <v>0</v>
      </c>
      <c r="I284" s="35">
        <v>3</v>
      </c>
      <c r="J284" s="35">
        <v>7</v>
      </c>
      <c r="K284" s="35">
        <v>0</v>
      </c>
      <c r="L284" s="35">
        <v>2</v>
      </c>
      <c r="M284" s="35">
        <v>80</v>
      </c>
      <c r="N284" s="35">
        <v>210</v>
      </c>
      <c r="O284" s="36">
        <v>0.38100000000000001</v>
      </c>
    </row>
    <row r="285" spans="1:15" s="9" customFormat="1" ht="13.15" customHeight="1" x14ac:dyDescent="0.25">
      <c r="A285" s="14">
        <v>165</v>
      </c>
      <c r="B285" s="11">
        <v>1136</v>
      </c>
      <c r="C285" s="8" t="s">
        <v>25</v>
      </c>
      <c r="D285" s="26">
        <v>0.35870000000000002</v>
      </c>
      <c r="E285" s="6">
        <v>23</v>
      </c>
      <c r="F285" s="6">
        <v>56</v>
      </c>
      <c r="G285" s="6">
        <v>2</v>
      </c>
      <c r="H285" s="6">
        <v>0</v>
      </c>
      <c r="I285" s="6">
        <v>1</v>
      </c>
      <c r="J285" s="6">
        <v>3</v>
      </c>
      <c r="K285" s="6">
        <v>0</v>
      </c>
      <c r="L285" s="6">
        <v>7</v>
      </c>
      <c r="M285" s="6">
        <v>92</v>
      </c>
      <c r="N285" s="6">
        <v>163</v>
      </c>
      <c r="O285" s="23">
        <v>0.56440000000000001</v>
      </c>
    </row>
    <row r="286" spans="1:15" s="9" customFormat="1" ht="13.15" customHeight="1" x14ac:dyDescent="0.25">
      <c r="A286" s="48" t="s">
        <v>103</v>
      </c>
      <c r="B286" s="49">
        <f>B285</f>
        <v>1136</v>
      </c>
      <c r="C286" s="50" t="s">
        <v>50</v>
      </c>
      <c r="D286" s="51">
        <f>(LARGE(E286:L286,1)-LARGE(E286:L286,2))/M286</f>
        <v>0.26162790697674421</v>
      </c>
      <c r="E286" s="180">
        <f t="shared" ref="E286:K286" si="228">SUM(E284:E285)</f>
        <v>51</v>
      </c>
      <c r="F286" s="179">
        <f t="shared" si="228"/>
        <v>96</v>
      </c>
      <c r="G286" s="52">
        <f t="shared" si="228"/>
        <v>2</v>
      </c>
      <c r="H286" s="52">
        <f t="shared" si="228"/>
        <v>0</v>
      </c>
      <c r="I286" s="52">
        <f t="shared" si="228"/>
        <v>4</v>
      </c>
      <c r="J286" s="52">
        <f t="shared" si="228"/>
        <v>10</v>
      </c>
      <c r="K286" s="52">
        <f t="shared" si="228"/>
        <v>0</v>
      </c>
      <c r="L286" s="52">
        <f t="shared" ref="L286:M286" si="229">SUM(L284:L285)</f>
        <v>9</v>
      </c>
      <c r="M286" s="52">
        <f t="shared" si="229"/>
        <v>172</v>
      </c>
      <c r="N286" s="52">
        <f>SUM(N284:N285)</f>
        <v>373</v>
      </c>
      <c r="O286" s="53">
        <f>M286/N286</f>
        <v>0.46112600536193027</v>
      </c>
    </row>
    <row r="287" spans="1:15" s="9" customFormat="1" ht="13.15" customHeight="1" x14ac:dyDescent="0.25">
      <c r="A287" s="31">
        <v>166</v>
      </c>
      <c r="B287" s="32">
        <v>1137</v>
      </c>
      <c r="C287" s="33" t="s">
        <v>123</v>
      </c>
      <c r="D287" s="34">
        <v>0.24551000000000001</v>
      </c>
      <c r="E287" s="35">
        <v>42</v>
      </c>
      <c r="F287" s="35">
        <v>83</v>
      </c>
      <c r="G287" s="35">
        <v>8</v>
      </c>
      <c r="H287" s="35">
        <v>15</v>
      </c>
      <c r="I287" s="35">
        <v>5</v>
      </c>
      <c r="J287" s="35">
        <v>4</v>
      </c>
      <c r="K287" s="35">
        <v>0</v>
      </c>
      <c r="L287" s="35">
        <v>10</v>
      </c>
      <c r="M287" s="35">
        <v>167</v>
      </c>
      <c r="N287" s="35">
        <v>331</v>
      </c>
      <c r="O287" s="36">
        <v>0.50450000000000006</v>
      </c>
    </row>
    <row r="288" spans="1:15" s="9" customFormat="1" ht="13.15" customHeight="1" x14ac:dyDescent="0.25">
      <c r="A288" s="48" t="s">
        <v>103</v>
      </c>
      <c r="B288" s="49">
        <f>B287</f>
        <v>1137</v>
      </c>
      <c r="C288" s="50" t="s">
        <v>54</v>
      </c>
      <c r="D288" s="51">
        <f>(LARGE(E288:L288,1)-LARGE(E288:L288,2))/M288</f>
        <v>0.24550898203592814</v>
      </c>
      <c r="E288" s="180">
        <f>SUM(E287)</f>
        <v>42</v>
      </c>
      <c r="F288" s="179">
        <f t="shared" ref="F288:K288" si="230">SUM(F287)</f>
        <v>83</v>
      </c>
      <c r="G288" s="52">
        <f t="shared" si="230"/>
        <v>8</v>
      </c>
      <c r="H288" s="52">
        <f t="shared" si="230"/>
        <v>15</v>
      </c>
      <c r="I288" s="52">
        <f t="shared" si="230"/>
        <v>5</v>
      </c>
      <c r="J288" s="52">
        <f t="shared" si="230"/>
        <v>4</v>
      </c>
      <c r="K288" s="52">
        <f t="shared" si="230"/>
        <v>0</v>
      </c>
      <c r="L288" s="52">
        <f t="shared" ref="L288:N288" si="231">SUM(L287)</f>
        <v>10</v>
      </c>
      <c r="M288" s="52">
        <f t="shared" si="231"/>
        <v>167</v>
      </c>
      <c r="N288" s="52">
        <f t="shared" si="231"/>
        <v>331</v>
      </c>
      <c r="O288" s="53">
        <f>M288/N288</f>
        <v>0.50453172205438068</v>
      </c>
    </row>
    <row r="289" spans="1:15" s="9" customFormat="1" ht="13.15" customHeight="1" x14ac:dyDescent="0.25">
      <c r="A289" s="14">
        <v>167</v>
      </c>
      <c r="B289" s="11">
        <v>1138</v>
      </c>
      <c r="C289" s="8" t="s">
        <v>123</v>
      </c>
      <c r="D289" s="26">
        <v>6.1350000000000002E-2</v>
      </c>
      <c r="E289" s="6">
        <v>32</v>
      </c>
      <c r="F289" s="6">
        <v>64</v>
      </c>
      <c r="G289" s="6">
        <v>4</v>
      </c>
      <c r="H289" s="6">
        <v>0</v>
      </c>
      <c r="I289" s="6">
        <v>54</v>
      </c>
      <c r="J289" s="6">
        <v>0</v>
      </c>
      <c r="K289" s="6">
        <v>2</v>
      </c>
      <c r="L289" s="6">
        <v>7</v>
      </c>
      <c r="M289" s="6">
        <v>163</v>
      </c>
      <c r="N289" s="6">
        <v>295</v>
      </c>
      <c r="O289" s="23">
        <v>0.55249999999999999</v>
      </c>
    </row>
    <row r="290" spans="1:15" s="9" customFormat="1" ht="13.15" customHeight="1" x14ac:dyDescent="0.25">
      <c r="A290" s="48" t="s">
        <v>103</v>
      </c>
      <c r="B290" s="49">
        <f>B289</f>
        <v>1138</v>
      </c>
      <c r="C290" s="50" t="s">
        <v>54</v>
      </c>
      <c r="D290" s="51">
        <f>(LARGE(E290:L290,1)-LARGE(E290:L290,2))/M290</f>
        <v>6.1349693251533742E-2</v>
      </c>
      <c r="E290" s="52">
        <f t="shared" ref="E290:K290" si="232">SUM(E289)</f>
        <v>32</v>
      </c>
      <c r="F290" s="179">
        <f t="shared" si="232"/>
        <v>64</v>
      </c>
      <c r="G290" s="52">
        <f t="shared" si="232"/>
        <v>4</v>
      </c>
      <c r="H290" s="52">
        <f t="shared" si="232"/>
        <v>0</v>
      </c>
      <c r="I290" s="180">
        <f t="shared" si="232"/>
        <v>54</v>
      </c>
      <c r="J290" s="52">
        <f t="shared" si="232"/>
        <v>0</v>
      </c>
      <c r="K290" s="52">
        <f t="shared" si="232"/>
        <v>2</v>
      </c>
      <c r="L290" s="52">
        <f t="shared" ref="L290:N290" si="233">SUM(L289)</f>
        <v>7</v>
      </c>
      <c r="M290" s="52">
        <f t="shared" si="233"/>
        <v>163</v>
      </c>
      <c r="N290" s="52">
        <f t="shared" si="233"/>
        <v>295</v>
      </c>
      <c r="O290" s="53">
        <f>M290/N290</f>
        <v>0.55254237288135588</v>
      </c>
    </row>
    <row r="291" spans="1:15" s="9" customFormat="1" ht="13.15" customHeight="1" x14ac:dyDescent="0.25">
      <c r="A291" s="31">
        <v>168</v>
      </c>
      <c r="B291" s="32">
        <v>1139</v>
      </c>
      <c r="C291" s="33" t="s">
        <v>123</v>
      </c>
      <c r="D291" s="34">
        <v>0.1</v>
      </c>
      <c r="E291" s="35">
        <v>24</v>
      </c>
      <c r="F291" s="35">
        <v>50</v>
      </c>
      <c r="G291" s="35">
        <v>19</v>
      </c>
      <c r="H291" s="35">
        <v>8</v>
      </c>
      <c r="I291" s="35">
        <v>36</v>
      </c>
      <c r="J291" s="35">
        <v>0</v>
      </c>
      <c r="K291" s="35">
        <v>0</v>
      </c>
      <c r="L291" s="35">
        <v>3</v>
      </c>
      <c r="M291" s="35">
        <v>140</v>
      </c>
      <c r="N291" s="35">
        <v>216</v>
      </c>
      <c r="O291" s="36">
        <v>0.64810000000000001</v>
      </c>
    </row>
    <row r="292" spans="1:15" s="9" customFormat="1" ht="13.15" customHeight="1" x14ac:dyDescent="0.25">
      <c r="A292" s="73" t="s">
        <v>103</v>
      </c>
      <c r="B292" s="74">
        <f>B291</f>
        <v>1139</v>
      </c>
      <c r="C292" s="75" t="s">
        <v>54</v>
      </c>
      <c r="D292" s="76">
        <f>(LARGE(E292:L292,1)-LARGE(E292:L292,2))/M292</f>
        <v>0.1</v>
      </c>
      <c r="E292" s="52">
        <f t="shared" ref="E292:K292" si="234">SUM(E291)</f>
        <v>24</v>
      </c>
      <c r="F292" s="179">
        <f t="shared" si="234"/>
        <v>50</v>
      </c>
      <c r="G292" s="52">
        <f t="shared" si="234"/>
        <v>19</v>
      </c>
      <c r="H292" s="52">
        <f t="shared" si="234"/>
        <v>8</v>
      </c>
      <c r="I292" s="180">
        <f t="shared" si="234"/>
        <v>36</v>
      </c>
      <c r="J292" s="77">
        <f t="shared" si="234"/>
        <v>0</v>
      </c>
      <c r="K292" s="77">
        <f t="shared" si="234"/>
        <v>0</v>
      </c>
      <c r="L292" s="77">
        <f t="shared" ref="L292:N292" si="235">SUM(L291)</f>
        <v>3</v>
      </c>
      <c r="M292" s="77">
        <f t="shared" si="235"/>
        <v>140</v>
      </c>
      <c r="N292" s="77">
        <f t="shared" si="235"/>
        <v>216</v>
      </c>
      <c r="O292" s="78">
        <f>M292/N292</f>
        <v>0.64814814814814814</v>
      </c>
    </row>
    <row r="293" spans="1:15" s="9" customFormat="1" ht="18" customHeight="1" x14ac:dyDescent="0.25">
      <c r="A293" s="54"/>
      <c r="B293" s="55"/>
      <c r="C293" s="56"/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</row>
    <row r="294" spans="1:15" ht="14.1" customHeight="1" x14ac:dyDescent="0.25">
      <c r="A294" s="255" t="s">
        <v>95</v>
      </c>
      <c r="B294" s="255" t="s">
        <v>96</v>
      </c>
      <c r="C294" s="255" t="s">
        <v>97</v>
      </c>
      <c r="D294" s="255" t="s">
        <v>0</v>
      </c>
      <c r="E294" s="261"/>
      <c r="F294" s="261"/>
      <c r="G294" s="261"/>
      <c r="H294" s="261"/>
      <c r="I294" s="261"/>
      <c r="J294" s="261"/>
      <c r="K294" s="261"/>
      <c r="L294" s="261"/>
      <c r="M294" s="255" t="s">
        <v>1</v>
      </c>
      <c r="N294" s="255" t="s">
        <v>28</v>
      </c>
      <c r="O294" s="255"/>
    </row>
    <row r="295" spans="1:15" ht="40.15" customHeight="1" x14ac:dyDescent="0.25">
      <c r="A295" s="255"/>
      <c r="B295" s="255"/>
      <c r="C295" s="255"/>
      <c r="D295" s="255"/>
      <c r="E295" s="262"/>
      <c r="F295" s="262"/>
      <c r="G295" s="262"/>
      <c r="H295" s="262"/>
      <c r="I295" s="262"/>
      <c r="J295" s="262"/>
      <c r="K295" s="262"/>
      <c r="L295" s="262"/>
      <c r="M295" s="255"/>
      <c r="N295" s="255"/>
      <c r="O295" s="255"/>
    </row>
    <row r="296" spans="1:15" ht="18" customHeight="1" x14ac:dyDescent="0.25">
      <c r="A296" s="255"/>
      <c r="B296" s="255"/>
      <c r="C296" s="255"/>
      <c r="D296" s="255"/>
      <c r="E296" s="19" t="s">
        <v>39</v>
      </c>
      <c r="F296" s="20" t="s">
        <v>40</v>
      </c>
      <c r="G296" s="20" t="s">
        <v>29</v>
      </c>
      <c r="H296" s="20" t="s">
        <v>77</v>
      </c>
      <c r="I296" s="20" t="s">
        <v>32</v>
      </c>
      <c r="J296" s="20" t="s">
        <v>6</v>
      </c>
      <c r="K296" s="20" t="s">
        <v>8</v>
      </c>
      <c r="L296" s="21" t="s">
        <v>9</v>
      </c>
      <c r="M296" s="21" t="s">
        <v>11</v>
      </c>
      <c r="N296" s="20" t="s">
        <v>12</v>
      </c>
      <c r="O296" s="29" t="s">
        <v>27</v>
      </c>
    </row>
    <row r="297" spans="1:15" s="9" customFormat="1" ht="18" customHeight="1" x14ac:dyDescent="0.25">
      <c r="A297" s="133" t="s">
        <v>103</v>
      </c>
      <c r="B297" s="193">
        <v>125</v>
      </c>
      <c r="C297" s="194">
        <v>168</v>
      </c>
      <c r="D297" s="173">
        <v>650</v>
      </c>
      <c r="E297" s="45">
        <v>15578</v>
      </c>
      <c r="F297" s="46">
        <v>14928</v>
      </c>
      <c r="G297" s="170">
        <v>1782</v>
      </c>
      <c r="H297" s="170">
        <v>546</v>
      </c>
      <c r="I297" s="170">
        <v>3313</v>
      </c>
      <c r="J297" s="170">
        <v>1565</v>
      </c>
      <c r="K297" s="170">
        <v>52</v>
      </c>
      <c r="L297" s="170">
        <v>1974</v>
      </c>
      <c r="M297" s="170">
        <v>39738</v>
      </c>
      <c r="N297" s="272">
        <v>67913</v>
      </c>
      <c r="O297" s="268">
        <f>M297/N297</f>
        <v>0.58513097639627165</v>
      </c>
    </row>
    <row r="298" spans="1:15" ht="18" customHeight="1" x14ac:dyDescent="0.25">
      <c r="D298" s="174">
        <v>1.6357139262167194E-2</v>
      </c>
      <c r="E298" s="168">
        <v>0.39201771604006241</v>
      </c>
      <c r="F298" s="168">
        <v>0.37566057677789522</v>
      </c>
      <c r="G298" s="168">
        <v>4.4843726407972219E-2</v>
      </c>
      <c r="H298" s="168">
        <v>1.3739996980220444E-2</v>
      </c>
      <c r="I298" s="168">
        <v>8.3371080577784487E-2</v>
      </c>
      <c r="J298" s="168">
        <v>3.9382958377371782E-2</v>
      </c>
      <c r="K298" s="168">
        <v>1.3085711409733757E-3</v>
      </c>
      <c r="L298" s="168">
        <v>4.9675373697720064E-2</v>
      </c>
      <c r="M298" s="168">
        <v>1</v>
      </c>
      <c r="N298" s="273">
        <v>113484</v>
      </c>
      <c r="O298" s="269"/>
    </row>
    <row r="299" spans="1:15" s="44" customFormat="1" x14ac:dyDescent="0.25"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2"/>
      <c r="O299" s="43"/>
    </row>
    <row r="300" spans="1:15" ht="18" customHeight="1" x14ac:dyDescent="0.25">
      <c r="A300" s="265" t="s">
        <v>128</v>
      </c>
      <c r="B300" s="265"/>
      <c r="C300" s="265"/>
      <c r="D300" s="265"/>
      <c r="E300" s="265"/>
      <c r="F300" s="265"/>
      <c r="G300" s="265"/>
      <c r="H300" s="265"/>
      <c r="I300" s="265"/>
      <c r="J300" s="265"/>
      <c r="K300" s="265"/>
      <c r="L300" s="265"/>
      <c r="M300" s="265"/>
      <c r="N300" s="265"/>
      <c r="O300" s="265"/>
    </row>
    <row r="301" spans="1:15" ht="14.1" customHeight="1" x14ac:dyDescent="0.25">
      <c r="A301" s="255" t="s">
        <v>0</v>
      </c>
      <c r="B301" s="261"/>
      <c r="C301" s="261"/>
      <c r="D301" s="261"/>
      <c r="E301" s="261"/>
      <c r="F301" s="261"/>
      <c r="G301" s="261"/>
      <c r="H301" s="261"/>
      <c r="I301" s="261"/>
      <c r="J301" s="261"/>
      <c r="K301" s="261"/>
      <c r="L301" s="261"/>
      <c r="M301" s="261"/>
      <c r="N301" s="263" t="s">
        <v>1</v>
      </c>
      <c r="O301" s="263" t="s">
        <v>33</v>
      </c>
    </row>
    <row r="302" spans="1:15" ht="40.15" customHeight="1" x14ac:dyDescent="0.25">
      <c r="A302" s="255"/>
      <c r="B302" s="262"/>
      <c r="C302" s="262"/>
      <c r="D302" s="262"/>
      <c r="E302" s="262"/>
      <c r="F302" s="262"/>
      <c r="G302" s="262"/>
      <c r="H302" s="262"/>
      <c r="I302" s="262"/>
      <c r="J302" s="262"/>
      <c r="K302" s="262"/>
      <c r="L302" s="262"/>
      <c r="M302" s="262"/>
      <c r="N302" s="280"/>
      <c r="O302" s="264"/>
    </row>
    <row r="303" spans="1:15" ht="18" customHeight="1" x14ac:dyDescent="0.25">
      <c r="A303" s="255"/>
      <c r="B303" s="19" t="s">
        <v>2</v>
      </c>
      <c r="C303" s="20" t="s">
        <v>3</v>
      </c>
      <c r="D303" s="20" t="s">
        <v>4</v>
      </c>
      <c r="E303" s="20" t="s">
        <v>29</v>
      </c>
      <c r="F303" s="20" t="s">
        <v>5</v>
      </c>
      <c r="G303" s="20" t="s">
        <v>77</v>
      </c>
      <c r="H303" s="20" t="s">
        <v>30</v>
      </c>
      <c r="I303" s="20" t="s">
        <v>31</v>
      </c>
      <c r="J303" s="20" t="s">
        <v>32</v>
      </c>
      <c r="K303" s="20" t="s">
        <v>6</v>
      </c>
      <c r="L303" s="20" t="s">
        <v>8</v>
      </c>
      <c r="M303" s="21" t="s">
        <v>9</v>
      </c>
      <c r="N303" s="21" t="s">
        <v>11</v>
      </c>
      <c r="O303" s="280"/>
    </row>
    <row r="304" spans="1:15" s="9" customFormat="1" ht="18" customHeight="1" x14ac:dyDescent="0.25">
      <c r="A304" s="173">
        <v>557</v>
      </c>
      <c r="B304" s="46">
        <v>12283</v>
      </c>
      <c r="C304" s="45">
        <v>12840</v>
      </c>
      <c r="D304" s="170">
        <v>3295</v>
      </c>
      <c r="E304" s="170">
        <v>1782</v>
      </c>
      <c r="F304" s="170">
        <v>895</v>
      </c>
      <c r="G304" s="170">
        <v>546</v>
      </c>
      <c r="H304" s="170">
        <v>447</v>
      </c>
      <c r="I304" s="170">
        <v>746</v>
      </c>
      <c r="J304" s="170">
        <v>3313</v>
      </c>
      <c r="K304" s="170">
        <v>1565</v>
      </c>
      <c r="L304" s="170">
        <v>52</v>
      </c>
      <c r="M304" s="170">
        <v>1974</v>
      </c>
      <c r="N304" s="170">
        <v>39738</v>
      </c>
      <c r="O304" s="13">
        <f>N297</f>
        <v>67913</v>
      </c>
    </row>
    <row r="305" spans="1:15" ht="18" customHeight="1" x14ac:dyDescent="0.25">
      <c r="A305" s="174">
        <v>1.4016810106195581E-2</v>
      </c>
      <c r="B305" s="168">
        <v>0.30909960239569179</v>
      </c>
      <c r="C305" s="168">
        <v>0.32311641250188738</v>
      </c>
      <c r="D305" s="168">
        <v>8.2918113644370628E-2</v>
      </c>
      <c r="E305" s="168">
        <v>4.4843726407972219E-2</v>
      </c>
      <c r="F305" s="168">
        <v>2.2522522522522521E-2</v>
      </c>
      <c r="G305" s="168">
        <v>1.3739996980220444E-2</v>
      </c>
      <c r="H305" s="168">
        <v>1.124867884644421E-2</v>
      </c>
      <c r="I305" s="168">
        <v>1.877296290704112E-2</v>
      </c>
      <c r="J305" s="168">
        <v>8.3371080577784487E-2</v>
      </c>
      <c r="K305" s="168">
        <v>3.9382958377371782E-2</v>
      </c>
      <c r="L305" s="168">
        <v>1.2999999999999999E-3</v>
      </c>
      <c r="M305" s="168">
        <v>4.9700000000000001E-2</v>
      </c>
      <c r="N305" s="168">
        <v>0</v>
      </c>
      <c r="O305" s="150">
        <f>O297</f>
        <v>0.58513097639627165</v>
      </c>
    </row>
  </sheetData>
  <mergeCells count="45">
    <mergeCell ref="H301:H302"/>
    <mergeCell ref="I301:I302"/>
    <mergeCell ref="J301:J302"/>
    <mergeCell ref="K301:K302"/>
    <mergeCell ref="L301:L302"/>
    <mergeCell ref="E301:E302"/>
    <mergeCell ref="L294:L295"/>
    <mergeCell ref="M294:M295"/>
    <mergeCell ref="N294:O295"/>
    <mergeCell ref="N297:N298"/>
    <mergeCell ref="O297:O298"/>
    <mergeCell ref="A300:O300"/>
    <mergeCell ref="A301:A303"/>
    <mergeCell ref="B301:B302"/>
    <mergeCell ref="C301:C302"/>
    <mergeCell ref="D301:D302"/>
    <mergeCell ref="F301:F302"/>
    <mergeCell ref="M301:M302"/>
    <mergeCell ref="N301:N302"/>
    <mergeCell ref="O301:O303"/>
    <mergeCell ref="G301:G302"/>
    <mergeCell ref="N4:O5"/>
    <mergeCell ref="D294:D296"/>
    <mergeCell ref="E294:E295"/>
    <mergeCell ref="F294:F295"/>
    <mergeCell ref="G294:G295"/>
    <mergeCell ref="H294:H295"/>
    <mergeCell ref="I294:I295"/>
    <mergeCell ref="J294:J295"/>
    <mergeCell ref="K294:K295"/>
    <mergeCell ref="H4:H5"/>
    <mergeCell ref="I4:I5"/>
    <mergeCell ref="J4:J5"/>
    <mergeCell ref="K4:K5"/>
    <mergeCell ref="L4:L5"/>
    <mergeCell ref="M4:M5"/>
    <mergeCell ref="A294:A296"/>
    <mergeCell ref="B294:B296"/>
    <mergeCell ref="C294:C296"/>
    <mergeCell ref="G4:G5"/>
    <mergeCell ref="A4:A5"/>
    <mergeCell ref="B4:C5"/>
    <mergeCell ref="D4:D6"/>
    <mergeCell ref="E4:E5"/>
    <mergeCell ref="F4:F5"/>
  </mergeCells>
  <pageMargins left="0.39370078740157483" right="0.19685039370078741" top="0.39370078740157483" bottom="0.19685039370078741" header="0.31496062992125984" footer="0.31496062992125984"/>
  <pageSetup paperSize="119" scale="68" orientation="landscape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66CCFF"/>
  </sheetPr>
  <dimension ref="A1:R380"/>
  <sheetViews>
    <sheetView view="pageBreakPreview" zoomScaleNormal="96" zoomScaleSheetLayoutView="100" workbookViewId="0">
      <selection activeCell="T54" sqref="T54"/>
    </sheetView>
  </sheetViews>
  <sheetFormatPr baseColWidth="10" defaultRowHeight="15" x14ac:dyDescent="0.25"/>
  <cols>
    <col min="1" max="1" width="9.28515625" customWidth="1"/>
    <col min="2" max="2" width="15.140625" customWidth="1"/>
    <col min="3" max="3" width="26" customWidth="1"/>
    <col min="4" max="4" width="13" customWidth="1"/>
    <col min="5" max="15" width="9.28515625" customWidth="1"/>
    <col min="16" max="16" width="11.28515625" customWidth="1"/>
    <col min="17" max="17" width="10" customWidth="1"/>
    <col min="18" max="18" width="9.140625" style="28" customWidth="1"/>
    <col min="19" max="19" width="18.140625" customWidth="1"/>
  </cols>
  <sheetData>
    <row r="1" spans="1:18" ht="18.75" customHeight="1" x14ac:dyDescent="0.25">
      <c r="C1" s="1" t="s">
        <v>120</v>
      </c>
    </row>
    <row r="2" spans="1:18" ht="18.75" customHeight="1" x14ac:dyDescent="0.25">
      <c r="C2" s="2" t="s">
        <v>129</v>
      </c>
    </row>
    <row r="3" spans="1:18" ht="18.75" customHeight="1" x14ac:dyDescent="0.25">
      <c r="C3" s="3" t="s">
        <v>81</v>
      </c>
    </row>
    <row r="4" spans="1:18" ht="14.1" customHeight="1" x14ac:dyDescent="0.25">
      <c r="A4" s="256"/>
      <c r="B4" s="257" t="s">
        <v>41</v>
      </c>
      <c r="C4" s="281"/>
      <c r="D4" s="255" t="s">
        <v>0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3" t="s">
        <v>1</v>
      </c>
      <c r="Q4" s="270" t="s">
        <v>28</v>
      </c>
      <c r="R4" s="271"/>
    </row>
    <row r="5" spans="1:18" ht="40.15" customHeight="1" x14ac:dyDescent="0.25">
      <c r="A5" s="256"/>
      <c r="B5" s="282"/>
      <c r="C5" s="283"/>
      <c r="D5" s="255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4"/>
      <c r="Q5" s="266"/>
      <c r="R5" s="267"/>
    </row>
    <row r="6" spans="1:18" ht="15" customHeight="1" x14ac:dyDescent="0.25">
      <c r="A6" s="4" t="s">
        <v>26</v>
      </c>
      <c r="B6" s="224" t="s">
        <v>117</v>
      </c>
      <c r="C6" s="4" t="s">
        <v>10</v>
      </c>
      <c r="D6" s="255"/>
      <c r="E6" s="19" t="s">
        <v>39</v>
      </c>
      <c r="F6" s="171" t="s">
        <v>3</v>
      </c>
      <c r="G6" s="171" t="s">
        <v>29</v>
      </c>
      <c r="H6" s="171" t="s">
        <v>5</v>
      </c>
      <c r="I6" s="171" t="s">
        <v>77</v>
      </c>
      <c r="J6" s="171" t="s">
        <v>31</v>
      </c>
      <c r="K6" s="20" t="s">
        <v>30</v>
      </c>
      <c r="L6" s="20" t="s">
        <v>32</v>
      </c>
      <c r="M6" s="20" t="s">
        <v>6</v>
      </c>
      <c r="N6" s="20" t="s">
        <v>8</v>
      </c>
      <c r="O6" s="21" t="s">
        <v>9</v>
      </c>
      <c r="P6" s="21" t="s">
        <v>11</v>
      </c>
      <c r="Q6" s="20" t="s">
        <v>12</v>
      </c>
      <c r="R6" s="29" t="s">
        <v>27</v>
      </c>
    </row>
    <row r="7" spans="1:18" s="9" customFormat="1" ht="12.75" customHeight="1" x14ac:dyDescent="0.25">
      <c r="A7" s="12">
        <v>1</v>
      </c>
      <c r="B7" s="10">
        <v>42</v>
      </c>
      <c r="C7" s="7" t="s">
        <v>123</v>
      </c>
      <c r="D7" s="25">
        <v>0.1784</v>
      </c>
      <c r="E7" s="160">
        <v>119</v>
      </c>
      <c r="F7" s="160">
        <v>81</v>
      </c>
      <c r="G7" s="160">
        <v>3</v>
      </c>
      <c r="H7" s="160">
        <v>1</v>
      </c>
      <c r="I7" s="160">
        <v>0</v>
      </c>
      <c r="J7" s="160">
        <v>1</v>
      </c>
      <c r="K7" s="160">
        <v>4</v>
      </c>
      <c r="L7" s="160">
        <v>2</v>
      </c>
      <c r="M7" s="160">
        <v>0</v>
      </c>
      <c r="N7" s="160">
        <v>0</v>
      </c>
      <c r="O7" s="5">
        <v>2</v>
      </c>
      <c r="P7" s="5">
        <v>213</v>
      </c>
      <c r="Q7" s="5">
        <v>415</v>
      </c>
      <c r="R7" s="22">
        <v>0.51329999999999998</v>
      </c>
    </row>
    <row r="8" spans="1:18" s="9" customFormat="1" ht="12.75" customHeight="1" x14ac:dyDescent="0.25">
      <c r="A8" s="31">
        <v>2</v>
      </c>
      <c r="B8" s="32">
        <v>42</v>
      </c>
      <c r="C8" s="33" t="s">
        <v>13</v>
      </c>
      <c r="D8" s="34">
        <v>1.261E-2</v>
      </c>
      <c r="E8" s="35">
        <v>112</v>
      </c>
      <c r="F8" s="35">
        <v>109</v>
      </c>
      <c r="G8" s="35">
        <v>3</v>
      </c>
      <c r="H8" s="35">
        <v>0</v>
      </c>
      <c r="I8" s="35">
        <v>0</v>
      </c>
      <c r="J8" s="35">
        <v>1</v>
      </c>
      <c r="K8" s="35">
        <v>1</v>
      </c>
      <c r="L8" s="35">
        <v>3</v>
      </c>
      <c r="M8" s="35">
        <v>0</v>
      </c>
      <c r="N8" s="35">
        <v>0</v>
      </c>
      <c r="O8" s="35">
        <v>9</v>
      </c>
      <c r="P8" s="35">
        <v>238</v>
      </c>
      <c r="Q8" s="35">
        <v>414</v>
      </c>
      <c r="R8" s="36">
        <v>0.57489999999999997</v>
      </c>
    </row>
    <row r="9" spans="1:18" s="9" customFormat="1" ht="12.75" customHeight="1" x14ac:dyDescent="0.25">
      <c r="A9" s="48" t="s">
        <v>104</v>
      </c>
      <c r="B9" s="49">
        <f>B8</f>
        <v>42</v>
      </c>
      <c r="C9" s="50" t="s">
        <v>50</v>
      </c>
      <c r="D9" s="51">
        <f>(LARGE(E9:O9,1)-LARGE(E9:O9,2))/P9</f>
        <v>9.0909090909090912E-2</v>
      </c>
      <c r="E9" s="179">
        <f t="shared" ref="E9:N9" si="0">SUM(E7:E8)</f>
        <v>231</v>
      </c>
      <c r="F9" s="180">
        <f t="shared" si="0"/>
        <v>190</v>
      </c>
      <c r="G9" s="52">
        <f>SUM(G7:G8)</f>
        <v>6</v>
      </c>
      <c r="H9" s="52">
        <f>SUM(H7:H8)</f>
        <v>1</v>
      </c>
      <c r="I9" s="52">
        <f t="shared" si="0"/>
        <v>0</v>
      </c>
      <c r="J9" s="52">
        <f t="shared" si="0"/>
        <v>2</v>
      </c>
      <c r="K9" s="52">
        <f t="shared" si="0"/>
        <v>5</v>
      </c>
      <c r="L9" s="52">
        <f t="shared" si="0"/>
        <v>5</v>
      </c>
      <c r="M9" s="52">
        <f t="shared" si="0"/>
        <v>0</v>
      </c>
      <c r="N9" s="52">
        <f t="shared" si="0"/>
        <v>0</v>
      </c>
      <c r="O9" s="52">
        <f t="shared" ref="O9:P9" si="1">SUM(O7:O8)</f>
        <v>11</v>
      </c>
      <c r="P9" s="52">
        <f t="shared" si="1"/>
        <v>451</v>
      </c>
      <c r="Q9" s="52">
        <f>SUM(Q7:Q8)</f>
        <v>829</v>
      </c>
      <c r="R9" s="53">
        <f>P9/Q9</f>
        <v>0.54402895054282263</v>
      </c>
    </row>
    <row r="10" spans="1:18" s="9" customFormat="1" ht="12.75" customHeight="1" x14ac:dyDescent="0.25">
      <c r="A10" s="14">
        <v>3</v>
      </c>
      <c r="B10" s="11">
        <v>43</v>
      </c>
      <c r="C10" s="8" t="s">
        <v>123</v>
      </c>
      <c r="D10" s="26">
        <v>0.86916000000000004</v>
      </c>
      <c r="E10" s="6">
        <v>99</v>
      </c>
      <c r="F10" s="6">
        <v>6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2</v>
      </c>
      <c r="P10" s="6">
        <v>107</v>
      </c>
      <c r="Q10" s="6">
        <v>144</v>
      </c>
      <c r="R10" s="23">
        <v>0.74309999999999998</v>
      </c>
    </row>
    <row r="11" spans="1:18" s="9" customFormat="1" ht="12.75" customHeight="1" x14ac:dyDescent="0.25">
      <c r="A11" s="48" t="s">
        <v>104</v>
      </c>
      <c r="B11" s="49">
        <f>B10</f>
        <v>43</v>
      </c>
      <c r="C11" s="50" t="s">
        <v>54</v>
      </c>
      <c r="D11" s="51">
        <f>(LARGE(E11:O11,1)-LARGE(E11:O11,2))/P11</f>
        <v>0.86915887850467288</v>
      </c>
      <c r="E11" s="179">
        <f t="shared" ref="E11:N11" si="2">SUM(E10)</f>
        <v>99</v>
      </c>
      <c r="F11" s="180">
        <f t="shared" si="2"/>
        <v>6</v>
      </c>
      <c r="G11" s="52">
        <f>SUM(G10)</f>
        <v>0</v>
      </c>
      <c r="H11" s="52">
        <f>SUM(H10)</f>
        <v>0</v>
      </c>
      <c r="I11" s="52">
        <f t="shared" si="2"/>
        <v>0</v>
      </c>
      <c r="J11" s="52">
        <f t="shared" si="2"/>
        <v>0</v>
      </c>
      <c r="K11" s="52">
        <f t="shared" si="2"/>
        <v>0</v>
      </c>
      <c r="L11" s="52">
        <f t="shared" si="2"/>
        <v>0</v>
      </c>
      <c r="M11" s="52">
        <f t="shared" si="2"/>
        <v>0</v>
      </c>
      <c r="N11" s="52">
        <f t="shared" si="2"/>
        <v>0</v>
      </c>
      <c r="O11" s="52">
        <f t="shared" ref="O11:Q11" si="3">SUM(O10)</f>
        <v>2</v>
      </c>
      <c r="P11" s="52">
        <f t="shared" si="3"/>
        <v>107</v>
      </c>
      <c r="Q11" s="52">
        <f t="shared" si="3"/>
        <v>144</v>
      </c>
      <c r="R11" s="53">
        <f>P11/Q11</f>
        <v>0.74305555555555558</v>
      </c>
    </row>
    <row r="12" spans="1:18" s="9" customFormat="1" ht="12.75" customHeight="1" x14ac:dyDescent="0.25">
      <c r="A12" s="31">
        <v>4</v>
      </c>
      <c r="B12" s="32">
        <v>44</v>
      </c>
      <c r="C12" s="33" t="s">
        <v>123</v>
      </c>
      <c r="D12" s="34">
        <v>0.52666999999999997</v>
      </c>
      <c r="E12" s="35">
        <v>110</v>
      </c>
      <c r="F12" s="35">
        <v>31</v>
      </c>
      <c r="G12" s="35">
        <v>1</v>
      </c>
      <c r="H12" s="35">
        <v>0</v>
      </c>
      <c r="I12" s="35">
        <v>0</v>
      </c>
      <c r="J12" s="35">
        <v>2</v>
      </c>
      <c r="K12" s="35">
        <v>0</v>
      </c>
      <c r="L12" s="35">
        <v>0</v>
      </c>
      <c r="M12" s="35">
        <v>0</v>
      </c>
      <c r="N12" s="35">
        <v>0</v>
      </c>
      <c r="O12" s="35">
        <v>6</v>
      </c>
      <c r="P12" s="35">
        <v>150</v>
      </c>
      <c r="Q12" s="35">
        <v>220</v>
      </c>
      <c r="R12" s="36">
        <v>0.68180000000000007</v>
      </c>
    </row>
    <row r="13" spans="1:18" s="9" customFormat="1" ht="12.75" customHeight="1" x14ac:dyDescent="0.25">
      <c r="A13" s="48" t="s">
        <v>104</v>
      </c>
      <c r="B13" s="49">
        <f>B12</f>
        <v>44</v>
      </c>
      <c r="C13" s="50" t="s">
        <v>54</v>
      </c>
      <c r="D13" s="51">
        <f>(LARGE(E13:O13,1)-LARGE(E13:O13,2))/P13</f>
        <v>0.52666666666666662</v>
      </c>
      <c r="E13" s="179">
        <f t="shared" ref="E13:N13" si="4">SUM(E12)</f>
        <v>110</v>
      </c>
      <c r="F13" s="180">
        <f t="shared" si="4"/>
        <v>31</v>
      </c>
      <c r="G13" s="52">
        <f>SUM(G12)</f>
        <v>1</v>
      </c>
      <c r="H13" s="52">
        <f>SUM(H12)</f>
        <v>0</v>
      </c>
      <c r="I13" s="52">
        <f t="shared" si="4"/>
        <v>0</v>
      </c>
      <c r="J13" s="52">
        <f t="shared" si="4"/>
        <v>2</v>
      </c>
      <c r="K13" s="52">
        <f t="shared" si="4"/>
        <v>0</v>
      </c>
      <c r="L13" s="52">
        <f t="shared" si="4"/>
        <v>0</v>
      </c>
      <c r="M13" s="52">
        <f t="shared" si="4"/>
        <v>0</v>
      </c>
      <c r="N13" s="52">
        <f t="shared" si="4"/>
        <v>0</v>
      </c>
      <c r="O13" s="52">
        <f t="shared" ref="O13:Q13" si="5">SUM(O12)</f>
        <v>6</v>
      </c>
      <c r="P13" s="52">
        <f t="shared" si="5"/>
        <v>150</v>
      </c>
      <c r="Q13" s="52">
        <f t="shared" si="5"/>
        <v>220</v>
      </c>
      <c r="R13" s="53">
        <f>P13/Q13</f>
        <v>0.68181818181818177</v>
      </c>
    </row>
    <row r="14" spans="1:18" s="9" customFormat="1" ht="12.75" customHeight="1" x14ac:dyDescent="0.25">
      <c r="A14" s="14">
        <v>5</v>
      </c>
      <c r="B14" s="11">
        <v>46</v>
      </c>
      <c r="C14" s="8" t="s">
        <v>123</v>
      </c>
      <c r="D14" s="26">
        <v>0.34848000000000001</v>
      </c>
      <c r="E14" s="6">
        <v>18</v>
      </c>
      <c r="F14" s="6">
        <v>41</v>
      </c>
      <c r="G14" s="6">
        <v>1</v>
      </c>
      <c r="H14" s="6">
        <v>1</v>
      </c>
      <c r="I14" s="6">
        <v>0</v>
      </c>
      <c r="J14" s="6">
        <v>0</v>
      </c>
      <c r="K14" s="6">
        <v>0</v>
      </c>
      <c r="L14" s="6">
        <v>0</v>
      </c>
      <c r="M14" s="6">
        <v>2</v>
      </c>
      <c r="N14" s="6">
        <v>0</v>
      </c>
      <c r="O14" s="6">
        <v>3</v>
      </c>
      <c r="P14" s="6">
        <v>66</v>
      </c>
      <c r="Q14" s="6">
        <v>107</v>
      </c>
      <c r="R14" s="23">
        <v>0.61680000000000001</v>
      </c>
    </row>
    <row r="15" spans="1:18" s="9" customFormat="1" ht="12.75" customHeight="1" x14ac:dyDescent="0.25">
      <c r="A15" s="48" t="s">
        <v>104</v>
      </c>
      <c r="B15" s="49">
        <f>B14</f>
        <v>46</v>
      </c>
      <c r="C15" s="50" t="s">
        <v>54</v>
      </c>
      <c r="D15" s="51">
        <f>(LARGE(E15:O15,1)-LARGE(E15:O15,2))/P15</f>
        <v>0.34848484848484851</v>
      </c>
      <c r="E15" s="180">
        <f t="shared" ref="E15:N15" si="6">SUM(E14)</f>
        <v>18</v>
      </c>
      <c r="F15" s="179">
        <f t="shared" si="6"/>
        <v>41</v>
      </c>
      <c r="G15" s="52">
        <f>SUM(G14)</f>
        <v>1</v>
      </c>
      <c r="H15" s="52">
        <f>SUM(H14)</f>
        <v>1</v>
      </c>
      <c r="I15" s="52">
        <f t="shared" si="6"/>
        <v>0</v>
      </c>
      <c r="J15" s="52">
        <f t="shared" si="6"/>
        <v>0</v>
      </c>
      <c r="K15" s="52">
        <f t="shared" si="6"/>
        <v>0</v>
      </c>
      <c r="L15" s="52">
        <f t="shared" si="6"/>
        <v>0</v>
      </c>
      <c r="M15" s="52">
        <f t="shared" si="6"/>
        <v>2</v>
      </c>
      <c r="N15" s="52">
        <f t="shared" si="6"/>
        <v>0</v>
      </c>
      <c r="O15" s="52">
        <f t="shared" ref="O15:Q15" si="7">SUM(O14)</f>
        <v>3</v>
      </c>
      <c r="P15" s="52">
        <f t="shared" si="7"/>
        <v>66</v>
      </c>
      <c r="Q15" s="52">
        <f t="shared" si="7"/>
        <v>107</v>
      </c>
      <c r="R15" s="53">
        <f>P15/Q15</f>
        <v>0.61682242990654201</v>
      </c>
    </row>
    <row r="16" spans="1:18" s="9" customFormat="1" ht="12.75" customHeight="1" x14ac:dyDescent="0.25">
      <c r="A16" s="31">
        <v>6</v>
      </c>
      <c r="B16" s="32">
        <v>47</v>
      </c>
      <c r="C16" s="33" t="s">
        <v>123</v>
      </c>
      <c r="D16" s="34">
        <v>0.33812999999999999</v>
      </c>
      <c r="E16" s="35">
        <v>43</v>
      </c>
      <c r="F16" s="35">
        <v>90</v>
      </c>
      <c r="G16" s="35">
        <v>1</v>
      </c>
      <c r="H16" s="35">
        <v>1</v>
      </c>
      <c r="I16" s="35">
        <v>0</v>
      </c>
      <c r="J16" s="35">
        <v>0</v>
      </c>
      <c r="K16" s="35">
        <v>2</v>
      </c>
      <c r="L16" s="35">
        <v>0</v>
      </c>
      <c r="M16" s="35">
        <v>0</v>
      </c>
      <c r="N16" s="35">
        <v>0</v>
      </c>
      <c r="O16" s="35">
        <v>2</v>
      </c>
      <c r="P16" s="35">
        <v>139</v>
      </c>
      <c r="Q16" s="35">
        <v>199</v>
      </c>
      <c r="R16" s="36">
        <v>0.6984999999999999</v>
      </c>
    </row>
    <row r="17" spans="1:18" s="9" customFormat="1" ht="12.75" customHeight="1" x14ac:dyDescent="0.25">
      <c r="A17" s="48" t="s">
        <v>104</v>
      </c>
      <c r="B17" s="49">
        <f>B16</f>
        <v>47</v>
      </c>
      <c r="C17" s="50" t="s">
        <v>54</v>
      </c>
      <c r="D17" s="51">
        <f>(LARGE(E17:O17,1)-LARGE(E17:O17,2))/P17</f>
        <v>0.33812949640287771</v>
      </c>
      <c r="E17" s="180">
        <f t="shared" ref="E17:N17" si="8">SUM(E16)</f>
        <v>43</v>
      </c>
      <c r="F17" s="179">
        <f t="shared" si="8"/>
        <v>90</v>
      </c>
      <c r="G17" s="52">
        <f>SUM(G16)</f>
        <v>1</v>
      </c>
      <c r="H17" s="52">
        <f>SUM(H16)</f>
        <v>1</v>
      </c>
      <c r="I17" s="52">
        <f t="shared" si="8"/>
        <v>0</v>
      </c>
      <c r="J17" s="52">
        <f t="shared" si="8"/>
        <v>0</v>
      </c>
      <c r="K17" s="52">
        <f t="shared" si="8"/>
        <v>2</v>
      </c>
      <c r="L17" s="52">
        <f t="shared" si="8"/>
        <v>0</v>
      </c>
      <c r="M17" s="52">
        <f t="shared" si="8"/>
        <v>0</v>
      </c>
      <c r="N17" s="52">
        <f t="shared" si="8"/>
        <v>0</v>
      </c>
      <c r="O17" s="52">
        <f t="shared" ref="O17:Q17" si="9">SUM(O16)</f>
        <v>2</v>
      </c>
      <c r="P17" s="52">
        <f t="shared" si="9"/>
        <v>139</v>
      </c>
      <c r="Q17" s="52">
        <f t="shared" si="9"/>
        <v>199</v>
      </c>
      <c r="R17" s="53">
        <f>P17/Q17</f>
        <v>0.69849246231155782</v>
      </c>
    </row>
    <row r="18" spans="1:18" s="9" customFormat="1" ht="12.75" customHeight="1" x14ac:dyDescent="0.25">
      <c r="A18" s="14">
        <v>7</v>
      </c>
      <c r="B18" s="11">
        <v>48</v>
      </c>
      <c r="C18" s="8" t="s">
        <v>123</v>
      </c>
      <c r="D18" s="26">
        <v>0.16854</v>
      </c>
      <c r="E18" s="6">
        <v>62</v>
      </c>
      <c r="F18" s="6">
        <v>92</v>
      </c>
      <c r="G18" s="6">
        <v>1</v>
      </c>
      <c r="H18" s="6">
        <v>1</v>
      </c>
      <c r="I18" s="6">
        <v>1</v>
      </c>
      <c r="J18" s="6">
        <v>3</v>
      </c>
      <c r="K18" s="6">
        <v>1</v>
      </c>
      <c r="L18" s="6">
        <v>1</v>
      </c>
      <c r="M18" s="6">
        <v>0</v>
      </c>
      <c r="N18" s="6">
        <v>0</v>
      </c>
      <c r="O18" s="6">
        <v>16</v>
      </c>
      <c r="P18" s="6">
        <v>178</v>
      </c>
      <c r="Q18" s="6">
        <v>237</v>
      </c>
      <c r="R18" s="23">
        <v>0.75109999999999999</v>
      </c>
    </row>
    <row r="19" spans="1:18" s="9" customFormat="1" ht="12.75" customHeight="1" x14ac:dyDescent="0.25">
      <c r="A19" s="48" t="s">
        <v>104</v>
      </c>
      <c r="B19" s="49">
        <f>B18</f>
        <v>48</v>
      </c>
      <c r="C19" s="50" t="s">
        <v>54</v>
      </c>
      <c r="D19" s="51">
        <f>(LARGE(E19:O19,1)-LARGE(E19:O19,2))/P19</f>
        <v>0.16853932584269662</v>
      </c>
      <c r="E19" s="180">
        <f t="shared" ref="E19:N19" si="10">SUM(E18)</f>
        <v>62</v>
      </c>
      <c r="F19" s="179">
        <f t="shared" si="10"/>
        <v>92</v>
      </c>
      <c r="G19" s="52">
        <f>SUM(G18)</f>
        <v>1</v>
      </c>
      <c r="H19" s="52">
        <f>SUM(H18)</f>
        <v>1</v>
      </c>
      <c r="I19" s="52">
        <f t="shared" si="10"/>
        <v>1</v>
      </c>
      <c r="J19" s="52">
        <f t="shared" si="10"/>
        <v>3</v>
      </c>
      <c r="K19" s="52">
        <f t="shared" si="10"/>
        <v>1</v>
      </c>
      <c r="L19" s="52">
        <f t="shared" si="10"/>
        <v>1</v>
      </c>
      <c r="M19" s="52">
        <f t="shared" si="10"/>
        <v>0</v>
      </c>
      <c r="N19" s="52">
        <f t="shared" si="10"/>
        <v>0</v>
      </c>
      <c r="O19" s="52">
        <f t="shared" ref="O19:Q19" si="11">SUM(O18)</f>
        <v>16</v>
      </c>
      <c r="P19" s="52">
        <f t="shared" si="11"/>
        <v>178</v>
      </c>
      <c r="Q19" s="52">
        <f t="shared" si="11"/>
        <v>237</v>
      </c>
      <c r="R19" s="53">
        <f>P19/Q19</f>
        <v>0.75105485232067515</v>
      </c>
    </row>
    <row r="20" spans="1:18" s="9" customFormat="1" ht="12.75" customHeight="1" x14ac:dyDescent="0.25">
      <c r="A20" s="31">
        <v>8</v>
      </c>
      <c r="B20" s="32">
        <v>50</v>
      </c>
      <c r="C20" s="33" t="s">
        <v>123</v>
      </c>
      <c r="D20" s="34">
        <v>0.56667000000000001</v>
      </c>
      <c r="E20" s="35">
        <v>69</v>
      </c>
      <c r="F20" s="35">
        <v>18</v>
      </c>
      <c r="G20" s="35">
        <v>0</v>
      </c>
      <c r="H20" s="35">
        <v>1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2</v>
      </c>
      <c r="P20" s="35">
        <v>90</v>
      </c>
      <c r="Q20" s="35">
        <v>126</v>
      </c>
      <c r="R20" s="36">
        <v>0.71430000000000005</v>
      </c>
    </row>
    <row r="21" spans="1:18" s="9" customFormat="1" ht="12.75" customHeight="1" x14ac:dyDescent="0.25">
      <c r="A21" s="48" t="s">
        <v>104</v>
      </c>
      <c r="B21" s="49">
        <f>B20</f>
        <v>50</v>
      </c>
      <c r="C21" s="50" t="s">
        <v>54</v>
      </c>
      <c r="D21" s="51">
        <f>(LARGE(E21:O21,1)-LARGE(E21:O21,2))/P21</f>
        <v>0.56666666666666665</v>
      </c>
      <c r="E21" s="179">
        <f t="shared" ref="E21:N21" si="12">SUM(E20)</f>
        <v>69</v>
      </c>
      <c r="F21" s="180">
        <f t="shared" si="12"/>
        <v>18</v>
      </c>
      <c r="G21" s="52">
        <f>SUM(G20)</f>
        <v>0</v>
      </c>
      <c r="H21" s="52">
        <f>SUM(H20)</f>
        <v>1</v>
      </c>
      <c r="I21" s="52">
        <f t="shared" si="12"/>
        <v>0</v>
      </c>
      <c r="J21" s="52">
        <f t="shared" si="12"/>
        <v>0</v>
      </c>
      <c r="K21" s="52">
        <f t="shared" si="12"/>
        <v>0</v>
      </c>
      <c r="L21" s="52">
        <f t="shared" si="12"/>
        <v>0</v>
      </c>
      <c r="M21" s="52">
        <f t="shared" si="12"/>
        <v>0</v>
      </c>
      <c r="N21" s="52">
        <f t="shared" si="12"/>
        <v>0</v>
      </c>
      <c r="O21" s="52">
        <f t="shared" ref="O21:Q21" si="13">SUM(O20)</f>
        <v>2</v>
      </c>
      <c r="P21" s="52">
        <f t="shared" si="13"/>
        <v>90</v>
      </c>
      <c r="Q21" s="52">
        <f t="shared" si="13"/>
        <v>126</v>
      </c>
      <c r="R21" s="53">
        <f>P21/Q21</f>
        <v>0.7142857142857143</v>
      </c>
    </row>
    <row r="22" spans="1:18" s="9" customFormat="1" ht="12.75" customHeight="1" x14ac:dyDescent="0.25">
      <c r="A22" s="14">
        <v>9</v>
      </c>
      <c r="B22" s="11">
        <v>51</v>
      </c>
      <c r="C22" s="8" t="s">
        <v>123</v>
      </c>
      <c r="D22" s="26">
        <v>0.45588000000000001</v>
      </c>
      <c r="E22" s="6">
        <v>11</v>
      </c>
      <c r="F22" s="6">
        <v>42</v>
      </c>
      <c r="G22" s="6">
        <v>10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5</v>
      </c>
      <c r="P22" s="6">
        <v>68</v>
      </c>
      <c r="Q22" s="6">
        <v>162</v>
      </c>
      <c r="R22" s="23">
        <v>0.41979999999999995</v>
      </c>
    </row>
    <row r="23" spans="1:18" s="9" customFormat="1" ht="12.75" customHeight="1" x14ac:dyDescent="0.25">
      <c r="A23" s="48" t="s">
        <v>104</v>
      </c>
      <c r="B23" s="49">
        <f>B22</f>
        <v>51</v>
      </c>
      <c r="C23" s="50" t="s">
        <v>54</v>
      </c>
      <c r="D23" s="51">
        <f>(LARGE(E23:O23,1)-LARGE(E23:O23,2))/P23</f>
        <v>0.45588235294117646</v>
      </c>
      <c r="E23" s="180">
        <f t="shared" ref="E23:N23" si="14">SUM(E22)</f>
        <v>11</v>
      </c>
      <c r="F23" s="179">
        <f t="shared" si="14"/>
        <v>42</v>
      </c>
      <c r="G23" s="52">
        <f>SUM(G22)</f>
        <v>10</v>
      </c>
      <c r="H23" s="52">
        <f>SUM(H22)</f>
        <v>0</v>
      </c>
      <c r="I23" s="52">
        <f t="shared" si="14"/>
        <v>0</v>
      </c>
      <c r="J23" s="52">
        <f t="shared" si="14"/>
        <v>0</v>
      </c>
      <c r="K23" s="52">
        <f t="shared" si="14"/>
        <v>0</v>
      </c>
      <c r="L23" s="52">
        <f t="shared" si="14"/>
        <v>0</v>
      </c>
      <c r="M23" s="52">
        <f t="shared" si="14"/>
        <v>0</v>
      </c>
      <c r="N23" s="52">
        <f t="shared" si="14"/>
        <v>0</v>
      </c>
      <c r="O23" s="52">
        <f t="shared" ref="O23:Q23" si="15">SUM(O22)</f>
        <v>5</v>
      </c>
      <c r="P23" s="52">
        <f t="shared" si="15"/>
        <v>68</v>
      </c>
      <c r="Q23" s="52">
        <f t="shared" si="15"/>
        <v>162</v>
      </c>
      <c r="R23" s="53">
        <f>P23/Q23</f>
        <v>0.41975308641975306</v>
      </c>
    </row>
    <row r="24" spans="1:18" s="9" customFormat="1" ht="12.75" customHeight="1" x14ac:dyDescent="0.25">
      <c r="A24" s="31">
        <v>10</v>
      </c>
      <c r="B24" s="32">
        <v>52</v>
      </c>
      <c r="C24" s="33" t="s">
        <v>123</v>
      </c>
      <c r="D24" s="34">
        <v>0.16667000000000001</v>
      </c>
      <c r="E24" s="35">
        <v>29</v>
      </c>
      <c r="F24" s="35">
        <v>42</v>
      </c>
      <c r="G24" s="35">
        <v>1</v>
      </c>
      <c r="H24" s="35">
        <v>1</v>
      </c>
      <c r="I24" s="35">
        <v>0</v>
      </c>
      <c r="J24" s="35">
        <v>2</v>
      </c>
      <c r="K24" s="35">
        <v>0</v>
      </c>
      <c r="L24" s="35">
        <v>0</v>
      </c>
      <c r="M24" s="35">
        <v>0</v>
      </c>
      <c r="N24" s="35">
        <v>0</v>
      </c>
      <c r="O24" s="35">
        <v>3</v>
      </c>
      <c r="P24" s="35">
        <v>78</v>
      </c>
      <c r="Q24" s="35">
        <v>142</v>
      </c>
      <c r="R24" s="36">
        <v>0.54930000000000001</v>
      </c>
    </row>
    <row r="25" spans="1:18" s="9" customFormat="1" ht="12.75" customHeight="1" x14ac:dyDescent="0.25">
      <c r="A25" s="48" t="s">
        <v>104</v>
      </c>
      <c r="B25" s="49">
        <f>B24</f>
        <v>52</v>
      </c>
      <c r="C25" s="50" t="s">
        <v>54</v>
      </c>
      <c r="D25" s="51">
        <f>(LARGE(E25:O25,1)-LARGE(E25:O25,2))/P25</f>
        <v>0.16666666666666666</v>
      </c>
      <c r="E25" s="180">
        <f t="shared" ref="E25:N25" si="16">SUM(E24)</f>
        <v>29</v>
      </c>
      <c r="F25" s="179">
        <f t="shared" si="16"/>
        <v>42</v>
      </c>
      <c r="G25" s="52">
        <f>SUM(G24)</f>
        <v>1</v>
      </c>
      <c r="H25" s="52">
        <f>SUM(H24)</f>
        <v>1</v>
      </c>
      <c r="I25" s="52">
        <f t="shared" si="16"/>
        <v>0</v>
      </c>
      <c r="J25" s="52">
        <f t="shared" si="16"/>
        <v>2</v>
      </c>
      <c r="K25" s="52">
        <f t="shared" si="16"/>
        <v>0</v>
      </c>
      <c r="L25" s="52">
        <f t="shared" si="16"/>
        <v>0</v>
      </c>
      <c r="M25" s="52">
        <f t="shared" si="16"/>
        <v>0</v>
      </c>
      <c r="N25" s="52">
        <f t="shared" si="16"/>
        <v>0</v>
      </c>
      <c r="O25" s="52">
        <f t="shared" ref="O25:Q25" si="17">SUM(O24)</f>
        <v>3</v>
      </c>
      <c r="P25" s="52">
        <f t="shared" si="17"/>
        <v>78</v>
      </c>
      <c r="Q25" s="52">
        <f t="shared" si="17"/>
        <v>142</v>
      </c>
      <c r="R25" s="53">
        <f>P25/Q25</f>
        <v>0.54929577464788737</v>
      </c>
    </row>
    <row r="26" spans="1:18" s="9" customFormat="1" ht="12.75" customHeight="1" x14ac:dyDescent="0.25">
      <c r="A26" s="14">
        <v>11</v>
      </c>
      <c r="B26" s="11">
        <v>53</v>
      </c>
      <c r="C26" s="8" t="s">
        <v>123</v>
      </c>
      <c r="D26" s="26">
        <v>0.17807999999999999</v>
      </c>
      <c r="E26" s="6">
        <v>79</v>
      </c>
      <c r="F26" s="6">
        <v>53</v>
      </c>
      <c r="G26" s="6">
        <v>0</v>
      </c>
      <c r="H26" s="6">
        <v>1</v>
      </c>
      <c r="I26" s="6">
        <v>0</v>
      </c>
      <c r="J26" s="6">
        <v>4</v>
      </c>
      <c r="K26" s="6">
        <v>0</v>
      </c>
      <c r="L26" s="6">
        <v>0</v>
      </c>
      <c r="M26" s="6">
        <v>0</v>
      </c>
      <c r="N26" s="6">
        <v>0</v>
      </c>
      <c r="O26" s="6">
        <v>9</v>
      </c>
      <c r="P26" s="6">
        <v>146</v>
      </c>
      <c r="Q26" s="6">
        <v>260</v>
      </c>
      <c r="R26" s="23">
        <v>0.5615</v>
      </c>
    </row>
    <row r="27" spans="1:18" s="9" customFormat="1" ht="12.75" customHeight="1" x14ac:dyDescent="0.25">
      <c r="A27" s="48" t="s">
        <v>104</v>
      </c>
      <c r="B27" s="49">
        <f>B26</f>
        <v>53</v>
      </c>
      <c r="C27" s="50" t="s">
        <v>54</v>
      </c>
      <c r="D27" s="51">
        <f>(LARGE(E27:O27,1)-LARGE(E27:O27,2))/P27</f>
        <v>0.17808219178082191</v>
      </c>
      <c r="E27" s="179">
        <f t="shared" ref="E27:N27" si="18">SUM(E26)</f>
        <v>79</v>
      </c>
      <c r="F27" s="180">
        <f t="shared" si="18"/>
        <v>53</v>
      </c>
      <c r="G27" s="52">
        <f>SUM(G26)</f>
        <v>0</v>
      </c>
      <c r="H27" s="52">
        <f>SUM(H26)</f>
        <v>1</v>
      </c>
      <c r="I27" s="52">
        <f t="shared" si="18"/>
        <v>0</v>
      </c>
      <c r="J27" s="52">
        <f t="shared" si="18"/>
        <v>4</v>
      </c>
      <c r="K27" s="52">
        <f t="shared" si="18"/>
        <v>0</v>
      </c>
      <c r="L27" s="52">
        <f t="shared" si="18"/>
        <v>0</v>
      </c>
      <c r="M27" s="52">
        <f t="shared" si="18"/>
        <v>0</v>
      </c>
      <c r="N27" s="52">
        <f t="shared" si="18"/>
        <v>0</v>
      </c>
      <c r="O27" s="52">
        <f t="shared" ref="O27:Q27" si="19">SUM(O26)</f>
        <v>9</v>
      </c>
      <c r="P27" s="52">
        <f t="shared" si="19"/>
        <v>146</v>
      </c>
      <c r="Q27" s="52">
        <f t="shared" si="19"/>
        <v>260</v>
      </c>
      <c r="R27" s="53">
        <f>P27/Q27</f>
        <v>0.56153846153846154</v>
      </c>
    </row>
    <row r="28" spans="1:18" s="9" customFormat="1" ht="12.75" customHeight="1" x14ac:dyDescent="0.25">
      <c r="A28" s="31">
        <v>12</v>
      </c>
      <c r="B28" s="32">
        <v>54</v>
      </c>
      <c r="C28" s="33" t="s">
        <v>123</v>
      </c>
      <c r="D28" s="34">
        <v>0.13483000000000001</v>
      </c>
      <c r="E28" s="35">
        <v>31</v>
      </c>
      <c r="F28" s="35">
        <v>43</v>
      </c>
      <c r="G28" s="35">
        <v>4</v>
      </c>
      <c r="H28" s="35">
        <v>0</v>
      </c>
      <c r="I28" s="35">
        <v>0</v>
      </c>
      <c r="J28" s="35">
        <v>2</v>
      </c>
      <c r="K28" s="35">
        <v>1</v>
      </c>
      <c r="L28" s="35">
        <v>0</v>
      </c>
      <c r="M28" s="35">
        <v>0</v>
      </c>
      <c r="N28" s="35">
        <v>0</v>
      </c>
      <c r="O28" s="35">
        <v>8</v>
      </c>
      <c r="P28" s="35">
        <v>89</v>
      </c>
      <c r="Q28" s="35">
        <v>161</v>
      </c>
      <c r="R28" s="36">
        <v>0.55279999999999996</v>
      </c>
    </row>
    <row r="29" spans="1:18" s="9" customFormat="1" ht="12.75" customHeight="1" x14ac:dyDescent="0.25">
      <c r="A29" s="48" t="s">
        <v>104</v>
      </c>
      <c r="B29" s="49">
        <f>B28</f>
        <v>54</v>
      </c>
      <c r="C29" s="50" t="s">
        <v>54</v>
      </c>
      <c r="D29" s="51">
        <f>(LARGE(E29:O29,1)-LARGE(E29:O29,2))/P29</f>
        <v>0.1348314606741573</v>
      </c>
      <c r="E29" s="180">
        <f t="shared" ref="E29:N29" si="20">SUM(E28)</f>
        <v>31</v>
      </c>
      <c r="F29" s="179">
        <f t="shared" si="20"/>
        <v>43</v>
      </c>
      <c r="G29" s="52">
        <f>SUM(G28)</f>
        <v>4</v>
      </c>
      <c r="H29" s="52">
        <f>SUM(H28)</f>
        <v>0</v>
      </c>
      <c r="I29" s="52">
        <f t="shared" si="20"/>
        <v>0</v>
      </c>
      <c r="J29" s="52">
        <f t="shared" si="20"/>
        <v>2</v>
      </c>
      <c r="K29" s="52">
        <f t="shared" si="20"/>
        <v>1</v>
      </c>
      <c r="L29" s="52">
        <f t="shared" si="20"/>
        <v>0</v>
      </c>
      <c r="M29" s="52">
        <f t="shared" si="20"/>
        <v>0</v>
      </c>
      <c r="N29" s="52">
        <f t="shared" si="20"/>
        <v>0</v>
      </c>
      <c r="O29" s="52">
        <f t="shared" ref="O29:Q29" si="21">SUM(O28)</f>
        <v>8</v>
      </c>
      <c r="P29" s="52">
        <f t="shared" si="21"/>
        <v>89</v>
      </c>
      <c r="Q29" s="52">
        <f t="shared" si="21"/>
        <v>161</v>
      </c>
      <c r="R29" s="53">
        <f>P29/Q29</f>
        <v>0.55279503105590067</v>
      </c>
    </row>
    <row r="30" spans="1:18" s="9" customFormat="1" ht="12.75" customHeight="1" x14ac:dyDescent="0.25">
      <c r="A30" s="14">
        <v>13</v>
      </c>
      <c r="B30" s="11">
        <v>55</v>
      </c>
      <c r="C30" s="8" t="s">
        <v>123</v>
      </c>
      <c r="D30" s="26">
        <v>0.49532999999999999</v>
      </c>
      <c r="E30" s="6">
        <v>22</v>
      </c>
      <c r="F30" s="6">
        <v>75</v>
      </c>
      <c r="G30" s="6">
        <v>2</v>
      </c>
      <c r="H30" s="6">
        <v>1</v>
      </c>
      <c r="I30" s="6">
        <v>1</v>
      </c>
      <c r="J30" s="6">
        <v>0</v>
      </c>
      <c r="K30" s="6">
        <v>1</v>
      </c>
      <c r="L30" s="6">
        <v>0</v>
      </c>
      <c r="M30" s="6">
        <v>5</v>
      </c>
      <c r="N30" s="6">
        <v>0</v>
      </c>
      <c r="O30" s="6">
        <v>0</v>
      </c>
      <c r="P30" s="6">
        <v>107</v>
      </c>
      <c r="Q30" s="6">
        <v>180</v>
      </c>
      <c r="R30" s="23">
        <v>0.59439999999999993</v>
      </c>
    </row>
    <row r="31" spans="1:18" s="9" customFormat="1" ht="12.75" customHeight="1" x14ac:dyDescent="0.25">
      <c r="A31" s="48" t="s">
        <v>104</v>
      </c>
      <c r="B31" s="49">
        <f>B30</f>
        <v>55</v>
      </c>
      <c r="C31" s="50" t="s">
        <v>54</v>
      </c>
      <c r="D31" s="51">
        <f>(LARGE(E31:O31,1)-LARGE(E31:O31,2))/P31</f>
        <v>0.49532710280373832</v>
      </c>
      <c r="E31" s="180">
        <f t="shared" ref="E31:N31" si="22">SUM(E30)</f>
        <v>22</v>
      </c>
      <c r="F31" s="179">
        <f t="shared" si="22"/>
        <v>75</v>
      </c>
      <c r="G31" s="52">
        <f>SUM(G30)</f>
        <v>2</v>
      </c>
      <c r="H31" s="52">
        <f>SUM(H30)</f>
        <v>1</v>
      </c>
      <c r="I31" s="52">
        <f t="shared" si="22"/>
        <v>1</v>
      </c>
      <c r="J31" s="52">
        <f t="shared" si="22"/>
        <v>0</v>
      </c>
      <c r="K31" s="52">
        <f t="shared" si="22"/>
        <v>1</v>
      </c>
      <c r="L31" s="52">
        <f t="shared" si="22"/>
        <v>0</v>
      </c>
      <c r="M31" s="52">
        <f t="shared" si="22"/>
        <v>5</v>
      </c>
      <c r="N31" s="52">
        <f t="shared" si="22"/>
        <v>0</v>
      </c>
      <c r="O31" s="52">
        <f t="shared" ref="O31:Q31" si="23">SUM(O30)</f>
        <v>0</v>
      </c>
      <c r="P31" s="52">
        <f t="shared" si="23"/>
        <v>107</v>
      </c>
      <c r="Q31" s="52">
        <f t="shared" si="23"/>
        <v>180</v>
      </c>
      <c r="R31" s="53">
        <f>P31/Q31</f>
        <v>0.59444444444444444</v>
      </c>
    </row>
    <row r="32" spans="1:18" s="9" customFormat="1" ht="12.75" customHeight="1" x14ac:dyDescent="0.25">
      <c r="A32" s="31">
        <v>14</v>
      </c>
      <c r="B32" s="32">
        <v>56</v>
      </c>
      <c r="C32" s="33" t="s">
        <v>123</v>
      </c>
      <c r="D32" s="34">
        <v>0.62446999999999997</v>
      </c>
      <c r="E32" s="35">
        <v>35</v>
      </c>
      <c r="F32" s="35">
        <v>183</v>
      </c>
      <c r="G32" s="35">
        <v>8</v>
      </c>
      <c r="H32" s="35">
        <v>0</v>
      </c>
      <c r="I32" s="35">
        <v>0</v>
      </c>
      <c r="J32" s="35">
        <v>1</v>
      </c>
      <c r="K32" s="35">
        <v>2</v>
      </c>
      <c r="L32" s="35">
        <v>3</v>
      </c>
      <c r="M32" s="35">
        <v>1</v>
      </c>
      <c r="N32" s="35">
        <v>0</v>
      </c>
      <c r="O32" s="35">
        <v>4</v>
      </c>
      <c r="P32" s="35">
        <v>237</v>
      </c>
      <c r="Q32" s="35">
        <v>374</v>
      </c>
      <c r="R32" s="36">
        <v>0.63369999999999993</v>
      </c>
    </row>
    <row r="33" spans="1:18" s="9" customFormat="1" ht="12.75" customHeight="1" x14ac:dyDescent="0.25">
      <c r="A33" s="48" t="s">
        <v>104</v>
      </c>
      <c r="B33" s="49">
        <f>B32</f>
        <v>56</v>
      </c>
      <c r="C33" s="50" t="s">
        <v>54</v>
      </c>
      <c r="D33" s="51">
        <f>(LARGE(E33:O33,1)-LARGE(E33:O33,2))/P33</f>
        <v>0.62447257383966248</v>
      </c>
      <c r="E33" s="180">
        <f t="shared" ref="E33:N33" si="24">SUM(E32)</f>
        <v>35</v>
      </c>
      <c r="F33" s="179">
        <f t="shared" si="24"/>
        <v>183</v>
      </c>
      <c r="G33" s="52">
        <f>SUM(G32)</f>
        <v>8</v>
      </c>
      <c r="H33" s="52">
        <f>SUM(H32)</f>
        <v>0</v>
      </c>
      <c r="I33" s="52">
        <f t="shared" si="24"/>
        <v>0</v>
      </c>
      <c r="J33" s="52">
        <f t="shared" si="24"/>
        <v>1</v>
      </c>
      <c r="K33" s="52">
        <f t="shared" si="24"/>
        <v>2</v>
      </c>
      <c r="L33" s="52">
        <f t="shared" si="24"/>
        <v>3</v>
      </c>
      <c r="M33" s="52">
        <f t="shared" si="24"/>
        <v>1</v>
      </c>
      <c r="N33" s="52">
        <f t="shared" si="24"/>
        <v>0</v>
      </c>
      <c r="O33" s="52">
        <f t="shared" ref="O33:Q33" si="25">SUM(O32)</f>
        <v>4</v>
      </c>
      <c r="P33" s="52">
        <f t="shared" si="25"/>
        <v>237</v>
      </c>
      <c r="Q33" s="52">
        <f t="shared" si="25"/>
        <v>374</v>
      </c>
      <c r="R33" s="53">
        <f>P33/Q33</f>
        <v>0.63368983957219249</v>
      </c>
    </row>
    <row r="34" spans="1:18" s="9" customFormat="1" ht="12.75" customHeight="1" x14ac:dyDescent="0.25">
      <c r="A34" s="14">
        <v>15</v>
      </c>
      <c r="B34" s="11">
        <v>947</v>
      </c>
      <c r="C34" s="8" t="s">
        <v>123</v>
      </c>
      <c r="D34" s="26">
        <v>0.34578999999999999</v>
      </c>
      <c r="E34" s="6">
        <v>57</v>
      </c>
      <c r="F34" s="6">
        <v>175</v>
      </c>
      <c r="G34" s="6">
        <v>4</v>
      </c>
      <c r="H34" s="6">
        <v>3</v>
      </c>
      <c r="I34" s="6">
        <v>64</v>
      </c>
      <c r="J34" s="6">
        <v>0</v>
      </c>
      <c r="K34" s="6">
        <v>3</v>
      </c>
      <c r="L34" s="6">
        <v>2</v>
      </c>
      <c r="M34" s="6">
        <v>5</v>
      </c>
      <c r="N34" s="6">
        <v>0</v>
      </c>
      <c r="O34" s="6">
        <v>8</v>
      </c>
      <c r="P34" s="6">
        <v>321</v>
      </c>
      <c r="Q34" s="6">
        <v>414</v>
      </c>
      <c r="R34" s="23">
        <v>0.77540000000000009</v>
      </c>
    </row>
    <row r="35" spans="1:18" s="9" customFormat="1" ht="12.75" customHeight="1" x14ac:dyDescent="0.25">
      <c r="A35" s="31">
        <v>16</v>
      </c>
      <c r="B35" s="32">
        <v>947</v>
      </c>
      <c r="C35" s="33" t="s">
        <v>13</v>
      </c>
      <c r="D35" s="34">
        <v>0.30408000000000002</v>
      </c>
      <c r="E35" s="35">
        <v>56</v>
      </c>
      <c r="F35" s="35">
        <v>165</v>
      </c>
      <c r="G35" s="35">
        <v>4</v>
      </c>
      <c r="H35" s="35">
        <v>4</v>
      </c>
      <c r="I35" s="35">
        <v>68</v>
      </c>
      <c r="J35" s="35">
        <v>2</v>
      </c>
      <c r="K35" s="35">
        <v>3</v>
      </c>
      <c r="L35" s="35">
        <v>3</v>
      </c>
      <c r="M35" s="35">
        <v>2</v>
      </c>
      <c r="N35" s="35">
        <v>0</v>
      </c>
      <c r="O35" s="35">
        <v>12</v>
      </c>
      <c r="P35" s="35">
        <v>319</v>
      </c>
      <c r="Q35" s="35">
        <v>414</v>
      </c>
      <c r="R35" s="36">
        <v>0.77049999999999996</v>
      </c>
    </row>
    <row r="36" spans="1:18" s="9" customFormat="1" ht="12.75" customHeight="1" x14ac:dyDescent="0.25">
      <c r="A36" s="14">
        <v>17</v>
      </c>
      <c r="B36" s="11">
        <v>947</v>
      </c>
      <c r="C36" s="8" t="s">
        <v>24</v>
      </c>
      <c r="D36" s="26">
        <v>0.45161000000000001</v>
      </c>
      <c r="E36" s="6">
        <v>5</v>
      </c>
      <c r="F36" s="6">
        <v>19</v>
      </c>
      <c r="G36" s="6">
        <v>0</v>
      </c>
      <c r="H36" s="6">
        <v>0</v>
      </c>
      <c r="I36" s="6">
        <v>5</v>
      </c>
      <c r="J36" s="6">
        <v>0</v>
      </c>
      <c r="K36" s="6">
        <v>2</v>
      </c>
      <c r="L36" s="6">
        <v>0</v>
      </c>
      <c r="M36" s="6">
        <v>0</v>
      </c>
      <c r="N36" s="6">
        <v>0</v>
      </c>
      <c r="O36" s="6">
        <v>0</v>
      </c>
      <c r="P36" s="6">
        <v>31</v>
      </c>
      <c r="Q36" s="6">
        <v>0</v>
      </c>
      <c r="R36" s="23">
        <v>0</v>
      </c>
    </row>
    <row r="37" spans="1:18" s="9" customFormat="1" ht="12.75" customHeight="1" x14ac:dyDescent="0.25">
      <c r="A37" s="48" t="s">
        <v>104</v>
      </c>
      <c r="B37" s="49">
        <f>B36</f>
        <v>947</v>
      </c>
      <c r="C37" s="50" t="s">
        <v>51</v>
      </c>
      <c r="D37" s="51">
        <f>(LARGE(E37:O37,1)-LARGE(E37:O37,2))/P37</f>
        <v>0.33084947839046197</v>
      </c>
      <c r="E37" s="52">
        <f t="shared" ref="E37:N37" si="26">SUM(E34:E36)</f>
        <v>118</v>
      </c>
      <c r="F37" s="179">
        <f t="shared" si="26"/>
        <v>359</v>
      </c>
      <c r="G37" s="52">
        <f>SUM(G34:G36)</f>
        <v>8</v>
      </c>
      <c r="H37" s="52">
        <f>SUM(H34:H36)</f>
        <v>7</v>
      </c>
      <c r="I37" s="180">
        <f t="shared" si="26"/>
        <v>137</v>
      </c>
      <c r="J37" s="52">
        <f t="shared" si="26"/>
        <v>2</v>
      </c>
      <c r="K37" s="52">
        <f t="shared" si="26"/>
        <v>8</v>
      </c>
      <c r="L37" s="52">
        <f t="shared" si="26"/>
        <v>5</v>
      </c>
      <c r="M37" s="52">
        <f t="shared" si="26"/>
        <v>7</v>
      </c>
      <c r="N37" s="52">
        <f t="shared" si="26"/>
        <v>0</v>
      </c>
      <c r="O37" s="52">
        <f t="shared" ref="O37:Q37" si="27">SUM(O34:O36)</f>
        <v>20</v>
      </c>
      <c r="P37" s="52">
        <f t="shared" si="27"/>
        <v>671</v>
      </c>
      <c r="Q37" s="52">
        <f t="shared" si="27"/>
        <v>828</v>
      </c>
      <c r="R37" s="53">
        <f>P37/Q37</f>
        <v>0.81038647342995174</v>
      </c>
    </row>
    <row r="38" spans="1:18" s="9" customFormat="1" ht="12.75" customHeight="1" x14ac:dyDescent="0.25">
      <c r="A38" s="31">
        <v>18</v>
      </c>
      <c r="B38" s="32">
        <v>948</v>
      </c>
      <c r="C38" s="33" t="s">
        <v>123</v>
      </c>
      <c r="D38" s="34">
        <v>0.44642999999999999</v>
      </c>
      <c r="E38" s="35">
        <v>42</v>
      </c>
      <c r="F38" s="35">
        <v>169</v>
      </c>
      <c r="G38" s="35">
        <v>1</v>
      </c>
      <c r="H38" s="35">
        <v>3</v>
      </c>
      <c r="I38" s="35">
        <v>44</v>
      </c>
      <c r="J38" s="35">
        <v>0</v>
      </c>
      <c r="K38" s="35">
        <v>6</v>
      </c>
      <c r="L38" s="35">
        <v>11</v>
      </c>
      <c r="M38" s="35">
        <v>1</v>
      </c>
      <c r="N38" s="35">
        <v>0</v>
      </c>
      <c r="O38" s="35">
        <v>3</v>
      </c>
      <c r="P38" s="35">
        <v>280</v>
      </c>
      <c r="Q38" s="35">
        <v>354</v>
      </c>
      <c r="R38" s="36">
        <v>0.79099999999999993</v>
      </c>
    </row>
    <row r="39" spans="1:18" s="9" customFormat="1" ht="12.75" customHeight="1" x14ac:dyDescent="0.25">
      <c r="A39" s="48" t="s">
        <v>104</v>
      </c>
      <c r="B39" s="49">
        <f>B38</f>
        <v>948</v>
      </c>
      <c r="C39" s="50" t="s">
        <v>54</v>
      </c>
      <c r="D39" s="51">
        <f>(LARGE(E39:O39,1)-LARGE(E39:O39,2))/P39</f>
        <v>0.44642857142857145</v>
      </c>
      <c r="E39" s="52">
        <f t="shared" ref="E39:N39" si="28">SUM(E38)</f>
        <v>42</v>
      </c>
      <c r="F39" s="179">
        <f t="shared" si="28"/>
        <v>169</v>
      </c>
      <c r="G39" s="52">
        <f>SUM(G38)</f>
        <v>1</v>
      </c>
      <c r="H39" s="52">
        <f>SUM(H38)</f>
        <v>3</v>
      </c>
      <c r="I39" s="180">
        <f t="shared" si="28"/>
        <v>44</v>
      </c>
      <c r="J39" s="52">
        <f t="shared" si="28"/>
        <v>0</v>
      </c>
      <c r="K39" s="52">
        <f t="shared" si="28"/>
        <v>6</v>
      </c>
      <c r="L39" s="52">
        <f t="shared" si="28"/>
        <v>11</v>
      </c>
      <c r="M39" s="52">
        <f t="shared" si="28"/>
        <v>1</v>
      </c>
      <c r="N39" s="52">
        <f t="shared" si="28"/>
        <v>0</v>
      </c>
      <c r="O39" s="52">
        <f t="shared" ref="O39:Q39" si="29">SUM(O38)</f>
        <v>3</v>
      </c>
      <c r="P39" s="52">
        <f t="shared" si="29"/>
        <v>280</v>
      </c>
      <c r="Q39" s="52">
        <f t="shared" si="29"/>
        <v>354</v>
      </c>
      <c r="R39" s="53">
        <f>P39/Q39</f>
        <v>0.79096045197740117</v>
      </c>
    </row>
    <row r="40" spans="1:18" s="9" customFormat="1" ht="12.75" customHeight="1" x14ac:dyDescent="0.25">
      <c r="A40" s="14">
        <v>19</v>
      </c>
      <c r="B40" s="11">
        <v>949</v>
      </c>
      <c r="C40" s="8" t="s">
        <v>123</v>
      </c>
      <c r="D40" s="26">
        <v>0.38</v>
      </c>
      <c r="E40" s="6">
        <v>23</v>
      </c>
      <c r="F40" s="6">
        <v>87</v>
      </c>
      <c r="G40" s="6">
        <v>0</v>
      </c>
      <c r="H40" s="6">
        <v>3</v>
      </c>
      <c r="I40" s="6">
        <v>30</v>
      </c>
      <c r="J40" s="6">
        <v>0</v>
      </c>
      <c r="K40" s="6">
        <v>3</v>
      </c>
      <c r="L40" s="6">
        <v>1</v>
      </c>
      <c r="M40" s="6">
        <v>0</v>
      </c>
      <c r="N40" s="6">
        <v>0</v>
      </c>
      <c r="O40" s="6">
        <v>3</v>
      </c>
      <c r="P40" s="6">
        <v>150</v>
      </c>
      <c r="Q40" s="6">
        <v>182</v>
      </c>
      <c r="R40" s="23">
        <v>0.82420000000000004</v>
      </c>
    </row>
    <row r="41" spans="1:18" s="9" customFormat="1" ht="12.75" customHeight="1" x14ac:dyDescent="0.25">
      <c r="A41" s="31">
        <v>20</v>
      </c>
      <c r="B41" s="32">
        <v>949</v>
      </c>
      <c r="C41" s="33" t="s">
        <v>25</v>
      </c>
      <c r="D41" s="34">
        <v>0.12644</v>
      </c>
      <c r="E41" s="35">
        <v>32</v>
      </c>
      <c r="F41" s="35">
        <v>9</v>
      </c>
      <c r="G41" s="35">
        <v>0</v>
      </c>
      <c r="H41" s="35">
        <v>1</v>
      </c>
      <c r="I41" s="35">
        <v>43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2</v>
      </c>
      <c r="P41" s="35">
        <v>87</v>
      </c>
      <c r="Q41" s="35">
        <v>126</v>
      </c>
      <c r="R41" s="36">
        <v>0.6905</v>
      </c>
    </row>
    <row r="42" spans="1:18" s="9" customFormat="1" ht="12.75" customHeight="1" x14ac:dyDescent="0.25">
      <c r="A42" s="48" t="s">
        <v>104</v>
      </c>
      <c r="B42" s="49">
        <f>B41</f>
        <v>949</v>
      </c>
      <c r="C42" s="50" t="s">
        <v>50</v>
      </c>
      <c r="D42" s="51">
        <f>(LARGE(E42:O42,1)-LARGE(E42:O42,2))/P42</f>
        <v>9.7046413502109699E-2</v>
      </c>
      <c r="E42" s="52">
        <f t="shared" ref="E42:N42" si="30">SUM(E40:E41)</f>
        <v>55</v>
      </c>
      <c r="F42" s="179">
        <f t="shared" si="30"/>
        <v>96</v>
      </c>
      <c r="G42" s="52">
        <f>SUM(G40:G41)</f>
        <v>0</v>
      </c>
      <c r="H42" s="52">
        <f>SUM(H40:H41)</f>
        <v>4</v>
      </c>
      <c r="I42" s="180">
        <f t="shared" si="30"/>
        <v>73</v>
      </c>
      <c r="J42" s="52">
        <f t="shared" si="30"/>
        <v>0</v>
      </c>
      <c r="K42" s="52">
        <f t="shared" si="30"/>
        <v>3</v>
      </c>
      <c r="L42" s="52">
        <f t="shared" si="30"/>
        <v>1</v>
      </c>
      <c r="M42" s="52">
        <f t="shared" si="30"/>
        <v>0</v>
      </c>
      <c r="N42" s="52">
        <f t="shared" si="30"/>
        <v>0</v>
      </c>
      <c r="O42" s="52">
        <f t="shared" ref="O42:P42" si="31">SUM(O40:O41)</f>
        <v>5</v>
      </c>
      <c r="P42" s="52">
        <f t="shared" si="31"/>
        <v>237</v>
      </c>
      <c r="Q42" s="52">
        <f>SUM(Q40:Q41)</f>
        <v>308</v>
      </c>
      <c r="R42" s="53">
        <f>P42/Q42</f>
        <v>0.76948051948051943</v>
      </c>
    </row>
    <row r="43" spans="1:18" s="9" customFormat="1" ht="12.75" customHeight="1" x14ac:dyDescent="0.25">
      <c r="A43" s="14">
        <v>21</v>
      </c>
      <c r="B43" s="11">
        <v>950</v>
      </c>
      <c r="C43" s="8" t="s">
        <v>123</v>
      </c>
      <c r="D43" s="26">
        <v>1.8630000000000001E-2</v>
      </c>
      <c r="E43" s="6">
        <v>30</v>
      </c>
      <c r="F43" s="6">
        <v>64</v>
      </c>
      <c r="G43" s="6">
        <v>0</v>
      </c>
      <c r="H43" s="6">
        <v>0</v>
      </c>
      <c r="I43" s="6">
        <v>61</v>
      </c>
      <c r="J43" s="6">
        <v>0</v>
      </c>
      <c r="K43" s="6">
        <v>0</v>
      </c>
      <c r="L43" s="6">
        <v>1</v>
      </c>
      <c r="M43" s="6">
        <v>0</v>
      </c>
      <c r="N43" s="6">
        <v>0</v>
      </c>
      <c r="O43" s="6">
        <v>5</v>
      </c>
      <c r="P43" s="6">
        <v>161</v>
      </c>
      <c r="Q43" s="6">
        <v>230</v>
      </c>
      <c r="R43" s="23">
        <v>0.7</v>
      </c>
    </row>
    <row r="44" spans="1:18" s="9" customFormat="1" ht="12.75" customHeight="1" x14ac:dyDescent="0.25">
      <c r="A44" s="48" t="s">
        <v>104</v>
      </c>
      <c r="B44" s="49">
        <f>B43</f>
        <v>950</v>
      </c>
      <c r="C44" s="50" t="s">
        <v>54</v>
      </c>
      <c r="D44" s="51">
        <f>(LARGE(E44:O44,1)-LARGE(E44:O44,2))/P44</f>
        <v>1.8633540372670808E-2</v>
      </c>
      <c r="E44" s="52">
        <f t="shared" ref="E44:N44" si="32">SUM(E43)</f>
        <v>30</v>
      </c>
      <c r="F44" s="179">
        <f t="shared" si="32"/>
        <v>64</v>
      </c>
      <c r="G44" s="52">
        <f>SUM(G43)</f>
        <v>0</v>
      </c>
      <c r="H44" s="52">
        <f>SUM(H43)</f>
        <v>0</v>
      </c>
      <c r="I44" s="180">
        <f t="shared" si="32"/>
        <v>61</v>
      </c>
      <c r="J44" s="52">
        <f t="shared" si="32"/>
        <v>0</v>
      </c>
      <c r="K44" s="52">
        <f t="shared" si="32"/>
        <v>0</v>
      </c>
      <c r="L44" s="52">
        <f t="shared" si="32"/>
        <v>1</v>
      </c>
      <c r="M44" s="52">
        <f t="shared" si="32"/>
        <v>0</v>
      </c>
      <c r="N44" s="52">
        <f t="shared" si="32"/>
        <v>0</v>
      </c>
      <c r="O44" s="52">
        <f t="shared" ref="O44:Q44" si="33">SUM(O43)</f>
        <v>5</v>
      </c>
      <c r="P44" s="52">
        <f t="shared" si="33"/>
        <v>161</v>
      </c>
      <c r="Q44" s="52">
        <f t="shared" si="33"/>
        <v>230</v>
      </c>
      <c r="R44" s="53">
        <f>P44/Q44</f>
        <v>0.7</v>
      </c>
    </row>
    <row r="45" spans="1:18" s="9" customFormat="1" ht="12.75" customHeight="1" x14ac:dyDescent="0.25">
      <c r="A45" s="31">
        <v>22</v>
      </c>
      <c r="B45" s="32">
        <v>951</v>
      </c>
      <c r="C45" s="33" t="s">
        <v>123</v>
      </c>
      <c r="D45" s="34">
        <v>0.10968</v>
      </c>
      <c r="E45" s="35">
        <v>7</v>
      </c>
      <c r="F45" s="35">
        <v>71</v>
      </c>
      <c r="G45" s="35">
        <v>2</v>
      </c>
      <c r="H45" s="35">
        <v>5</v>
      </c>
      <c r="I45" s="35">
        <v>54</v>
      </c>
      <c r="J45" s="35">
        <v>1</v>
      </c>
      <c r="K45" s="35">
        <v>4</v>
      </c>
      <c r="L45" s="35">
        <v>1</v>
      </c>
      <c r="M45" s="35">
        <v>0</v>
      </c>
      <c r="N45" s="35">
        <v>0</v>
      </c>
      <c r="O45" s="35">
        <v>10</v>
      </c>
      <c r="P45" s="35">
        <v>155</v>
      </c>
      <c r="Q45" s="35">
        <v>194</v>
      </c>
      <c r="R45" s="36">
        <v>0.79900000000000004</v>
      </c>
    </row>
    <row r="46" spans="1:18" s="9" customFormat="1" ht="12.75" customHeight="1" x14ac:dyDescent="0.25">
      <c r="A46" s="48" t="s">
        <v>104</v>
      </c>
      <c r="B46" s="49">
        <f>B45</f>
        <v>951</v>
      </c>
      <c r="C46" s="50" t="s">
        <v>54</v>
      </c>
      <c r="D46" s="51">
        <f>(LARGE(E46:O46,1)-LARGE(E46:O46,2))/P46</f>
        <v>0.10967741935483871</v>
      </c>
      <c r="E46" s="52">
        <f t="shared" ref="E46:N46" si="34">SUM(E45)</f>
        <v>7</v>
      </c>
      <c r="F46" s="179">
        <f t="shared" si="34"/>
        <v>71</v>
      </c>
      <c r="G46" s="52">
        <f>SUM(G45)</f>
        <v>2</v>
      </c>
      <c r="H46" s="52">
        <f>SUM(H45)</f>
        <v>5</v>
      </c>
      <c r="I46" s="180">
        <f t="shared" si="34"/>
        <v>54</v>
      </c>
      <c r="J46" s="52">
        <f t="shared" si="34"/>
        <v>1</v>
      </c>
      <c r="K46" s="52">
        <f t="shared" si="34"/>
        <v>4</v>
      </c>
      <c r="L46" s="52">
        <f t="shared" si="34"/>
        <v>1</v>
      </c>
      <c r="M46" s="52">
        <f t="shared" si="34"/>
        <v>0</v>
      </c>
      <c r="N46" s="52">
        <f t="shared" si="34"/>
        <v>0</v>
      </c>
      <c r="O46" s="52">
        <f t="shared" ref="O46:Q46" si="35">SUM(O45)</f>
        <v>10</v>
      </c>
      <c r="P46" s="52">
        <f t="shared" si="35"/>
        <v>155</v>
      </c>
      <c r="Q46" s="52">
        <f t="shared" si="35"/>
        <v>194</v>
      </c>
      <c r="R46" s="53">
        <f>P46/Q46</f>
        <v>0.7989690721649485</v>
      </c>
    </row>
    <row r="47" spans="1:18" s="9" customFormat="1" ht="12.75" customHeight="1" x14ac:dyDescent="0.25">
      <c r="A47" s="14">
        <v>23</v>
      </c>
      <c r="B47" s="11">
        <v>952</v>
      </c>
      <c r="C47" s="8" t="s">
        <v>123</v>
      </c>
      <c r="D47" s="26">
        <v>0.13869000000000001</v>
      </c>
      <c r="E47" s="6">
        <v>8</v>
      </c>
      <c r="F47" s="6">
        <v>68</v>
      </c>
      <c r="G47" s="6">
        <v>1</v>
      </c>
      <c r="H47" s="6">
        <v>5</v>
      </c>
      <c r="I47" s="6">
        <v>49</v>
      </c>
      <c r="J47" s="6">
        <v>0</v>
      </c>
      <c r="K47" s="6">
        <v>0</v>
      </c>
      <c r="L47" s="6">
        <v>3</v>
      </c>
      <c r="M47" s="6">
        <v>0</v>
      </c>
      <c r="N47" s="6">
        <v>0</v>
      </c>
      <c r="O47" s="6">
        <v>3</v>
      </c>
      <c r="P47" s="6">
        <v>137</v>
      </c>
      <c r="Q47" s="6">
        <v>179</v>
      </c>
      <c r="R47" s="23">
        <v>0.76540000000000008</v>
      </c>
    </row>
    <row r="48" spans="1:18" s="9" customFormat="1" ht="12.75" customHeight="1" x14ac:dyDescent="0.25">
      <c r="A48" s="48" t="s">
        <v>104</v>
      </c>
      <c r="B48" s="49">
        <f>B47</f>
        <v>952</v>
      </c>
      <c r="C48" s="50" t="s">
        <v>54</v>
      </c>
      <c r="D48" s="51">
        <f>(LARGE(E48:O48,1)-LARGE(E48:O48,2))/P48</f>
        <v>0.13868613138686131</v>
      </c>
      <c r="E48" s="52">
        <f t="shared" ref="E48:N48" si="36">SUM(E47)</f>
        <v>8</v>
      </c>
      <c r="F48" s="179">
        <f t="shared" si="36"/>
        <v>68</v>
      </c>
      <c r="G48" s="52">
        <f>SUM(G47)</f>
        <v>1</v>
      </c>
      <c r="H48" s="52">
        <f>SUM(H47)</f>
        <v>5</v>
      </c>
      <c r="I48" s="180">
        <f t="shared" si="36"/>
        <v>49</v>
      </c>
      <c r="J48" s="52">
        <f t="shared" si="36"/>
        <v>0</v>
      </c>
      <c r="K48" s="52">
        <f t="shared" si="36"/>
        <v>0</v>
      </c>
      <c r="L48" s="52">
        <f t="shared" si="36"/>
        <v>3</v>
      </c>
      <c r="M48" s="52">
        <f t="shared" si="36"/>
        <v>0</v>
      </c>
      <c r="N48" s="52">
        <f t="shared" si="36"/>
        <v>0</v>
      </c>
      <c r="O48" s="52">
        <f t="shared" ref="O48:Q48" si="37">SUM(O47)</f>
        <v>3</v>
      </c>
      <c r="P48" s="52">
        <f t="shared" si="37"/>
        <v>137</v>
      </c>
      <c r="Q48" s="52">
        <f t="shared" si="37"/>
        <v>179</v>
      </c>
      <c r="R48" s="53">
        <f>P48/Q48</f>
        <v>0.76536312849162014</v>
      </c>
    </row>
    <row r="49" spans="1:18" s="9" customFormat="1" ht="12.75" customHeight="1" x14ac:dyDescent="0.25">
      <c r="A49" s="31">
        <v>24</v>
      </c>
      <c r="B49" s="32">
        <v>953</v>
      </c>
      <c r="C49" s="33" t="s">
        <v>123</v>
      </c>
      <c r="D49" s="34">
        <v>0.31297999999999998</v>
      </c>
      <c r="E49" s="35">
        <v>14</v>
      </c>
      <c r="F49" s="35">
        <v>73</v>
      </c>
      <c r="G49" s="35">
        <v>0</v>
      </c>
      <c r="H49" s="35">
        <v>1</v>
      </c>
      <c r="I49" s="35">
        <v>32</v>
      </c>
      <c r="J49" s="35">
        <v>0</v>
      </c>
      <c r="K49" s="35">
        <v>0</v>
      </c>
      <c r="L49" s="35">
        <v>7</v>
      </c>
      <c r="M49" s="35">
        <v>0</v>
      </c>
      <c r="N49" s="35">
        <v>0</v>
      </c>
      <c r="O49" s="35">
        <v>4</v>
      </c>
      <c r="P49" s="35">
        <v>131</v>
      </c>
      <c r="Q49" s="35">
        <v>177</v>
      </c>
      <c r="R49" s="36">
        <v>0.74010000000000009</v>
      </c>
    </row>
    <row r="50" spans="1:18" s="9" customFormat="1" ht="12.75" customHeight="1" x14ac:dyDescent="0.25">
      <c r="A50" s="48" t="s">
        <v>104</v>
      </c>
      <c r="B50" s="49">
        <f>B49</f>
        <v>953</v>
      </c>
      <c r="C50" s="50" t="s">
        <v>54</v>
      </c>
      <c r="D50" s="51">
        <f>(LARGE(E50:O50,1)-LARGE(E50:O50,2))/P50</f>
        <v>0.31297709923664124</v>
      </c>
      <c r="E50" s="52">
        <f t="shared" ref="E50:N50" si="38">SUM(E49)</f>
        <v>14</v>
      </c>
      <c r="F50" s="179">
        <f t="shared" si="38"/>
        <v>73</v>
      </c>
      <c r="G50" s="52">
        <f>SUM(G49)</f>
        <v>0</v>
      </c>
      <c r="H50" s="52">
        <f>SUM(H49)</f>
        <v>1</v>
      </c>
      <c r="I50" s="180">
        <f t="shared" si="38"/>
        <v>32</v>
      </c>
      <c r="J50" s="52">
        <f t="shared" si="38"/>
        <v>0</v>
      </c>
      <c r="K50" s="52">
        <f t="shared" si="38"/>
        <v>0</v>
      </c>
      <c r="L50" s="52">
        <f t="shared" si="38"/>
        <v>7</v>
      </c>
      <c r="M50" s="52">
        <f t="shared" si="38"/>
        <v>0</v>
      </c>
      <c r="N50" s="52">
        <f t="shared" si="38"/>
        <v>0</v>
      </c>
      <c r="O50" s="52">
        <f t="shared" ref="O50:Q50" si="39">SUM(O49)</f>
        <v>4</v>
      </c>
      <c r="P50" s="52">
        <f t="shared" si="39"/>
        <v>131</v>
      </c>
      <c r="Q50" s="52">
        <f t="shared" si="39"/>
        <v>177</v>
      </c>
      <c r="R50" s="53">
        <f>P50/Q50</f>
        <v>0.74011299435028244</v>
      </c>
    </row>
    <row r="51" spans="1:18" s="9" customFormat="1" ht="12.75" customHeight="1" x14ac:dyDescent="0.25">
      <c r="A51" s="14">
        <v>25</v>
      </c>
      <c r="B51" s="11">
        <v>954</v>
      </c>
      <c r="C51" s="8" t="s">
        <v>123</v>
      </c>
      <c r="D51" s="26">
        <v>2.691E-2</v>
      </c>
      <c r="E51" s="6">
        <v>71</v>
      </c>
      <c r="F51" s="6">
        <v>65</v>
      </c>
      <c r="G51" s="6">
        <v>2</v>
      </c>
      <c r="H51" s="6">
        <v>1</v>
      </c>
      <c r="I51" s="6">
        <v>40</v>
      </c>
      <c r="J51" s="6">
        <v>0</v>
      </c>
      <c r="K51" s="6">
        <v>16</v>
      </c>
      <c r="L51" s="6">
        <v>13</v>
      </c>
      <c r="M51" s="6">
        <v>2</v>
      </c>
      <c r="N51" s="6">
        <v>0</v>
      </c>
      <c r="O51" s="6">
        <v>13</v>
      </c>
      <c r="P51" s="6">
        <v>223</v>
      </c>
      <c r="Q51" s="6">
        <v>292</v>
      </c>
      <c r="R51" s="23">
        <v>0.76370000000000005</v>
      </c>
    </row>
    <row r="52" spans="1:18" s="9" customFormat="1" ht="12.75" customHeight="1" x14ac:dyDescent="0.25">
      <c r="A52" s="48" t="s">
        <v>104</v>
      </c>
      <c r="B52" s="49">
        <f>B51</f>
        <v>954</v>
      </c>
      <c r="C52" s="50" t="s">
        <v>54</v>
      </c>
      <c r="D52" s="51">
        <f>(LARGE(E52:O52,1)-LARGE(E52:O52,2))/P52</f>
        <v>2.6905829596412557E-2</v>
      </c>
      <c r="E52" s="179">
        <f t="shared" ref="E52:N52" si="40">SUM(E51)</f>
        <v>71</v>
      </c>
      <c r="F52" s="180">
        <f t="shared" si="40"/>
        <v>65</v>
      </c>
      <c r="G52" s="52">
        <f>SUM(G51)</f>
        <v>2</v>
      </c>
      <c r="H52" s="52">
        <f>SUM(H51)</f>
        <v>1</v>
      </c>
      <c r="I52" s="52">
        <f t="shared" si="40"/>
        <v>40</v>
      </c>
      <c r="J52" s="52">
        <f t="shared" si="40"/>
        <v>0</v>
      </c>
      <c r="K52" s="52">
        <f t="shared" si="40"/>
        <v>16</v>
      </c>
      <c r="L52" s="52">
        <f t="shared" si="40"/>
        <v>13</v>
      </c>
      <c r="M52" s="52">
        <f t="shared" si="40"/>
        <v>2</v>
      </c>
      <c r="N52" s="52">
        <f t="shared" si="40"/>
        <v>0</v>
      </c>
      <c r="O52" s="52">
        <f t="shared" ref="O52:Q52" si="41">SUM(O51)</f>
        <v>13</v>
      </c>
      <c r="P52" s="52">
        <f t="shared" si="41"/>
        <v>223</v>
      </c>
      <c r="Q52" s="52">
        <f t="shared" si="41"/>
        <v>292</v>
      </c>
      <c r="R52" s="53">
        <f>P52/Q52</f>
        <v>0.76369863013698636</v>
      </c>
    </row>
    <row r="53" spans="1:18" s="9" customFormat="1" ht="12.75" customHeight="1" x14ac:dyDescent="0.25">
      <c r="A53" s="31">
        <v>26</v>
      </c>
      <c r="B53" s="32">
        <v>955</v>
      </c>
      <c r="C53" s="33" t="s">
        <v>123</v>
      </c>
      <c r="D53" s="34">
        <v>0.19717999999999999</v>
      </c>
      <c r="E53" s="35">
        <v>19</v>
      </c>
      <c r="F53" s="35">
        <v>108</v>
      </c>
      <c r="G53" s="35">
        <v>2</v>
      </c>
      <c r="H53" s="35">
        <v>4</v>
      </c>
      <c r="I53" s="35">
        <v>66</v>
      </c>
      <c r="J53" s="35">
        <v>1</v>
      </c>
      <c r="K53" s="35">
        <v>4</v>
      </c>
      <c r="L53" s="35">
        <v>1</v>
      </c>
      <c r="M53" s="35">
        <v>1</v>
      </c>
      <c r="N53" s="35">
        <v>0</v>
      </c>
      <c r="O53" s="35">
        <v>7</v>
      </c>
      <c r="P53" s="35">
        <v>213</v>
      </c>
      <c r="Q53" s="35">
        <v>286</v>
      </c>
      <c r="R53" s="36">
        <v>0.74480000000000002</v>
      </c>
    </row>
    <row r="54" spans="1:18" s="9" customFormat="1" ht="12.75" customHeight="1" x14ac:dyDescent="0.25">
      <c r="A54" s="48" t="s">
        <v>104</v>
      </c>
      <c r="B54" s="49">
        <f>B53</f>
        <v>955</v>
      </c>
      <c r="C54" s="50" t="s">
        <v>54</v>
      </c>
      <c r="D54" s="51">
        <f>(LARGE(E54:O54,1)-LARGE(E54:O54,2))/P54</f>
        <v>0.19718309859154928</v>
      </c>
      <c r="E54" s="52">
        <f t="shared" ref="E54:N54" si="42">SUM(E53)</f>
        <v>19</v>
      </c>
      <c r="F54" s="179">
        <f t="shared" si="42"/>
        <v>108</v>
      </c>
      <c r="G54" s="52">
        <f>SUM(G53)</f>
        <v>2</v>
      </c>
      <c r="H54" s="52">
        <f>SUM(H53)</f>
        <v>4</v>
      </c>
      <c r="I54" s="180">
        <f t="shared" si="42"/>
        <v>66</v>
      </c>
      <c r="J54" s="52">
        <f t="shared" si="42"/>
        <v>1</v>
      </c>
      <c r="K54" s="52">
        <f t="shared" si="42"/>
        <v>4</v>
      </c>
      <c r="L54" s="52">
        <f t="shared" si="42"/>
        <v>1</v>
      </c>
      <c r="M54" s="52">
        <f t="shared" si="42"/>
        <v>1</v>
      </c>
      <c r="N54" s="52">
        <f t="shared" si="42"/>
        <v>0</v>
      </c>
      <c r="O54" s="52">
        <f t="shared" ref="O54:Q54" si="43">SUM(O53)</f>
        <v>7</v>
      </c>
      <c r="P54" s="52">
        <f t="shared" si="43"/>
        <v>213</v>
      </c>
      <c r="Q54" s="52">
        <f t="shared" si="43"/>
        <v>286</v>
      </c>
      <c r="R54" s="53">
        <f>P54/Q54</f>
        <v>0.74475524475524479</v>
      </c>
    </row>
    <row r="55" spans="1:18" s="9" customFormat="1" ht="12.75" customHeight="1" x14ac:dyDescent="0.25">
      <c r="A55" s="14">
        <v>27</v>
      </c>
      <c r="B55" s="11">
        <v>956</v>
      </c>
      <c r="C55" s="8" t="s">
        <v>123</v>
      </c>
      <c r="D55" s="26">
        <v>4.9500000000000002E-2</v>
      </c>
      <c r="E55" s="6">
        <v>19</v>
      </c>
      <c r="F55" s="6">
        <v>35</v>
      </c>
      <c r="G55" s="6">
        <v>2</v>
      </c>
      <c r="H55" s="6">
        <v>1</v>
      </c>
      <c r="I55" s="6">
        <v>30</v>
      </c>
      <c r="J55" s="6">
        <v>0</v>
      </c>
      <c r="K55" s="6">
        <v>4</v>
      </c>
      <c r="L55" s="6">
        <v>1</v>
      </c>
      <c r="M55" s="6">
        <v>0</v>
      </c>
      <c r="N55" s="6">
        <v>0</v>
      </c>
      <c r="O55" s="6">
        <v>9</v>
      </c>
      <c r="P55" s="6">
        <v>101</v>
      </c>
      <c r="Q55" s="6">
        <v>189</v>
      </c>
      <c r="R55" s="23">
        <v>0.53439999999999999</v>
      </c>
    </row>
    <row r="56" spans="1:18" s="9" customFormat="1" ht="12.75" customHeight="1" x14ac:dyDescent="0.25">
      <c r="A56" s="48" t="s">
        <v>104</v>
      </c>
      <c r="B56" s="49">
        <f>B55</f>
        <v>956</v>
      </c>
      <c r="C56" s="50" t="s">
        <v>54</v>
      </c>
      <c r="D56" s="51">
        <f>(LARGE(E56:O56,1)-LARGE(E56:O56,2))/P56</f>
        <v>4.9504950495049507E-2</v>
      </c>
      <c r="E56" s="52">
        <f t="shared" ref="E56:N56" si="44">SUM(E55)</f>
        <v>19</v>
      </c>
      <c r="F56" s="179">
        <f t="shared" si="44"/>
        <v>35</v>
      </c>
      <c r="G56" s="52">
        <f>SUM(G55)</f>
        <v>2</v>
      </c>
      <c r="H56" s="52">
        <f>SUM(H55)</f>
        <v>1</v>
      </c>
      <c r="I56" s="180">
        <f t="shared" si="44"/>
        <v>30</v>
      </c>
      <c r="J56" s="52">
        <f t="shared" si="44"/>
        <v>0</v>
      </c>
      <c r="K56" s="52">
        <f t="shared" si="44"/>
        <v>4</v>
      </c>
      <c r="L56" s="52">
        <f t="shared" si="44"/>
        <v>1</v>
      </c>
      <c r="M56" s="52">
        <f t="shared" si="44"/>
        <v>0</v>
      </c>
      <c r="N56" s="52">
        <f t="shared" si="44"/>
        <v>0</v>
      </c>
      <c r="O56" s="52">
        <f t="shared" ref="O56:Q56" si="45">SUM(O55)</f>
        <v>9</v>
      </c>
      <c r="P56" s="52">
        <f t="shared" si="45"/>
        <v>101</v>
      </c>
      <c r="Q56" s="52">
        <f t="shared" si="45"/>
        <v>189</v>
      </c>
      <c r="R56" s="53">
        <f>P56/Q56</f>
        <v>0.53439153439153442</v>
      </c>
    </row>
    <row r="57" spans="1:18" s="9" customFormat="1" ht="12.75" customHeight="1" x14ac:dyDescent="0.25">
      <c r="A57" s="31">
        <v>28</v>
      </c>
      <c r="B57" s="32">
        <v>957</v>
      </c>
      <c r="C57" s="33" t="s">
        <v>123</v>
      </c>
      <c r="D57" s="34">
        <v>4.8079999999999998E-2</v>
      </c>
      <c r="E57" s="35">
        <v>10</v>
      </c>
      <c r="F57" s="35">
        <v>38</v>
      </c>
      <c r="G57" s="35">
        <v>1</v>
      </c>
      <c r="H57" s="35">
        <v>8</v>
      </c>
      <c r="I57" s="35">
        <v>33</v>
      </c>
      <c r="J57" s="35">
        <v>2</v>
      </c>
      <c r="K57" s="35">
        <v>5</v>
      </c>
      <c r="L57" s="35">
        <v>3</v>
      </c>
      <c r="M57" s="35">
        <v>0</v>
      </c>
      <c r="N57" s="35">
        <v>0</v>
      </c>
      <c r="O57" s="35">
        <v>4</v>
      </c>
      <c r="P57" s="35">
        <v>104</v>
      </c>
      <c r="Q57" s="35">
        <v>126</v>
      </c>
      <c r="R57" s="36">
        <v>0.82540000000000002</v>
      </c>
    </row>
    <row r="58" spans="1:18" s="9" customFormat="1" ht="12.75" customHeight="1" x14ac:dyDescent="0.25">
      <c r="A58" s="48" t="s">
        <v>104</v>
      </c>
      <c r="B58" s="49">
        <f>B57</f>
        <v>957</v>
      </c>
      <c r="C58" s="50" t="s">
        <v>54</v>
      </c>
      <c r="D58" s="51">
        <f>(LARGE(E58:O58,1)-LARGE(E58:O58,2))/P58</f>
        <v>4.807692307692308E-2</v>
      </c>
      <c r="E58" s="52">
        <f t="shared" ref="E58:N58" si="46">SUM(E57)</f>
        <v>10</v>
      </c>
      <c r="F58" s="179">
        <f t="shared" si="46"/>
        <v>38</v>
      </c>
      <c r="G58" s="52">
        <f>SUM(G57)</f>
        <v>1</v>
      </c>
      <c r="H58" s="52">
        <f>SUM(H57)</f>
        <v>8</v>
      </c>
      <c r="I58" s="180">
        <f t="shared" si="46"/>
        <v>33</v>
      </c>
      <c r="J58" s="52">
        <f t="shared" si="46"/>
        <v>2</v>
      </c>
      <c r="K58" s="52">
        <f t="shared" si="46"/>
        <v>5</v>
      </c>
      <c r="L58" s="52">
        <f t="shared" si="46"/>
        <v>3</v>
      </c>
      <c r="M58" s="52">
        <f t="shared" si="46"/>
        <v>0</v>
      </c>
      <c r="N58" s="52">
        <f t="shared" si="46"/>
        <v>0</v>
      </c>
      <c r="O58" s="52">
        <f t="shared" ref="O58:Q58" si="47">SUM(O57)</f>
        <v>4</v>
      </c>
      <c r="P58" s="52">
        <f t="shared" si="47"/>
        <v>104</v>
      </c>
      <c r="Q58" s="52">
        <f t="shared" si="47"/>
        <v>126</v>
      </c>
      <c r="R58" s="53">
        <f>P58/Q58</f>
        <v>0.82539682539682535</v>
      </c>
    </row>
    <row r="59" spans="1:18" s="9" customFormat="1" ht="12.75" customHeight="1" x14ac:dyDescent="0.25">
      <c r="A59" s="14">
        <v>29</v>
      </c>
      <c r="B59" s="11">
        <v>958</v>
      </c>
      <c r="C59" s="8" t="s">
        <v>123</v>
      </c>
      <c r="D59" s="26">
        <v>1.8519999999999998E-2</v>
      </c>
      <c r="E59" s="6">
        <v>9</v>
      </c>
      <c r="F59" s="6">
        <v>40</v>
      </c>
      <c r="G59" s="6">
        <v>3</v>
      </c>
      <c r="H59" s="6">
        <v>2</v>
      </c>
      <c r="I59" s="6">
        <v>42</v>
      </c>
      <c r="J59" s="6">
        <v>1</v>
      </c>
      <c r="K59" s="6">
        <v>3</v>
      </c>
      <c r="L59" s="6">
        <v>0</v>
      </c>
      <c r="M59" s="6">
        <v>0</v>
      </c>
      <c r="N59" s="6">
        <v>0</v>
      </c>
      <c r="O59" s="6">
        <v>8</v>
      </c>
      <c r="P59" s="6">
        <v>108</v>
      </c>
      <c r="Q59" s="6">
        <v>142</v>
      </c>
      <c r="R59" s="23">
        <v>0.76060000000000005</v>
      </c>
    </row>
    <row r="60" spans="1:18" s="9" customFormat="1" ht="12.75" customHeight="1" x14ac:dyDescent="0.25">
      <c r="A60" s="48" t="s">
        <v>104</v>
      </c>
      <c r="B60" s="49">
        <f>B59</f>
        <v>958</v>
      </c>
      <c r="C60" s="50" t="s">
        <v>54</v>
      </c>
      <c r="D60" s="51">
        <f>(LARGE(E60:O60,1)-LARGE(E60:O60,2))/P60</f>
        <v>1.8518518518518517E-2</v>
      </c>
      <c r="E60" s="52">
        <f t="shared" ref="E60:N60" si="48">SUM(E59)</f>
        <v>9</v>
      </c>
      <c r="F60" s="180">
        <f t="shared" si="48"/>
        <v>40</v>
      </c>
      <c r="G60" s="52">
        <f>SUM(G59)</f>
        <v>3</v>
      </c>
      <c r="H60" s="52">
        <f>SUM(H59)</f>
        <v>2</v>
      </c>
      <c r="I60" s="179">
        <f t="shared" si="48"/>
        <v>42</v>
      </c>
      <c r="J60" s="52">
        <f t="shared" si="48"/>
        <v>1</v>
      </c>
      <c r="K60" s="52">
        <f t="shared" si="48"/>
        <v>3</v>
      </c>
      <c r="L60" s="52">
        <f t="shared" si="48"/>
        <v>0</v>
      </c>
      <c r="M60" s="52">
        <f t="shared" si="48"/>
        <v>0</v>
      </c>
      <c r="N60" s="52">
        <f t="shared" si="48"/>
        <v>0</v>
      </c>
      <c r="O60" s="52">
        <f t="shared" ref="O60:Q60" si="49">SUM(O59)</f>
        <v>8</v>
      </c>
      <c r="P60" s="52">
        <f t="shared" si="49"/>
        <v>108</v>
      </c>
      <c r="Q60" s="52">
        <f t="shared" si="49"/>
        <v>142</v>
      </c>
      <c r="R60" s="53">
        <f>P60/Q60</f>
        <v>0.76056338028169013</v>
      </c>
    </row>
    <row r="61" spans="1:18" s="9" customFormat="1" ht="12.75" customHeight="1" x14ac:dyDescent="0.25">
      <c r="A61" s="57">
        <v>30</v>
      </c>
      <c r="B61" s="58">
        <v>959</v>
      </c>
      <c r="C61" s="59" t="s">
        <v>123</v>
      </c>
      <c r="D61" s="39">
        <v>0.12315</v>
      </c>
      <c r="E61" s="60">
        <v>36</v>
      </c>
      <c r="F61" s="60">
        <v>81</v>
      </c>
      <c r="G61" s="60">
        <v>5</v>
      </c>
      <c r="H61" s="60">
        <v>7</v>
      </c>
      <c r="I61" s="60">
        <v>56</v>
      </c>
      <c r="J61" s="60">
        <v>1</v>
      </c>
      <c r="K61" s="60">
        <v>1</v>
      </c>
      <c r="L61" s="60">
        <v>2</v>
      </c>
      <c r="M61" s="60">
        <v>1</v>
      </c>
      <c r="N61" s="60">
        <v>0</v>
      </c>
      <c r="O61" s="60">
        <v>13</v>
      </c>
      <c r="P61" s="60">
        <v>203</v>
      </c>
      <c r="Q61" s="60">
        <v>315</v>
      </c>
      <c r="R61" s="47">
        <v>0.64439999999999997</v>
      </c>
    </row>
    <row r="62" spans="1:18" s="9" customFormat="1" ht="12.75" customHeight="1" x14ac:dyDescent="0.25">
      <c r="A62" s="67" t="s">
        <v>104</v>
      </c>
      <c r="B62" s="68">
        <f>B61</f>
        <v>959</v>
      </c>
      <c r="C62" s="69" t="s">
        <v>54</v>
      </c>
      <c r="D62" s="70">
        <f>(LARGE(E62:O62,1)-LARGE(E62:O62,2))/P62</f>
        <v>0.12315270935960591</v>
      </c>
      <c r="E62" s="71">
        <f t="shared" ref="E62:N62" si="50">SUM(E61)</f>
        <v>36</v>
      </c>
      <c r="F62" s="179">
        <f t="shared" si="50"/>
        <v>81</v>
      </c>
      <c r="G62" s="52">
        <f>SUM(G61)</f>
        <v>5</v>
      </c>
      <c r="H62" s="52">
        <f>SUM(H61)</f>
        <v>7</v>
      </c>
      <c r="I62" s="180">
        <f t="shared" si="50"/>
        <v>56</v>
      </c>
      <c r="J62" s="71">
        <f t="shared" si="50"/>
        <v>1</v>
      </c>
      <c r="K62" s="71">
        <f t="shared" si="50"/>
        <v>1</v>
      </c>
      <c r="L62" s="71">
        <f t="shared" si="50"/>
        <v>2</v>
      </c>
      <c r="M62" s="71">
        <f t="shared" si="50"/>
        <v>1</v>
      </c>
      <c r="N62" s="71">
        <f t="shared" si="50"/>
        <v>0</v>
      </c>
      <c r="O62" s="71">
        <f t="shared" ref="O62:Q62" si="51">SUM(O61)</f>
        <v>13</v>
      </c>
      <c r="P62" s="71">
        <f t="shared" si="51"/>
        <v>203</v>
      </c>
      <c r="Q62" s="71">
        <f t="shared" si="51"/>
        <v>315</v>
      </c>
      <c r="R62" s="72">
        <f>P62/Q62</f>
        <v>0.64444444444444449</v>
      </c>
    </row>
    <row r="63" spans="1:18" s="9" customFormat="1" ht="12.75" customHeight="1" x14ac:dyDescent="0.25">
      <c r="A63" s="14">
        <v>31</v>
      </c>
      <c r="B63" s="11">
        <v>960</v>
      </c>
      <c r="C63" s="8" t="s">
        <v>123</v>
      </c>
      <c r="D63" s="26">
        <v>0.14141000000000001</v>
      </c>
      <c r="E63" s="6">
        <v>44</v>
      </c>
      <c r="F63" s="6">
        <v>19</v>
      </c>
      <c r="G63" s="6">
        <v>0</v>
      </c>
      <c r="H63" s="6">
        <v>1</v>
      </c>
      <c r="I63" s="6">
        <v>30</v>
      </c>
      <c r="J63" s="6">
        <v>0</v>
      </c>
      <c r="K63" s="6">
        <v>1</v>
      </c>
      <c r="L63" s="6">
        <v>0</v>
      </c>
      <c r="M63" s="6">
        <v>0</v>
      </c>
      <c r="N63" s="6">
        <v>0</v>
      </c>
      <c r="O63" s="6">
        <v>4</v>
      </c>
      <c r="P63" s="6">
        <v>99</v>
      </c>
      <c r="Q63" s="6">
        <v>133</v>
      </c>
      <c r="R63" s="23">
        <v>0.74439999999999995</v>
      </c>
    </row>
    <row r="64" spans="1:18" s="9" customFormat="1" ht="12.75" customHeight="1" x14ac:dyDescent="0.25">
      <c r="A64" s="48" t="s">
        <v>104</v>
      </c>
      <c r="B64" s="49">
        <f>B63</f>
        <v>960</v>
      </c>
      <c r="C64" s="50" t="s">
        <v>54</v>
      </c>
      <c r="D64" s="51">
        <f>(LARGE(E64:O64,1)-LARGE(E64:O64,2))/P64</f>
        <v>0.14141414141414141</v>
      </c>
      <c r="E64" s="179">
        <f t="shared" ref="E64:N64" si="52">SUM(E63)</f>
        <v>44</v>
      </c>
      <c r="F64" s="52">
        <f t="shared" si="52"/>
        <v>19</v>
      </c>
      <c r="G64" s="52">
        <f>SUM(G63)</f>
        <v>0</v>
      </c>
      <c r="H64" s="52">
        <f>SUM(H63)</f>
        <v>1</v>
      </c>
      <c r="I64" s="180">
        <f t="shared" si="52"/>
        <v>30</v>
      </c>
      <c r="J64" s="52">
        <f t="shared" si="52"/>
        <v>0</v>
      </c>
      <c r="K64" s="52">
        <f t="shared" si="52"/>
        <v>1</v>
      </c>
      <c r="L64" s="52">
        <f t="shared" si="52"/>
        <v>0</v>
      </c>
      <c r="M64" s="52">
        <f t="shared" si="52"/>
        <v>0</v>
      </c>
      <c r="N64" s="52">
        <f t="shared" si="52"/>
        <v>0</v>
      </c>
      <c r="O64" s="52">
        <f t="shared" ref="O64:Q64" si="53">SUM(O63)</f>
        <v>4</v>
      </c>
      <c r="P64" s="52">
        <f t="shared" si="53"/>
        <v>99</v>
      </c>
      <c r="Q64" s="52">
        <f t="shared" si="53"/>
        <v>133</v>
      </c>
      <c r="R64" s="53">
        <f>P64/Q64</f>
        <v>0.74436090225563911</v>
      </c>
    </row>
    <row r="65" spans="1:18" s="9" customFormat="1" ht="12.75" customHeight="1" x14ac:dyDescent="0.25">
      <c r="A65" s="31">
        <v>32</v>
      </c>
      <c r="B65" s="32">
        <v>1200</v>
      </c>
      <c r="C65" s="33" t="s">
        <v>123</v>
      </c>
      <c r="D65" s="34">
        <v>9.3200000000000002E-3</v>
      </c>
      <c r="E65" s="35">
        <v>135</v>
      </c>
      <c r="F65" s="35">
        <v>138</v>
      </c>
      <c r="G65" s="35">
        <v>4</v>
      </c>
      <c r="H65" s="35">
        <v>2</v>
      </c>
      <c r="I65" s="35">
        <v>5</v>
      </c>
      <c r="J65" s="35">
        <v>0</v>
      </c>
      <c r="K65" s="35">
        <v>7</v>
      </c>
      <c r="L65" s="35">
        <v>21</v>
      </c>
      <c r="M65" s="35">
        <v>1</v>
      </c>
      <c r="N65" s="35">
        <v>0</v>
      </c>
      <c r="O65" s="35">
        <v>9</v>
      </c>
      <c r="P65" s="35">
        <v>322</v>
      </c>
      <c r="Q65" s="35">
        <v>516</v>
      </c>
      <c r="R65" s="36">
        <v>0.624</v>
      </c>
    </row>
    <row r="66" spans="1:18" s="9" customFormat="1" ht="12.75" customHeight="1" x14ac:dyDescent="0.25">
      <c r="A66" s="14">
        <v>33</v>
      </c>
      <c r="B66" s="11">
        <v>1200</v>
      </c>
      <c r="C66" s="8" t="s">
        <v>13</v>
      </c>
      <c r="D66" s="26">
        <v>9.0910000000000005E-2</v>
      </c>
      <c r="E66" s="6">
        <v>118</v>
      </c>
      <c r="F66" s="6">
        <v>148</v>
      </c>
      <c r="G66" s="6">
        <v>3</v>
      </c>
      <c r="H66" s="6">
        <v>3</v>
      </c>
      <c r="I66" s="6">
        <v>5</v>
      </c>
      <c r="J66" s="6">
        <v>1</v>
      </c>
      <c r="K66" s="6">
        <v>12</v>
      </c>
      <c r="L66" s="6">
        <v>23</v>
      </c>
      <c r="M66" s="6">
        <v>6</v>
      </c>
      <c r="N66" s="6">
        <v>0</v>
      </c>
      <c r="O66" s="6">
        <v>11</v>
      </c>
      <c r="P66" s="6">
        <v>330</v>
      </c>
      <c r="Q66" s="6">
        <v>516</v>
      </c>
      <c r="R66" s="23">
        <v>0.63950000000000007</v>
      </c>
    </row>
    <row r="67" spans="1:18" s="9" customFormat="1" ht="12.75" customHeight="1" x14ac:dyDescent="0.25">
      <c r="A67" s="31">
        <v>34</v>
      </c>
      <c r="B67" s="32">
        <v>1200</v>
      </c>
      <c r="C67" s="33" t="s">
        <v>14</v>
      </c>
      <c r="D67" s="34">
        <v>1.618E-2</v>
      </c>
      <c r="E67" s="35">
        <v>130</v>
      </c>
      <c r="F67" s="35">
        <v>135</v>
      </c>
      <c r="G67" s="35">
        <v>2</v>
      </c>
      <c r="H67" s="35">
        <v>1</v>
      </c>
      <c r="I67" s="35">
        <v>4</v>
      </c>
      <c r="J67" s="35">
        <v>1</v>
      </c>
      <c r="K67" s="35">
        <v>3</v>
      </c>
      <c r="L67" s="35">
        <v>19</v>
      </c>
      <c r="M67" s="35">
        <v>2</v>
      </c>
      <c r="N67" s="35">
        <v>0</v>
      </c>
      <c r="O67" s="35">
        <v>12</v>
      </c>
      <c r="P67" s="35">
        <v>309</v>
      </c>
      <c r="Q67" s="35">
        <v>516</v>
      </c>
      <c r="R67" s="36">
        <v>0.5988</v>
      </c>
    </row>
    <row r="68" spans="1:18" s="9" customFormat="1" ht="12.75" customHeight="1" x14ac:dyDescent="0.25">
      <c r="A68" s="48" t="s">
        <v>104</v>
      </c>
      <c r="B68" s="49">
        <f>B67</f>
        <v>1200</v>
      </c>
      <c r="C68" s="50" t="s">
        <v>51</v>
      </c>
      <c r="D68" s="51">
        <f>(LARGE(E68:O68,1)-LARGE(E68:O68,2))/P68</f>
        <v>3.9542143600416232E-2</v>
      </c>
      <c r="E68" s="180">
        <f t="shared" ref="E68:N68" si="54">SUM(E65:E67)</f>
        <v>383</v>
      </c>
      <c r="F68" s="179">
        <f t="shared" si="54"/>
        <v>421</v>
      </c>
      <c r="G68" s="52">
        <f>SUM(G65:G67)</f>
        <v>9</v>
      </c>
      <c r="H68" s="52">
        <f>SUM(H65:H67)</f>
        <v>6</v>
      </c>
      <c r="I68" s="52">
        <f t="shared" si="54"/>
        <v>14</v>
      </c>
      <c r="J68" s="52">
        <f t="shared" si="54"/>
        <v>2</v>
      </c>
      <c r="K68" s="52">
        <f t="shared" si="54"/>
        <v>22</v>
      </c>
      <c r="L68" s="52">
        <f t="shared" si="54"/>
        <v>63</v>
      </c>
      <c r="M68" s="52">
        <f t="shared" si="54"/>
        <v>9</v>
      </c>
      <c r="N68" s="52">
        <f t="shared" si="54"/>
        <v>0</v>
      </c>
      <c r="O68" s="52">
        <f t="shared" ref="O68:Q68" si="55">SUM(O65:O67)</f>
        <v>32</v>
      </c>
      <c r="P68" s="52">
        <f t="shared" si="55"/>
        <v>961</v>
      </c>
      <c r="Q68" s="52">
        <f t="shared" si="55"/>
        <v>1548</v>
      </c>
      <c r="R68" s="53">
        <f>P68/Q68</f>
        <v>0.62080103359173122</v>
      </c>
    </row>
    <row r="69" spans="1:18" s="9" customFormat="1" ht="12.75" customHeight="1" x14ac:dyDescent="0.25">
      <c r="A69" s="14">
        <v>35</v>
      </c>
      <c r="B69" s="11">
        <v>1201</v>
      </c>
      <c r="C69" s="8" t="s">
        <v>123</v>
      </c>
      <c r="D69" s="26">
        <v>0.13235</v>
      </c>
      <c r="E69" s="6">
        <v>124</v>
      </c>
      <c r="F69" s="6">
        <v>169</v>
      </c>
      <c r="G69" s="6">
        <v>4</v>
      </c>
      <c r="H69" s="6">
        <v>1</v>
      </c>
      <c r="I69" s="6">
        <v>5</v>
      </c>
      <c r="J69" s="6">
        <v>1</v>
      </c>
      <c r="K69" s="6">
        <v>7</v>
      </c>
      <c r="L69" s="6">
        <v>10</v>
      </c>
      <c r="M69" s="6">
        <v>8</v>
      </c>
      <c r="N69" s="6">
        <v>0</v>
      </c>
      <c r="O69" s="6">
        <v>11</v>
      </c>
      <c r="P69" s="6">
        <v>340</v>
      </c>
      <c r="Q69" s="6">
        <v>637</v>
      </c>
      <c r="R69" s="23">
        <v>0.53380000000000005</v>
      </c>
    </row>
    <row r="70" spans="1:18" s="9" customFormat="1" ht="12.75" customHeight="1" x14ac:dyDescent="0.25">
      <c r="A70" s="31">
        <v>36</v>
      </c>
      <c r="B70" s="32">
        <v>1201</v>
      </c>
      <c r="C70" s="33" t="s">
        <v>13</v>
      </c>
      <c r="D70" s="34">
        <v>8.2619999999999999E-2</v>
      </c>
      <c r="E70" s="35">
        <v>138</v>
      </c>
      <c r="F70" s="35">
        <v>167</v>
      </c>
      <c r="G70" s="35">
        <v>3</v>
      </c>
      <c r="H70" s="35">
        <v>2</v>
      </c>
      <c r="I70" s="35">
        <v>4</v>
      </c>
      <c r="J70" s="35">
        <v>1</v>
      </c>
      <c r="K70" s="35">
        <v>8</v>
      </c>
      <c r="L70" s="35">
        <v>14</v>
      </c>
      <c r="M70" s="35">
        <v>7</v>
      </c>
      <c r="N70" s="35">
        <v>0</v>
      </c>
      <c r="O70" s="35">
        <v>7</v>
      </c>
      <c r="P70" s="35">
        <v>351</v>
      </c>
      <c r="Q70" s="35">
        <v>637</v>
      </c>
      <c r="R70" s="36">
        <v>0.55100000000000005</v>
      </c>
    </row>
    <row r="71" spans="1:18" s="9" customFormat="1" ht="12.75" customHeight="1" x14ac:dyDescent="0.25">
      <c r="A71" s="14">
        <v>37</v>
      </c>
      <c r="B71" s="11">
        <v>1201</v>
      </c>
      <c r="C71" s="8" t="s">
        <v>14</v>
      </c>
      <c r="D71" s="26">
        <v>2.5000000000000001E-2</v>
      </c>
      <c r="E71" s="6">
        <v>157</v>
      </c>
      <c r="F71" s="6">
        <v>166</v>
      </c>
      <c r="G71" s="6">
        <v>1</v>
      </c>
      <c r="H71" s="6">
        <v>2</v>
      </c>
      <c r="I71" s="6">
        <v>1</v>
      </c>
      <c r="J71" s="6">
        <v>0</v>
      </c>
      <c r="K71" s="6">
        <v>2</v>
      </c>
      <c r="L71" s="6">
        <v>15</v>
      </c>
      <c r="M71" s="6">
        <v>12</v>
      </c>
      <c r="N71" s="6">
        <v>0</v>
      </c>
      <c r="O71" s="6">
        <v>4</v>
      </c>
      <c r="P71" s="6">
        <v>360</v>
      </c>
      <c r="Q71" s="6">
        <v>637</v>
      </c>
      <c r="R71" s="23">
        <v>0.56509999999999994</v>
      </c>
    </row>
    <row r="72" spans="1:18" s="9" customFormat="1" ht="12.75" customHeight="1" x14ac:dyDescent="0.25">
      <c r="A72" s="31">
        <v>38</v>
      </c>
      <c r="B72" s="32">
        <v>1201</v>
      </c>
      <c r="C72" s="33" t="s">
        <v>24</v>
      </c>
      <c r="D72" s="34">
        <v>0.13077</v>
      </c>
      <c r="E72" s="35">
        <v>97</v>
      </c>
      <c r="F72" s="35">
        <v>131</v>
      </c>
      <c r="G72" s="35">
        <v>1</v>
      </c>
      <c r="H72" s="35">
        <v>4</v>
      </c>
      <c r="I72" s="35">
        <v>6</v>
      </c>
      <c r="J72" s="35">
        <v>4</v>
      </c>
      <c r="K72" s="35">
        <v>0</v>
      </c>
      <c r="L72" s="35">
        <v>8</v>
      </c>
      <c r="M72" s="35">
        <v>4</v>
      </c>
      <c r="N72" s="35">
        <v>0</v>
      </c>
      <c r="O72" s="35">
        <v>5</v>
      </c>
      <c r="P72" s="35">
        <v>260</v>
      </c>
      <c r="Q72" s="35">
        <v>0</v>
      </c>
      <c r="R72" s="36">
        <v>0</v>
      </c>
    </row>
    <row r="73" spans="1:18" s="9" customFormat="1" ht="12.75" customHeight="1" x14ac:dyDescent="0.25">
      <c r="A73" s="48" t="s">
        <v>104</v>
      </c>
      <c r="B73" s="49">
        <f>B72</f>
        <v>1201</v>
      </c>
      <c r="C73" s="50" t="s">
        <v>53</v>
      </c>
      <c r="D73" s="51">
        <f>(LARGE(E73:O73,1)-LARGE(E73:O73,2))/P73</f>
        <v>8.924485125858124E-2</v>
      </c>
      <c r="E73" s="180">
        <f t="shared" ref="E73:N73" si="56">SUM(E69:E72)</f>
        <v>516</v>
      </c>
      <c r="F73" s="179">
        <f t="shared" si="56"/>
        <v>633</v>
      </c>
      <c r="G73" s="52">
        <f>SUM(G69:G72)</f>
        <v>9</v>
      </c>
      <c r="H73" s="52">
        <f>SUM(H69:H72)</f>
        <v>9</v>
      </c>
      <c r="I73" s="52">
        <f t="shared" si="56"/>
        <v>16</v>
      </c>
      <c r="J73" s="52">
        <f t="shared" si="56"/>
        <v>6</v>
      </c>
      <c r="K73" s="52">
        <f t="shared" si="56"/>
        <v>17</v>
      </c>
      <c r="L73" s="52">
        <f t="shared" si="56"/>
        <v>47</v>
      </c>
      <c r="M73" s="52">
        <f t="shared" si="56"/>
        <v>31</v>
      </c>
      <c r="N73" s="52">
        <f t="shared" si="56"/>
        <v>0</v>
      </c>
      <c r="O73" s="52">
        <f t="shared" ref="O73:P73" si="57">SUM(O69:O72)</f>
        <v>27</v>
      </c>
      <c r="P73" s="52">
        <f t="shared" si="57"/>
        <v>1311</v>
      </c>
      <c r="Q73" s="52">
        <f>SUM(Q69:Q72)</f>
        <v>1911</v>
      </c>
      <c r="R73" s="53">
        <f>P73/Q73</f>
        <v>0.68602825745682894</v>
      </c>
    </row>
    <row r="74" spans="1:18" s="9" customFormat="1" ht="12.75" customHeight="1" x14ac:dyDescent="0.25">
      <c r="A74" s="14">
        <v>39</v>
      </c>
      <c r="B74" s="11">
        <v>1202</v>
      </c>
      <c r="C74" s="8" t="s">
        <v>123</v>
      </c>
      <c r="D74" s="26">
        <v>1.7000000000000001E-2</v>
      </c>
      <c r="E74" s="6">
        <v>153</v>
      </c>
      <c r="F74" s="6">
        <v>159</v>
      </c>
      <c r="G74" s="6">
        <v>3</v>
      </c>
      <c r="H74" s="6">
        <v>2</v>
      </c>
      <c r="I74" s="6">
        <v>2</v>
      </c>
      <c r="J74" s="6">
        <v>0</v>
      </c>
      <c r="K74" s="6">
        <v>4</v>
      </c>
      <c r="L74" s="6">
        <v>12</v>
      </c>
      <c r="M74" s="6">
        <v>2</v>
      </c>
      <c r="N74" s="6">
        <v>0</v>
      </c>
      <c r="O74" s="6">
        <v>16</v>
      </c>
      <c r="P74" s="6">
        <v>353</v>
      </c>
      <c r="Q74" s="6">
        <v>596</v>
      </c>
      <c r="R74" s="23">
        <v>0.59229999999999994</v>
      </c>
    </row>
    <row r="75" spans="1:18" s="9" customFormat="1" ht="12.75" customHeight="1" x14ac:dyDescent="0.25">
      <c r="A75" s="31">
        <v>40</v>
      </c>
      <c r="B75" s="32">
        <v>1202</v>
      </c>
      <c r="C75" s="33" t="s">
        <v>13</v>
      </c>
      <c r="D75" s="34">
        <v>3.6920000000000001E-2</v>
      </c>
      <c r="E75" s="35">
        <v>149</v>
      </c>
      <c r="F75" s="35">
        <v>137</v>
      </c>
      <c r="G75" s="35">
        <v>3</v>
      </c>
      <c r="H75" s="35">
        <v>4</v>
      </c>
      <c r="I75" s="35">
        <v>4</v>
      </c>
      <c r="J75" s="35">
        <v>1</v>
      </c>
      <c r="K75" s="35">
        <v>8</v>
      </c>
      <c r="L75" s="35">
        <v>7</v>
      </c>
      <c r="M75" s="35">
        <v>4</v>
      </c>
      <c r="N75" s="35">
        <v>0</v>
      </c>
      <c r="O75" s="35">
        <v>8</v>
      </c>
      <c r="P75" s="35">
        <v>325</v>
      </c>
      <c r="Q75" s="35">
        <v>595</v>
      </c>
      <c r="R75" s="36">
        <v>0.54620000000000002</v>
      </c>
    </row>
    <row r="76" spans="1:18" s="9" customFormat="1" ht="12.75" customHeight="1" x14ac:dyDescent="0.25">
      <c r="A76" s="14">
        <v>41</v>
      </c>
      <c r="B76" s="11">
        <v>1202</v>
      </c>
      <c r="C76" s="8" t="s">
        <v>14</v>
      </c>
      <c r="D76" s="26">
        <v>4.36E-2</v>
      </c>
      <c r="E76" s="6">
        <v>166</v>
      </c>
      <c r="F76" s="6">
        <v>151</v>
      </c>
      <c r="G76" s="6">
        <v>1</v>
      </c>
      <c r="H76" s="6">
        <v>0</v>
      </c>
      <c r="I76" s="6">
        <v>4</v>
      </c>
      <c r="J76" s="6">
        <v>0</v>
      </c>
      <c r="K76" s="6">
        <v>10</v>
      </c>
      <c r="L76" s="6">
        <v>9</v>
      </c>
      <c r="M76" s="6">
        <v>1</v>
      </c>
      <c r="N76" s="6">
        <v>0</v>
      </c>
      <c r="O76" s="6">
        <v>2</v>
      </c>
      <c r="P76" s="6">
        <v>344</v>
      </c>
      <c r="Q76" s="6">
        <v>595</v>
      </c>
      <c r="R76" s="23">
        <v>0.57820000000000005</v>
      </c>
    </row>
    <row r="77" spans="1:18" s="9" customFormat="1" ht="12.75" customHeight="1" x14ac:dyDescent="0.25">
      <c r="A77" s="48" t="s">
        <v>104</v>
      </c>
      <c r="B77" s="49">
        <f>B76</f>
        <v>1202</v>
      </c>
      <c r="C77" s="50" t="s">
        <v>51</v>
      </c>
      <c r="D77" s="51">
        <f>(LARGE(E77:O77,1)-LARGE(E77:O77,2))/P77</f>
        <v>2.0547945205479451E-2</v>
      </c>
      <c r="E77" s="179">
        <f t="shared" ref="E77:N77" si="58">SUM(E74:E76)</f>
        <v>468</v>
      </c>
      <c r="F77" s="180">
        <f t="shared" si="58"/>
        <v>447</v>
      </c>
      <c r="G77" s="52">
        <f>SUM(G74:G76)</f>
        <v>7</v>
      </c>
      <c r="H77" s="52">
        <f>SUM(H74:H76)</f>
        <v>6</v>
      </c>
      <c r="I77" s="52">
        <f t="shared" si="58"/>
        <v>10</v>
      </c>
      <c r="J77" s="52">
        <f t="shared" si="58"/>
        <v>1</v>
      </c>
      <c r="K77" s="52">
        <f t="shared" si="58"/>
        <v>22</v>
      </c>
      <c r="L77" s="52">
        <f t="shared" si="58"/>
        <v>28</v>
      </c>
      <c r="M77" s="52">
        <f t="shared" si="58"/>
        <v>7</v>
      </c>
      <c r="N77" s="52">
        <f t="shared" si="58"/>
        <v>0</v>
      </c>
      <c r="O77" s="52">
        <f t="shared" ref="O77:Q77" si="59">SUM(O74:O76)</f>
        <v>26</v>
      </c>
      <c r="P77" s="52">
        <f t="shared" si="59"/>
        <v>1022</v>
      </c>
      <c r="Q77" s="52">
        <f t="shared" si="59"/>
        <v>1786</v>
      </c>
      <c r="R77" s="53">
        <f>P77/Q77</f>
        <v>0.57222844344904811</v>
      </c>
    </row>
    <row r="78" spans="1:18" s="9" customFormat="1" ht="12.75" customHeight="1" x14ac:dyDescent="0.25">
      <c r="A78" s="31">
        <v>42</v>
      </c>
      <c r="B78" s="32">
        <v>1203</v>
      </c>
      <c r="C78" s="33" t="s">
        <v>123</v>
      </c>
      <c r="D78" s="34">
        <v>0</v>
      </c>
      <c r="E78" s="35">
        <v>99</v>
      </c>
      <c r="F78" s="35">
        <v>99</v>
      </c>
      <c r="G78" s="35">
        <v>2</v>
      </c>
      <c r="H78" s="35">
        <v>0</v>
      </c>
      <c r="I78" s="35">
        <v>2</v>
      </c>
      <c r="J78" s="35">
        <v>2</v>
      </c>
      <c r="K78" s="35">
        <v>5</v>
      </c>
      <c r="L78" s="35">
        <v>11</v>
      </c>
      <c r="M78" s="35">
        <v>1</v>
      </c>
      <c r="N78" s="35">
        <v>0</v>
      </c>
      <c r="O78" s="35">
        <v>6</v>
      </c>
      <c r="P78" s="35">
        <v>227</v>
      </c>
      <c r="Q78" s="35">
        <v>436</v>
      </c>
      <c r="R78" s="36">
        <v>0.52060000000000006</v>
      </c>
    </row>
    <row r="79" spans="1:18" s="9" customFormat="1" ht="12.75" customHeight="1" x14ac:dyDescent="0.25">
      <c r="A79" s="14">
        <v>43</v>
      </c>
      <c r="B79" s="11">
        <v>1203</v>
      </c>
      <c r="C79" s="8" t="s">
        <v>13</v>
      </c>
      <c r="D79" s="26">
        <v>5.9479999999999998E-2</v>
      </c>
      <c r="E79" s="6">
        <v>112</v>
      </c>
      <c r="F79" s="6">
        <v>128</v>
      </c>
      <c r="G79" s="6">
        <v>2</v>
      </c>
      <c r="H79" s="6">
        <v>0</v>
      </c>
      <c r="I79" s="6">
        <v>3</v>
      </c>
      <c r="J79" s="6">
        <v>1</v>
      </c>
      <c r="K79" s="6">
        <v>5</v>
      </c>
      <c r="L79" s="6">
        <v>11</v>
      </c>
      <c r="M79" s="6">
        <v>2</v>
      </c>
      <c r="N79" s="6">
        <v>1</v>
      </c>
      <c r="O79" s="6">
        <v>4</v>
      </c>
      <c r="P79" s="6">
        <v>269</v>
      </c>
      <c r="Q79" s="6">
        <v>436</v>
      </c>
      <c r="R79" s="23">
        <v>0.61699999999999999</v>
      </c>
    </row>
    <row r="80" spans="1:18" s="9" customFormat="1" ht="12.75" customHeight="1" x14ac:dyDescent="0.25">
      <c r="A80" s="48" t="s">
        <v>104</v>
      </c>
      <c r="B80" s="49">
        <f>B79</f>
        <v>1203</v>
      </c>
      <c r="C80" s="50" t="s">
        <v>50</v>
      </c>
      <c r="D80" s="51">
        <f>(LARGE(E80:O80,1)-LARGE(E80:O80,2))/P80</f>
        <v>3.2258064516129031E-2</v>
      </c>
      <c r="E80" s="180">
        <f t="shared" ref="E80:N80" si="60">SUM(E78:E79)</f>
        <v>211</v>
      </c>
      <c r="F80" s="179">
        <f t="shared" si="60"/>
        <v>227</v>
      </c>
      <c r="G80" s="52">
        <f>SUM(G78:G79)</f>
        <v>4</v>
      </c>
      <c r="H80" s="52">
        <f>SUM(H78:H79)</f>
        <v>0</v>
      </c>
      <c r="I80" s="52">
        <f t="shared" si="60"/>
        <v>5</v>
      </c>
      <c r="J80" s="52">
        <f t="shared" si="60"/>
        <v>3</v>
      </c>
      <c r="K80" s="52">
        <f t="shared" si="60"/>
        <v>10</v>
      </c>
      <c r="L80" s="52">
        <f t="shared" si="60"/>
        <v>22</v>
      </c>
      <c r="M80" s="52">
        <f t="shared" si="60"/>
        <v>3</v>
      </c>
      <c r="N80" s="52">
        <f t="shared" si="60"/>
        <v>1</v>
      </c>
      <c r="O80" s="52">
        <f t="shared" ref="O80:P80" si="61">SUM(O78:O79)</f>
        <v>10</v>
      </c>
      <c r="P80" s="52">
        <f t="shared" si="61"/>
        <v>496</v>
      </c>
      <c r="Q80" s="52">
        <f>SUM(Q78:Q79)</f>
        <v>872</v>
      </c>
      <c r="R80" s="53">
        <f>P80/Q80</f>
        <v>0.56880733944954132</v>
      </c>
    </row>
    <row r="81" spans="1:18" s="9" customFormat="1" ht="12.75" customHeight="1" x14ac:dyDescent="0.25">
      <c r="A81" s="31">
        <v>44</v>
      </c>
      <c r="B81" s="32">
        <v>1204</v>
      </c>
      <c r="C81" s="33" t="s">
        <v>123</v>
      </c>
      <c r="D81" s="34">
        <v>0.25267000000000001</v>
      </c>
      <c r="E81" s="35">
        <v>89</v>
      </c>
      <c r="F81" s="35">
        <v>160</v>
      </c>
      <c r="G81" s="35">
        <v>1</v>
      </c>
      <c r="H81" s="35">
        <v>2</v>
      </c>
      <c r="I81" s="35">
        <v>1</v>
      </c>
      <c r="J81" s="35">
        <v>0</v>
      </c>
      <c r="K81" s="35">
        <v>9</v>
      </c>
      <c r="L81" s="35">
        <v>13</v>
      </c>
      <c r="M81" s="35">
        <v>0</v>
      </c>
      <c r="N81" s="35">
        <v>0</v>
      </c>
      <c r="O81" s="35">
        <v>6</v>
      </c>
      <c r="P81" s="35">
        <v>281</v>
      </c>
      <c r="Q81" s="35">
        <v>480</v>
      </c>
      <c r="R81" s="36">
        <v>0.58540000000000003</v>
      </c>
    </row>
    <row r="82" spans="1:18" s="9" customFormat="1" ht="12.75" customHeight="1" x14ac:dyDescent="0.25">
      <c r="A82" s="14">
        <v>45</v>
      </c>
      <c r="B82" s="11">
        <v>1204</v>
      </c>
      <c r="C82" s="8" t="s">
        <v>13</v>
      </c>
      <c r="D82" s="26">
        <v>0.16438</v>
      </c>
      <c r="E82" s="6">
        <v>104</v>
      </c>
      <c r="F82" s="6">
        <v>152</v>
      </c>
      <c r="G82" s="6">
        <v>2</v>
      </c>
      <c r="H82" s="6">
        <v>4</v>
      </c>
      <c r="I82" s="6">
        <v>2</v>
      </c>
      <c r="J82" s="6">
        <v>1</v>
      </c>
      <c r="K82" s="6">
        <v>8</v>
      </c>
      <c r="L82" s="6">
        <v>11</v>
      </c>
      <c r="M82" s="6">
        <v>4</v>
      </c>
      <c r="N82" s="6">
        <v>0</v>
      </c>
      <c r="O82" s="6">
        <v>4</v>
      </c>
      <c r="P82" s="6">
        <v>292</v>
      </c>
      <c r="Q82" s="6">
        <v>480</v>
      </c>
      <c r="R82" s="23">
        <v>0.60829999999999995</v>
      </c>
    </row>
    <row r="83" spans="1:18" s="9" customFormat="1" ht="12.75" customHeight="1" x14ac:dyDescent="0.25">
      <c r="A83" s="48" t="s">
        <v>104</v>
      </c>
      <c r="B83" s="49">
        <f>B82</f>
        <v>1204</v>
      </c>
      <c r="C83" s="50" t="s">
        <v>50</v>
      </c>
      <c r="D83" s="51">
        <f>(LARGE(E83:O83,1)-LARGE(E83:O83,2))/P83</f>
        <v>0.20767888307155322</v>
      </c>
      <c r="E83" s="180">
        <f t="shared" ref="E83:N83" si="62">SUM(E81:E82)</f>
        <v>193</v>
      </c>
      <c r="F83" s="179">
        <f t="shared" si="62"/>
        <v>312</v>
      </c>
      <c r="G83" s="52">
        <f>SUM(G81:G82)</f>
        <v>3</v>
      </c>
      <c r="H83" s="52">
        <f>SUM(H81:H82)</f>
        <v>6</v>
      </c>
      <c r="I83" s="52">
        <f t="shared" si="62"/>
        <v>3</v>
      </c>
      <c r="J83" s="52">
        <f t="shared" si="62"/>
        <v>1</v>
      </c>
      <c r="K83" s="52">
        <f t="shared" si="62"/>
        <v>17</v>
      </c>
      <c r="L83" s="52">
        <f t="shared" si="62"/>
        <v>24</v>
      </c>
      <c r="M83" s="52">
        <f t="shared" si="62"/>
        <v>4</v>
      </c>
      <c r="N83" s="52">
        <f t="shared" si="62"/>
        <v>0</v>
      </c>
      <c r="O83" s="52">
        <f t="shared" ref="O83:P83" si="63">SUM(O81:O82)</f>
        <v>10</v>
      </c>
      <c r="P83" s="52">
        <f t="shared" si="63"/>
        <v>573</v>
      </c>
      <c r="Q83" s="52">
        <f>SUM(Q81:Q82)</f>
        <v>960</v>
      </c>
      <c r="R83" s="53">
        <f>P83/Q83</f>
        <v>0.59687500000000004</v>
      </c>
    </row>
    <row r="84" spans="1:18" s="9" customFormat="1" ht="12.75" customHeight="1" x14ac:dyDescent="0.25">
      <c r="A84" s="31">
        <v>46</v>
      </c>
      <c r="B84" s="32">
        <v>1205</v>
      </c>
      <c r="C84" s="33" t="s">
        <v>123</v>
      </c>
      <c r="D84" s="34">
        <v>7.2370000000000004E-2</v>
      </c>
      <c r="E84" s="35">
        <v>144</v>
      </c>
      <c r="F84" s="35">
        <v>122</v>
      </c>
      <c r="G84" s="35">
        <v>1</v>
      </c>
      <c r="H84" s="35">
        <v>2</v>
      </c>
      <c r="I84" s="35">
        <v>5</v>
      </c>
      <c r="J84" s="35">
        <v>0</v>
      </c>
      <c r="K84" s="35">
        <v>6</v>
      </c>
      <c r="L84" s="35">
        <v>11</v>
      </c>
      <c r="M84" s="35">
        <v>0</v>
      </c>
      <c r="N84" s="35">
        <v>3</v>
      </c>
      <c r="O84" s="35">
        <v>10</v>
      </c>
      <c r="P84" s="35">
        <v>304</v>
      </c>
      <c r="Q84" s="35">
        <v>506</v>
      </c>
      <c r="R84" s="36">
        <v>0.6008</v>
      </c>
    </row>
    <row r="85" spans="1:18" s="9" customFormat="1" ht="12.75" customHeight="1" x14ac:dyDescent="0.25">
      <c r="A85" s="14">
        <v>47</v>
      </c>
      <c r="B85" s="11">
        <v>1205</v>
      </c>
      <c r="C85" s="8" t="s">
        <v>13</v>
      </c>
      <c r="D85" s="26">
        <v>3.5090000000000003E-2</v>
      </c>
      <c r="E85" s="6">
        <v>136</v>
      </c>
      <c r="F85" s="6">
        <v>126</v>
      </c>
      <c r="G85" s="6">
        <v>0</v>
      </c>
      <c r="H85" s="6">
        <v>1</v>
      </c>
      <c r="I85" s="6">
        <v>2</v>
      </c>
      <c r="J85" s="6">
        <v>1</v>
      </c>
      <c r="K85" s="6">
        <v>0</v>
      </c>
      <c r="L85" s="6">
        <v>9</v>
      </c>
      <c r="M85" s="6">
        <v>2</v>
      </c>
      <c r="N85" s="6">
        <v>1</v>
      </c>
      <c r="O85" s="6">
        <v>7</v>
      </c>
      <c r="P85" s="6">
        <v>285</v>
      </c>
      <c r="Q85" s="6">
        <v>506</v>
      </c>
      <c r="R85" s="23">
        <v>0.56320000000000003</v>
      </c>
    </row>
    <row r="86" spans="1:18" s="9" customFormat="1" ht="12.75" customHeight="1" x14ac:dyDescent="0.25">
      <c r="A86" s="48" t="s">
        <v>104</v>
      </c>
      <c r="B86" s="49">
        <f>B85</f>
        <v>1205</v>
      </c>
      <c r="C86" s="50" t="s">
        <v>50</v>
      </c>
      <c r="D86" s="51">
        <f>(LARGE(E86:O86,1)-LARGE(E86:O86,2))/P86</f>
        <v>5.4329371816638369E-2</v>
      </c>
      <c r="E86" s="179">
        <f t="shared" ref="E86:N86" si="64">SUM(E84:E85)</f>
        <v>280</v>
      </c>
      <c r="F86" s="180">
        <f t="shared" si="64"/>
        <v>248</v>
      </c>
      <c r="G86" s="52">
        <f>SUM(G84:G85)</f>
        <v>1</v>
      </c>
      <c r="H86" s="52">
        <f>SUM(H84:H85)</f>
        <v>3</v>
      </c>
      <c r="I86" s="52">
        <f t="shared" si="64"/>
        <v>7</v>
      </c>
      <c r="J86" s="52">
        <f t="shared" si="64"/>
        <v>1</v>
      </c>
      <c r="K86" s="52">
        <f t="shared" si="64"/>
        <v>6</v>
      </c>
      <c r="L86" s="52">
        <f t="shared" si="64"/>
        <v>20</v>
      </c>
      <c r="M86" s="52">
        <f t="shared" si="64"/>
        <v>2</v>
      </c>
      <c r="N86" s="52">
        <f t="shared" si="64"/>
        <v>4</v>
      </c>
      <c r="O86" s="52">
        <f t="shared" ref="O86:P86" si="65">SUM(O84:O85)</f>
        <v>17</v>
      </c>
      <c r="P86" s="52">
        <f t="shared" si="65"/>
        <v>589</v>
      </c>
      <c r="Q86" s="52">
        <f>SUM(Q84:Q85)</f>
        <v>1012</v>
      </c>
      <c r="R86" s="53">
        <f>P86/Q86</f>
        <v>0.58201581027667981</v>
      </c>
    </row>
    <row r="87" spans="1:18" s="9" customFormat="1" ht="12.75" customHeight="1" x14ac:dyDescent="0.25">
      <c r="A87" s="31">
        <v>48</v>
      </c>
      <c r="B87" s="32">
        <v>1206</v>
      </c>
      <c r="C87" s="33" t="s">
        <v>123</v>
      </c>
      <c r="D87" s="34">
        <v>6.5449999999999994E-2</v>
      </c>
      <c r="E87" s="35">
        <v>107</v>
      </c>
      <c r="F87" s="35">
        <v>125</v>
      </c>
      <c r="G87" s="35">
        <v>3</v>
      </c>
      <c r="H87" s="35">
        <v>3</v>
      </c>
      <c r="I87" s="35">
        <v>2</v>
      </c>
      <c r="J87" s="35">
        <v>0</v>
      </c>
      <c r="K87" s="35">
        <v>7</v>
      </c>
      <c r="L87" s="35">
        <v>16</v>
      </c>
      <c r="M87" s="35">
        <v>5</v>
      </c>
      <c r="N87" s="35">
        <v>0</v>
      </c>
      <c r="O87" s="35">
        <v>7</v>
      </c>
      <c r="P87" s="35">
        <v>275</v>
      </c>
      <c r="Q87" s="35">
        <v>554</v>
      </c>
      <c r="R87" s="36">
        <v>0.49640000000000001</v>
      </c>
    </row>
    <row r="88" spans="1:18" s="9" customFormat="1" ht="12.75" customHeight="1" x14ac:dyDescent="0.25">
      <c r="A88" s="14">
        <v>49</v>
      </c>
      <c r="B88" s="11">
        <v>1206</v>
      </c>
      <c r="C88" s="8" t="s">
        <v>13</v>
      </c>
      <c r="D88" s="26">
        <v>6.6009999999999999E-2</v>
      </c>
      <c r="E88" s="6">
        <v>136</v>
      </c>
      <c r="F88" s="6">
        <v>116</v>
      </c>
      <c r="G88" s="6">
        <v>1</v>
      </c>
      <c r="H88" s="6">
        <v>6</v>
      </c>
      <c r="I88" s="6">
        <v>4</v>
      </c>
      <c r="J88" s="6">
        <v>0</v>
      </c>
      <c r="K88" s="6">
        <v>6</v>
      </c>
      <c r="L88" s="6">
        <v>20</v>
      </c>
      <c r="M88" s="6">
        <v>6</v>
      </c>
      <c r="N88" s="6">
        <v>0</v>
      </c>
      <c r="O88" s="6">
        <v>8</v>
      </c>
      <c r="P88" s="6">
        <v>303</v>
      </c>
      <c r="Q88" s="6">
        <v>553</v>
      </c>
      <c r="R88" s="23">
        <v>0.54789999999999994</v>
      </c>
    </row>
    <row r="89" spans="1:18" s="9" customFormat="1" ht="12.75" customHeight="1" x14ac:dyDescent="0.25">
      <c r="A89" s="48" t="s">
        <v>104</v>
      </c>
      <c r="B89" s="49">
        <f>B88</f>
        <v>1206</v>
      </c>
      <c r="C89" s="50" t="s">
        <v>50</v>
      </c>
      <c r="D89" s="51">
        <f>(LARGE(E89:O89,1)-LARGE(E89:O89,2))/P89</f>
        <v>3.4602076124567475E-3</v>
      </c>
      <c r="E89" s="179">
        <f t="shared" ref="E89:N89" si="66">SUM(E87:E88)</f>
        <v>243</v>
      </c>
      <c r="F89" s="180">
        <f t="shared" si="66"/>
        <v>241</v>
      </c>
      <c r="G89" s="52">
        <f>SUM(G87:G88)</f>
        <v>4</v>
      </c>
      <c r="H89" s="52">
        <f>SUM(H87:H88)</f>
        <v>9</v>
      </c>
      <c r="I89" s="52">
        <f t="shared" si="66"/>
        <v>6</v>
      </c>
      <c r="J89" s="52">
        <f t="shared" si="66"/>
        <v>0</v>
      </c>
      <c r="K89" s="52">
        <f t="shared" si="66"/>
        <v>13</v>
      </c>
      <c r="L89" s="52">
        <f t="shared" si="66"/>
        <v>36</v>
      </c>
      <c r="M89" s="52">
        <f t="shared" si="66"/>
        <v>11</v>
      </c>
      <c r="N89" s="52">
        <f t="shared" si="66"/>
        <v>0</v>
      </c>
      <c r="O89" s="52">
        <f t="shared" ref="O89:P89" si="67">SUM(O87:O88)</f>
        <v>15</v>
      </c>
      <c r="P89" s="52">
        <f t="shared" si="67"/>
        <v>578</v>
      </c>
      <c r="Q89" s="52">
        <f>SUM(Q87:Q88)</f>
        <v>1107</v>
      </c>
      <c r="R89" s="53">
        <f>P89/Q89</f>
        <v>0.52213188798554655</v>
      </c>
    </row>
    <row r="90" spans="1:18" s="9" customFormat="1" ht="12.75" customHeight="1" x14ac:dyDescent="0.25">
      <c r="A90" s="31">
        <v>50</v>
      </c>
      <c r="B90" s="32">
        <v>1207</v>
      </c>
      <c r="C90" s="33" t="s">
        <v>123</v>
      </c>
      <c r="D90" s="34">
        <v>8.6849999999999997E-2</v>
      </c>
      <c r="E90" s="35">
        <v>143</v>
      </c>
      <c r="F90" s="35">
        <v>178</v>
      </c>
      <c r="G90" s="35">
        <v>5</v>
      </c>
      <c r="H90" s="35">
        <v>1</v>
      </c>
      <c r="I90" s="35">
        <v>6</v>
      </c>
      <c r="J90" s="35">
        <v>1</v>
      </c>
      <c r="K90" s="35">
        <v>15</v>
      </c>
      <c r="L90" s="35">
        <v>28</v>
      </c>
      <c r="M90" s="35">
        <v>6</v>
      </c>
      <c r="N90" s="35">
        <v>0</v>
      </c>
      <c r="O90" s="35">
        <v>20</v>
      </c>
      <c r="P90" s="35">
        <v>403</v>
      </c>
      <c r="Q90" s="35">
        <v>675</v>
      </c>
      <c r="R90" s="36">
        <v>0.59699999999999998</v>
      </c>
    </row>
    <row r="91" spans="1:18" s="9" customFormat="1" ht="12.75" customHeight="1" x14ac:dyDescent="0.25">
      <c r="A91" s="14">
        <v>51</v>
      </c>
      <c r="B91" s="11">
        <v>1207</v>
      </c>
      <c r="C91" s="8" t="s">
        <v>13</v>
      </c>
      <c r="D91" s="26">
        <v>0.23055999999999999</v>
      </c>
      <c r="E91" s="6">
        <v>109</v>
      </c>
      <c r="F91" s="6">
        <v>195</v>
      </c>
      <c r="G91" s="6">
        <v>4</v>
      </c>
      <c r="H91" s="6">
        <v>3</v>
      </c>
      <c r="I91" s="6">
        <v>10</v>
      </c>
      <c r="J91" s="6">
        <v>1</v>
      </c>
      <c r="K91" s="6">
        <v>16</v>
      </c>
      <c r="L91" s="6">
        <v>14</v>
      </c>
      <c r="M91" s="6">
        <v>5</v>
      </c>
      <c r="N91" s="6">
        <v>0</v>
      </c>
      <c r="O91" s="6">
        <v>16</v>
      </c>
      <c r="P91" s="6">
        <v>373</v>
      </c>
      <c r="Q91" s="6">
        <v>675</v>
      </c>
      <c r="R91" s="23">
        <v>0.55259999999999998</v>
      </c>
    </row>
    <row r="92" spans="1:18" s="9" customFormat="1" ht="12.75" customHeight="1" x14ac:dyDescent="0.25">
      <c r="A92" s="31">
        <v>52</v>
      </c>
      <c r="B92" s="32">
        <v>1207</v>
      </c>
      <c r="C92" s="33" t="s">
        <v>14</v>
      </c>
      <c r="D92" s="34">
        <v>0.16284999999999999</v>
      </c>
      <c r="E92" s="35">
        <v>131</v>
      </c>
      <c r="F92" s="35">
        <v>195</v>
      </c>
      <c r="G92" s="35">
        <v>5</v>
      </c>
      <c r="H92" s="35">
        <v>6</v>
      </c>
      <c r="I92" s="35">
        <v>8</v>
      </c>
      <c r="J92" s="35">
        <v>1</v>
      </c>
      <c r="K92" s="35">
        <v>13</v>
      </c>
      <c r="L92" s="35">
        <v>15</v>
      </c>
      <c r="M92" s="35">
        <v>1</v>
      </c>
      <c r="N92" s="35">
        <v>0</v>
      </c>
      <c r="O92" s="35">
        <v>18</v>
      </c>
      <c r="P92" s="35">
        <v>393</v>
      </c>
      <c r="Q92" s="35">
        <v>675</v>
      </c>
      <c r="R92" s="36">
        <v>0.58219999999999994</v>
      </c>
    </row>
    <row r="93" spans="1:18" s="9" customFormat="1" ht="12.75" customHeight="1" x14ac:dyDescent="0.25">
      <c r="A93" s="14">
        <v>53</v>
      </c>
      <c r="B93" s="11">
        <v>1207</v>
      </c>
      <c r="C93" s="8" t="s">
        <v>15</v>
      </c>
      <c r="D93" s="26">
        <v>9.6860000000000002E-2</v>
      </c>
      <c r="E93" s="6">
        <v>133</v>
      </c>
      <c r="F93" s="6">
        <v>170</v>
      </c>
      <c r="G93" s="6">
        <v>3</v>
      </c>
      <c r="H93" s="6">
        <v>5</v>
      </c>
      <c r="I93" s="6">
        <v>10</v>
      </c>
      <c r="J93" s="6">
        <v>2</v>
      </c>
      <c r="K93" s="6">
        <v>12</v>
      </c>
      <c r="L93" s="6">
        <v>29</v>
      </c>
      <c r="M93" s="6">
        <v>10</v>
      </c>
      <c r="N93" s="6">
        <v>0</v>
      </c>
      <c r="O93" s="6">
        <v>8</v>
      </c>
      <c r="P93" s="6">
        <v>382</v>
      </c>
      <c r="Q93" s="6">
        <v>674</v>
      </c>
      <c r="R93" s="23">
        <v>0.56679999999999997</v>
      </c>
    </row>
    <row r="94" spans="1:18" s="9" customFormat="1" ht="12.75" customHeight="1" x14ac:dyDescent="0.25">
      <c r="A94" s="48" t="s">
        <v>104</v>
      </c>
      <c r="B94" s="49">
        <f>B93</f>
        <v>1207</v>
      </c>
      <c r="C94" s="50" t="s">
        <v>53</v>
      </c>
      <c r="D94" s="51">
        <f>(LARGE(E94:O94,1)-LARGE(E94:O94,2))/P94</f>
        <v>0.14313346228239845</v>
      </c>
      <c r="E94" s="180">
        <f t="shared" ref="E94:N94" si="68">SUM(E90:E93)</f>
        <v>516</v>
      </c>
      <c r="F94" s="179">
        <f t="shared" si="68"/>
        <v>738</v>
      </c>
      <c r="G94" s="52">
        <f>SUM(G90:G93)</f>
        <v>17</v>
      </c>
      <c r="H94" s="52">
        <f>SUM(H90:H93)</f>
        <v>15</v>
      </c>
      <c r="I94" s="52">
        <f t="shared" si="68"/>
        <v>34</v>
      </c>
      <c r="J94" s="52">
        <f t="shared" si="68"/>
        <v>5</v>
      </c>
      <c r="K94" s="52">
        <f t="shared" si="68"/>
        <v>56</v>
      </c>
      <c r="L94" s="52">
        <f t="shared" si="68"/>
        <v>86</v>
      </c>
      <c r="M94" s="52">
        <f t="shared" si="68"/>
        <v>22</v>
      </c>
      <c r="N94" s="52">
        <f t="shared" si="68"/>
        <v>0</v>
      </c>
      <c r="O94" s="52">
        <f t="shared" ref="O94:P94" si="69">SUM(O90:O93)</f>
        <v>62</v>
      </c>
      <c r="P94" s="52">
        <f t="shared" si="69"/>
        <v>1551</v>
      </c>
      <c r="Q94" s="52">
        <f>SUM(Q90:Q93)</f>
        <v>2699</v>
      </c>
      <c r="R94" s="53">
        <f>P94/Q94</f>
        <v>0.57465728047424969</v>
      </c>
    </row>
    <row r="95" spans="1:18" s="9" customFormat="1" ht="12.75" customHeight="1" x14ac:dyDescent="0.25">
      <c r="A95" s="31">
        <v>54</v>
      </c>
      <c r="B95" s="32">
        <v>1208</v>
      </c>
      <c r="C95" s="33" t="s">
        <v>123</v>
      </c>
      <c r="D95" s="34">
        <v>2.589E-2</v>
      </c>
      <c r="E95" s="35">
        <v>122</v>
      </c>
      <c r="F95" s="35">
        <v>130</v>
      </c>
      <c r="G95" s="35">
        <v>6</v>
      </c>
      <c r="H95" s="35">
        <v>3</v>
      </c>
      <c r="I95" s="35">
        <v>1</v>
      </c>
      <c r="J95" s="35">
        <v>1</v>
      </c>
      <c r="K95" s="35">
        <v>9</v>
      </c>
      <c r="L95" s="35">
        <v>24</v>
      </c>
      <c r="M95" s="35">
        <v>2</v>
      </c>
      <c r="N95" s="35">
        <v>0</v>
      </c>
      <c r="O95" s="35">
        <v>11</v>
      </c>
      <c r="P95" s="35">
        <v>309</v>
      </c>
      <c r="Q95" s="35">
        <v>553</v>
      </c>
      <c r="R95" s="36">
        <v>0.55880000000000007</v>
      </c>
    </row>
    <row r="96" spans="1:18" s="9" customFormat="1" ht="12.75" customHeight="1" x14ac:dyDescent="0.25">
      <c r="A96" s="14">
        <v>55</v>
      </c>
      <c r="B96" s="11">
        <v>1208</v>
      </c>
      <c r="C96" s="8" t="s">
        <v>13</v>
      </c>
      <c r="D96" s="26">
        <v>7.2730000000000003E-2</v>
      </c>
      <c r="E96" s="6">
        <v>153</v>
      </c>
      <c r="F96" s="6">
        <v>129</v>
      </c>
      <c r="G96" s="6">
        <v>7</v>
      </c>
      <c r="H96" s="6">
        <v>2</v>
      </c>
      <c r="I96" s="6">
        <v>3</v>
      </c>
      <c r="J96" s="6">
        <v>1</v>
      </c>
      <c r="K96" s="6">
        <v>5</v>
      </c>
      <c r="L96" s="6">
        <v>18</v>
      </c>
      <c r="M96" s="6">
        <v>5</v>
      </c>
      <c r="N96" s="6">
        <v>0</v>
      </c>
      <c r="O96" s="6">
        <v>7</v>
      </c>
      <c r="P96" s="6">
        <v>330</v>
      </c>
      <c r="Q96" s="6">
        <v>553</v>
      </c>
      <c r="R96" s="23">
        <v>0.59670000000000001</v>
      </c>
    </row>
    <row r="97" spans="1:18" s="9" customFormat="1" ht="12.75" customHeight="1" x14ac:dyDescent="0.25">
      <c r="A97" s="48" t="s">
        <v>104</v>
      </c>
      <c r="B97" s="49">
        <f>B96</f>
        <v>1208</v>
      </c>
      <c r="C97" s="50" t="s">
        <v>50</v>
      </c>
      <c r="D97" s="51">
        <f>(LARGE(E97:O97,1)-LARGE(E97:O97,2))/P97</f>
        <v>2.5039123630672927E-2</v>
      </c>
      <c r="E97" s="179">
        <f t="shared" ref="E97:N97" si="70">SUM(E95:E96)</f>
        <v>275</v>
      </c>
      <c r="F97" s="180">
        <f t="shared" si="70"/>
        <v>259</v>
      </c>
      <c r="G97" s="52">
        <f>SUM(G95:G96)</f>
        <v>13</v>
      </c>
      <c r="H97" s="52">
        <f>SUM(H95:H96)</f>
        <v>5</v>
      </c>
      <c r="I97" s="52">
        <f t="shared" si="70"/>
        <v>4</v>
      </c>
      <c r="J97" s="52">
        <f t="shared" si="70"/>
        <v>2</v>
      </c>
      <c r="K97" s="52">
        <f t="shared" si="70"/>
        <v>14</v>
      </c>
      <c r="L97" s="52">
        <f t="shared" si="70"/>
        <v>42</v>
      </c>
      <c r="M97" s="52">
        <f t="shared" si="70"/>
        <v>7</v>
      </c>
      <c r="N97" s="52">
        <f t="shared" si="70"/>
        <v>0</v>
      </c>
      <c r="O97" s="52">
        <f t="shared" ref="O97:P97" si="71">SUM(O95:O96)</f>
        <v>18</v>
      </c>
      <c r="P97" s="52">
        <f t="shared" si="71"/>
        <v>639</v>
      </c>
      <c r="Q97" s="52">
        <f>SUM(Q95:Q96)</f>
        <v>1106</v>
      </c>
      <c r="R97" s="53">
        <f>P97/Q97</f>
        <v>0.57775768535262206</v>
      </c>
    </row>
    <row r="98" spans="1:18" s="9" customFormat="1" ht="12.75" customHeight="1" x14ac:dyDescent="0.25">
      <c r="A98" s="31">
        <v>56</v>
      </c>
      <c r="B98" s="32">
        <v>1209</v>
      </c>
      <c r="C98" s="33" t="s">
        <v>123</v>
      </c>
      <c r="D98" s="34">
        <v>9.5380000000000006E-2</v>
      </c>
      <c r="E98" s="35">
        <v>125</v>
      </c>
      <c r="F98" s="35">
        <v>156</v>
      </c>
      <c r="G98" s="35">
        <v>4</v>
      </c>
      <c r="H98" s="35">
        <v>4</v>
      </c>
      <c r="I98" s="35">
        <v>2</v>
      </c>
      <c r="J98" s="35">
        <v>0</v>
      </c>
      <c r="K98" s="35">
        <v>4</v>
      </c>
      <c r="L98" s="35">
        <v>24</v>
      </c>
      <c r="M98" s="35">
        <v>1</v>
      </c>
      <c r="N98" s="35">
        <v>0</v>
      </c>
      <c r="O98" s="35">
        <v>5</v>
      </c>
      <c r="P98" s="35">
        <v>325</v>
      </c>
      <c r="Q98" s="35">
        <v>549</v>
      </c>
      <c r="R98" s="36">
        <v>0.59200000000000008</v>
      </c>
    </row>
    <row r="99" spans="1:18" s="9" customFormat="1" ht="12.75" customHeight="1" x14ac:dyDescent="0.25">
      <c r="A99" s="48" t="s">
        <v>104</v>
      </c>
      <c r="B99" s="49">
        <f>B98</f>
        <v>1209</v>
      </c>
      <c r="C99" s="50" t="s">
        <v>54</v>
      </c>
      <c r="D99" s="51">
        <f>(LARGE(E99:O99,1)-LARGE(E99:O99,2))/P99</f>
        <v>9.5384615384615387E-2</v>
      </c>
      <c r="E99" s="180">
        <f t="shared" ref="E99:N99" si="72">SUM(E98)</f>
        <v>125</v>
      </c>
      <c r="F99" s="179">
        <f t="shared" si="72"/>
        <v>156</v>
      </c>
      <c r="G99" s="52">
        <f>SUM(G98)</f>
        <v>4</v>
      </c>
      <c r="H99" s="52">
        <f>SUM(H98)</f>
        <v>4</v>
      </c>
      <c r="I99" s="52">
        <f t="shared" si="72"/>
        <v>2</v>
      </c>
      <c r="J99" s="52">
        <f t="shared" si="72"/>
        <v>0</v>
      </c>
      <c r="K99" s="52">
        <f t="shared" si="72"/>
        <v>4</v>
      </c>
      <c r="L99" s="52">
        <f t="shared" si="72"/>
        <v>24</v>
      </c>
      <c r="M99" s="52">
        <f t="shared" si="72"/>
        <v>1</v>
      </c>
      <c r="N99" s="52">
        <f t="shared" si="72"/>
        <v>0</v>
      </c>
      <c r="O99" s="52">
        <f t="shared" ref="O99:Q99" si="73">SUM(O98)</f>
        <v>5</v>
      </c>
      <c r="P99" s="52">
        <f t="shared" si="73"/>
        <v>325</v>
      </c>
      <c r="Q99" s="52">
        <f t="shared" si="73"/>
        <v>549</v>
      </c>
      <c r="R99" s="53">
        <f>P99/Q99</f>
        <v>0.59198542805100185</v>
      </c>
    </row>
    <row r="100" spans="1:18" s="9" customFormat="1" ht="12.75" customHeight="1" x14ac:dyDescent="0.25">
      <c r="A100" s="14">
        <v>57</v>
      </c>
      <c r="B100" s="11">
        <v>1210</v>
      </c>
      <c r="C100" s="8" t="s">
        <v>123</v>
      </c>
      <c r="D100" s="26">
        <v>7.9030000000000003E-2</v>
      </c>
      <c r="E100" s="6">
        <v>159</v>
      </c>
      <c r="F100" s="6">
        <v>133</v>
      </c>
      <c r="G100" s="6">
        <v>3</v>
      </c>
      <c r="H100" s="6">
        <v>4</v>
      </c>
      <c r="I100" s="6">
        <v>4</v>
      </c>
      <c r="J100" s="6">
        <v>0</v>
      </c>
      <c r="K100" s="6">
        <v>4</v>
      </c>
      <c r="L100" s="6">
        <v>15</v>
      </c>
      <c r="M100" s="6">
        <v>0</v>
      </c>
      <c r="N100" s="6">
        <v>0</v>
      </c>
      <c r="O100" s="6">
        <v>7</v>
      </c>
      <c r="P100" s="6">
        <v>329</v>
      </c>
      <c r="Q100" s="6">
        <v>625</v>
      </c>
      <c r="R100" s="23">
        <v>0.52639999999999998</v>
      </c>
    </row>
    <row r="101" spans="1:18" s="9" customFormat="1" ht="12.75" customHeight="1" x14ac:dyDescent="0.25">
      <c r="A101" s="48" t="s">
        <v>104</v>
      </c>
      <c r="B101" s="49">
        <f>B100</f>
        <v>1210</v>
      </c>
      <c r="C101" s="50" t="s">
        <v>54</v>
      </c>
      <c r="D101" s="51">
        <f>(LARGE(E101:O101,1)-LARGE(E101:O101,2))/P101</f>
        <v>7.9027355623100301E-2</v>
      </c>
      <c r="E101" s="179">
        <f t="shared" ref="E101:N101" si="74">SUM(E100)</f>
        <v>159</v>
      </c>
      <c r="F101" s="180">
        <f t="shared" si="74"/>
        <v>133</v>
      </c>
      <c r="G101" s="52">
        <f>SUM(G100)</f>
        <v>3</v>
      </c>
      <c r="H101" s="52">
        <f>SUM(H100)</f>
        <v>4</v>
      </c>
      <c r="I101" s="52">
        <f t="shared" si="74"/>
        <v>4</v>
      </c>
      <c r="J101" s="52">
        <f t="shared" si="74"/>
        <v>0</v>
      </c>
      <c r="K101" s="52">
        <f t="shared" si="74"/>
        <v>4</v>
      </c>
      <c r="L101" s="52">
        <f t="shared" si="74"/>
        <v>15</v>
      </c>
      <c r="M101" s="52">
        <f t="shared" si="74"/>
        <v>0</v>
      </c>
      <c r="N101" s="52">
        <f t="shared" si="74"/>
        <v>0</v>
      </c>
      <c r="O101" s="52">
        <f t="shared" ref="O101:Q101" si="75">SUM(O100)</f>
        <v>7</v>
      </c>
      <c r="P101" s="52">
        <f t="shared" si="75"/>
        <v>329</v>
      </c>
      <c r="Q101" s="52">
        <f t="shared" si="75"/>
        <v>625</v>
      </c>
      <c r="R101" s="53">
        <f>P101/Q101</f>
        <v>0.52639999999999998</v>
      </c>
    </row>
    <row r="102" spans="1:18" s="9" customFormat="1" ht="12.75" customHeight="1" x14ac:dyDescent="0.25">
      <c r="A102" s="31">
        <v>58</v>
      </c>
      <c r="B102" s="32">
        <v>1211</v>
      </c>
      <c r="C102" s="33" t="s">
        <v>123</v>
      </c>
      <c r="D102" s="34">
        <v>4.5399999999999998E-3</v>
      </c>
      <c r="E102" s="35">
        <v>197</v>
      </c>
      <c r="F102" s="35">
        <v>195</v>
      </c>
      <c r="G102" s="35">
        <v>8</v>
      </c>
      <c r="H102" s="35">
        <v>2</v>
      </c>
      <c r="I102" s="35">
        <v>1</v>
      </c>
      <c r="J102" s="35">
        <v>0</v>
      </c>
      <c r="K102" s="35">
        <v>4</v>
      </c>
      <c r="L102" s="35">
        <v>18</v>
      </c>
      <c r="M102" s="35">
        <v>7</v>
      </c>
      <c r="N102" s="35">
        <v>1</v>
      </c>
      <c r="O102" s="35">
        <v>8</v>
      </c>
      <c r="P102" s="35">
        <v>441</v>
      </c>
      <c r="Q102" s="35">
        <v>716</v>
      </c>
      <c r="R102" s="36">
        <v>0.6159</v>
      </c>
    </row>
    <row r="103" spans="1:18" s="9" customFormat="1" ht="12.75" customHeight="1" x14ac:dyDescent="0.25">
      <c r="A103" s="48" t="s">
        <v>104</v>
      </c>
      <c r="B103" s="49">
        <f>B102</f>
        <v>1211</v>
      </c>
      <c r="C103" s="50" t="s">
        <v>54</v>
      </c>
      <c r="D103" s="51">
        <f>(LARGE(E103:O103,1)-LARGE(E103:O103,2))/P103</f>
        <v>4.5351473922902496E-3</v>
      </c>
      <c r="E103" s="179">
        <f t="shared" ref="E103:N103" si="76">SUM(E102)</f>
        <v>197</v>
      </c>
      <c r="F103" s="180">
        <f t="shared" si="76"/>
        <v>195</v>
      </c>
      <c r="G103" s="52">
        <f>SUM(G102)</f>
        <v>8</v>
      </c>
      <c r="H103" s="52">
        <f>SUM(H102)</f>
        <v>2</v>
      </c>
      <c r="I103" s="52">
        <f t="shared" si="76"/>
        <v>1</v>
      </c>
      <c r="J103" s="52">
        <f t="shared" si="76"/>
        <v>0</v>
      </c>
      <c r="K103" s="52">
        <f t="shared" si="76"/>
        <v>4</v>
      </c>
      <c r="L103" s="52">
        <f t="shared" si="76"/>
        <v>18</v>
      </c>
      <c r="M103" s="52">
        <f t="shared" si="76"/>
        <v>7</v>
      </c>
      <c r="N103" s="52">
        <f t="shared" si="76"/>
        <v>1</v>
      </c>
      <c r="O103" s="52">
        <f t="shared" ref="O103:Q103" si="77">SUM(O102)</f>
        <v>8</v>
      </c>
      <c r="P103" s="52">
        <f t="shared" si="77"/>
        <v>441</v>
      </c>
      <c r="Q103" s="52">
        <f t="shared" si="77"/>
        <v>716</v>
      </c>
      <c r="R103" s="53">
        <f>P103/Q103</f>
        <v>0.61592178770949724</v>
      </c>
    </row>
    <row r="104" spans="1:18" s="9" customFormat="1" ht="12.75" customHeight="1" x14ac:dyDescent="0.25">
      <c r="A104" s="14">
        <v>59</v>
      </c>
      <c r="B104" s="11">
        <v>1212</v>
      </c>
      <c r="C104" s="8" t="s">
        <v>123</v>
      </c>
      <c r="D104" s="26">
        <v>1.8519999999999998E-2</v>
      </c>
      <c r="E104" s="6">
        <v>117</v>
      </c>
      <c r="F104" s="6">
        <v>122</v>
      </c>
      <c r="G104" s="6">
        <v>3</v>
      </c>
      <c r="H104" s="6">
        <v>1</v>
      </c>
      <c r="I104" s="6">
        <v>3</v>
      </c>
      <c r="J104" s="6">
        <v>0</v>
      </c>
      <c r="K104" s="6">
        <v>8</v>
      </c>
      <c r="L104" s="6">
        <v>6</v>
      </c>
      <c r="M104" s="6">
        <v>6</v>
      </c>
      <c r="N104" s="6">
        <v>0</v>
      </c>
      <c r="O104" s="6">
        <v>4</v>
      </c>
      <c r="P104" s="6">
        <v>270</v>
      </c>
      <c r="Q104" s="6">
        <v>554</v>
      </c>
      <c r="R104" s="23">
        <v>0.4874</v>
      </c>
    </row>
    <row r="105" spans="1:18" s="9" customFormat="1" ht="12.75" customHeight="1" x14ac:dyDescent="0.25">
      <c r="A105" s="31">
        <v>60</v>
      </c>
      <c r="B105" s="32">
        <v>1212</v>
      </c>
      <c r="C105" s="33" t="s">
        <v>13</v>
      </c>
      <c r="D105" s="34">
        <v>0.11817999999999999</v>
      </c>
      <c r="E105" s="35">
        <v>132</v>
      </c>
      <c r="F105" s="35">
        <v>171</v>
      </c>
      <c r="G105" s="35">
        <v>3</v>
      </c>
      <c r="H105" s="35">
        <v>1</v>
      </c>
      <c r="I105" s="35">
        <v>1</v>
      </c>
      <c r="J105" s="35">
        <v>0</v>
      </c>
      <c r="K105" s="35">
        <v>3</v>
      </c>
      <c r="L105" s="35">
        <v>5</v>
      </c>
      <c r="M105" s="35">
        <v>5</v>
      </c>
      <c r="N105" s="35">
        <v>0</v>
      </c>
      <c r="O105" s="35">
        <v>9</v>
      </c>
      <c r="P105" s="35">
        <v>330</v>
      </c>
      <c r="Q105" s="35">
        <v>553</v>
      </c>
      <c r="R105" s="36">
        <v>0.59670000000000001</v>
      </c>
    </row>
    <row r="106" spans="1:18" s="9" customFormat="1" ht="12.75" customHeight="1" x14ac:dyDescent="0.25">
      <c r="A106" s="14">
        <v>61</v>
      </c>
      <c r="B106" s="11">
        <v>1212</v>
      </c>
      <c r="C106" s="8" t="s">
        <v>14</v>
      </c>
      <c r="D106" s="26">
        <v>8.9039999999999994E-2</v>
      </c>
      <c r="E106" s="6">
        <v>114</v>
      </c>
      <c r="F106" s="6">
        <v>140</v>
      </c>
      <c r="G106" s="6">
        <v>1</v>
      </c>
      <c r="H106" s="6">
        <v>1</v>
      </c>
      <c r="I106" s="6">
        <v>4</v>
      </c>
      <c r="J106" s="6">
        <v>0</v>
      </c>
      <c r="K106" s="6">
        <v>4</v>
      </c>
      <c r="L106" s="6">
        <v>6</v>
      </c>
      <c r="M106" s="6">
        <v>7</v>
      </c>
      <c r="N106" s="6">
        <v>0</v>
      </c>
      <c r="O106" s="6">
        <v>15</v>
      </c>
      <c r="P106" s="6">
        <v>292</v>
      </c>
      <c r="Q106" s="6">
        <v>553</v>
      </c>
      <c r="R106" s="23">
        <v>0.52800000000000002</v>
      </c>
    </row>
    <row r="107" spans="1:18" s="9" customFormat="1" ht="12.75" customHeight="1" x14ac:dyDescent="0.25">
      <c r="A107" s="48" t="s">
        <v>104</v>
      </c>
      <c r="B107" s="49">
        <f>B106</f>
        <v>1212</v>
      </c>
      <c r="C107" s="50" t="s">
        <v>51</v>
      </c>
      <c r="D107" s="51">
        <f>(LARGE(E107:O107,1)-LARGE(E107:O107,2))/P107</f>
        <v>7.847533632286996E-2</v>
      </c>
      <c r="E107" s="180">
        <f t="shared" ref="E107:N107" si="78">SUM(E104:E106)</f>
        <v>363</v>
      </c>
      <c r="F107" s="179">
        <f t="shared" si="78"/>
        <v>433</v>
      </c>
      <c r="G107" s="52">
        <f>SUM(G104:G106)</f>
        <v>7</v>
      </c>
      <c r="H107" s="52">
        <f>SUM(H104:H106)</f>
        <v>3</v>
      </c>
      <c r="I107" s="52">
        <f t="shared" si="78"/>
        <v>8</v>
      </c>
      <c r="J107" s="52">
        <f t="shared" si="78"/>
        <v>0</v>
      </c>
      <c r="K107" s="52">
        <f t="shared" si="78"/>
        <v>15</v>
      </c>
      <c r="L107" s="52">
        <f t="shared" si="78"/>
        <v>17</v>
      </c>
      <c r="M107" s="52">
        <f t="shared" si="78"/>
        <v>18</v>
      </c>
      <c r="N107" s="52">
        <f t="shared" si="78"/>
        <v>0</v>
      </c>
      <c r="O107" s="52">
        <f t="shared" ref="O107:Q107" si="79">SUM(O104:O106)</f>
        <v>28</v>
      </c>
      <c r="P107" s="52">
        <f t="shared" si="79"/>
        <v>892</v>
      </c>
      <c r="Q107" s="52">
        <f t="shared" si="79"/>
        <v>1660</v>
      </c>
      <c r="R107" s="53">
        <f>P107/Q107</f>
        <v>0.53734939759036149</v>
      </c>
    </row>
    <row r="108" spans="1:18" s="9" customFormat="1" ht="12.75" customHeight="1" x14ac:dyDescent="0.25">
      <c r="A108" s="31">
        <v>62</v>
      </c>
      <c r="B108" s="32">
        <v>1213</v>
      </c>
      <c r="C108" s="33" t="s">
        <v>123</v>
      </c>
      <c r="D108" s="34">
        <v>6.3579999999999998E-2</v>
      </c>
      <c r="E108" s="35">
        <v>167</v>
      </c>
      <c r="F108" s="35">
        <v>145</v>
      </c>
      <c r="G108" s="35">
        <v>6</v>
      </c>
      <c r="H108" s="35">
        <v>2</v>
      </c>
      <c r="I108" s="35">
        <v>3</v>
      </c>
      <c r="J108" s="35">
        <v>0</v>
      </c>
      <c r="K108" s="35">
        <v>8</v>
      </c>
      <c r="L108" s="35">
        <v>4</v>
      </c>
      <c r="M108" s="35">
        <v>6</v>
      </c>
      <c r="N108" s="35">
        <v>0</v>
      </c>
      <c r="O108" s="35">
        <v>5</v>
      </c>
      <c r="P108" s="35">
        <v>346</v>
      </c>
      <c r="Q108" s="35">
        <v>588</v>
      </c>
      <c r="R108" s="36">
        <v>0.58840000000000003</v>
      </c>
    </row>
    <row r="109" spans="1:18" s="9" customFormat="1" ht="12.75" customHeight="1" x14ac:dyDescent="0.25">
      <c r="A109" s="14">
        <v>63</v>
      </c>
      <c r="B109" s="11">
        <v>1213</v>
      </c>
      <c r="C109" s="8" t="s">
        <v>13</v>
      </c>
      <c r="D109" s="26">
        <v>2.9899999999999999E-2</v>
      </c>
      <c r="E109" s="6">
        <v>135</v>
      </c>
      <c r="F109" s="6">
        <v>126</v>
      </c>
      <c r="G109" s="6">
        <v>1</v>
      </c>
      <c r="H109" s="6">
        <v>3</v>
      </c>
      <c r="I109" s="6">
        <v>2</v>
      </c>
      <c r="J109" s="6">
        <v>0</v>
      </c>
      <c r="K109" s="6">
        <v>11</v>
      </c>
      <c r="L109" s="6">
        <v>8</v>
      </c>
      <c r="M109" s="6">
        <v>2</v>
      </c>
      <c r="N109" s="6">
        <v>0</v>
      </c>
      <c r="O109" s="6">
        <v>13</v>
      </c>
      <c r="P109" s="6">
        <v>301</v>
      </c>
      <c r="Q109" s="6">
        <v>588</v>
      </c>
      <c r="R109" s="23">
        <v>0.51190000000000002</v>
      </c>
    </row>
    <row r="110" spans="1:18" s="9" customFormat="1" ht="12.75" customHeight="1" x14ac:dyDescent="0.25">
      <c r="A110" s="31">
        <v>64</v>
      </c>
      <c r="B110" s="32">
        <v>1213</v>
      </c>
      <c r="C110" s="33" t="s">
        <v>14</v>
      </c>
      <c r="D110" s="34">
        <v>0.15254000000000001</v>
      </c>
      <c r="E110" s="35">
        <v>125</v>
      </c>
      <c r="F110" s="35">
        <v>179</v>
      </c>
      <c r="G110" s="35">
        <v>6</v>
      </c>
      <c r="H110" s="35">
        <v>2</v>
      </c>
      <c r="I110" s="35">
        <v>3</v>
      </c>
      <c r="J110" s="35">
        <v>2</v>
      </c>
      <c r="K110" s="35">
        <v>4</v>
      </c>
      <c r="L110" s="35">
        <v>22</v>
      </c>
      <c r="M110" s="35">
        <v>2</v>
      </c>
      <c r="N110" s="35">
        <v>0</v>
      </c>
      <c r="O110" s="35">
        <v>9</v>
      </c>
      <c r="P110" s="35">
        <v>354</v>
      </c>
      <c r="Q110" s="35">
        <v>588</v>
      </c>
      <c r="R110" s="36">
        <v>0.60199999999999998</v>
      </c>
    </row>
    <row r="111" spans="1:18" s="9" customFormat="1" ht="12.75" customHeight="1" x14ac:dyDescent="0.25">
      <c r="A111" s="14">
        <v>65</v>
      </c>
      <c r="B111" s="11">
        <v>1213</v>
      </c>
      <c r="C111" s="8" t="s">
        <v>15</v>
      </c>
      <c r="D111" s="26">
        <v>1.4710000000000001E-2</v>
      </c>
      <c r="E111" s="6">
        <v>144</v>
      </c>
      <c r="F111" s="6">
        <v>149</v>
      </c>
      <c r="G111" s="6">
        <v>3</v>
      </c>
      <c r="H111" s="6">
        <v>1</v>
      </c>
      <c r="I111" s="6">
        <v>4</v>
      </c>
      <c r="J111" s="6">
        <v>0</v>
      </c>
      <c r="K111" s="6">
        <v>11</v>
      </c>
      <c r="L111" s="6">
        <v>5</v>
      </c>
      <c r="M111" s="6">
        <v>7</v>
      </c>
      <c r="N111" s="6">
        <v>0</v>
      </c>
      <c r="O111" s="6">
        <v>16</v>
      </c>
      <c r="P111" s="6">
        <v>340</v>
      </c>
      <c r="Q111" s="6">
        <v>588</v>
      </c>
      <c r="R111" s="23">
        <v>0.57820000000000005</v>
      </c>
    </row>
    <row r="112" spans="1:18" s="9" customFormat="1" ht="12.75" customHeight="1" x14ac:dyDescent="0.25">
      <c r="A112" s="48" t="s">
        <v>104</v>
      </c>
      <c r="B112" s="49">
        <f>B111</f>
        <v>1213</v>
      </c>
      <c r="C112" s="50" t="s">
        <v>53</v>
      </c>
      <c r="D112" s="51">
        <f>(LARGE(E112:O112,1)-LARGE(E112:O112,2))/P112</f>
        <v>2.0879940343027592E-2</v>
      </c>
      <c r="E112" s="180">
        <f t="shared" ref="E112:N112" si="80">SUM(E108:E111)</f>
        <v>571</v>
      </c>
      <c r="F112" s="179">
        <f t="shared" si="80"/>
        <v>599</v>
      </c>
      <c r="G112" s="52">
        <f>SUM(G108:G111)</f>
        <v>16</v>
      </c>
      <c r="H112" s="52">
        <f>SUM(H108:H111)</f>
        <v>8</v>
      </c>
      <c r="I112" s="52">
        <f t="shared" si="80"/>
        <v>12</v>
      </c>
      <c r="J112" s="52">
        <f t="shared" si="80"/>
        <v>2</v>
      </c>
      <c r="K112" s="52">
        <f t="shared" si="80"/>
        <v>34</v>
      </c>
      <c r="L112" s="52">
        <f t="shared" si="80"/>
        <v>39</v>
      </c>
      <c r="M112" s="52">
        <f t="shared" si="80"/>
        <v>17</v>
      </c>
      <c r="N112" s="52">
        <f t="shared" si="80"/>
        <v>0</v>
      </c>
      <c r="O112" s="52">
        <f t="shared" ref="O112:P112" si="81">SUM(O108:O111)</f>
        <v>43</v>
      </c>
      <c r="P112" s="52">
        <f t="shared" si="81"/>
        <v>1341</v>
      </c>
      <c r="Q112" s="52">
        <f>SUM(Q108:Q111)</f>
        <v>2352</v>
      </c>
      <c r="R112" s="53">
        <f>P112/Q112</f>
        <v>0.57015306122448983</v>
      </c>
    </row>
    <row r="113" spans="1:18" s="9" customFormat="1" ht="12.75" customHeight="1" x14ac:dyDescent="0.25">
      <c r="A113" s="31">
        <v>66</v>
      </c>
      <c r="B113" s="32">
        <v>1214</v>
      </c>
      <c r="C113" s="33" t="s">
        <v>123</v>
      </c>
      <c r="D113" s="34">
        <v>0.27700000000000002</v>
      </c>
      <c r="E113" s="35">
        <v>128</v>
      </c>
      <c r="F113" s="35">
        <v>246</v>
      </c>
      <c r="G113" s="35">
        <v>7</v>
      </c>
      <c r="H113" s="35">
        <v>2</v>
      </c>
      <c r="I113" s="35">
        <v>7</v>
      </c>
      <c r="J113" s="35">
        <v>0</v>
      </c>
      <c r="K113" s="35">
        <v>7</v>
      </c>
      <c r="L113" s="35">
        <v>13</v>
      </c>
      <c r="M113" s="35">
        <v>5</v>
      </c>
      <c r="N113" s="35">
        <v>0</v>
      </c>
      <c r="O113" s="35">
        <v>11</v>
      </c>
      <c r="P113" s="35">
        <v>426</v>
      </c>
      <c r="Q113" s="35">
        <v>725</v>
      </c>
      <c r="R113" s="36">
        <v>0.58760000000000001</v>
      </c>
    </row>
    <row r="114" spans="1:18" s="9" customFormat="1" ht="12.75" customHeight="1" x14ac:dyDescent="0.25">
      <c r="A114" s="48" t="s">
        <v>104</v>
      </c>
      <c r="B114" s="49">
        <f>B113</f>
        <v>1214</v>
      </c>
      <c r="C114" s="50" t="s">
        <v>54</v>
      </c>
      <c r="D114" s="51">
        <f>(LARGE(E114:O114,1)-LARGE(E114:O114,2))/P114</f>
        <v>0.27699530516431925</v>
      </c>
      <c r="E114" s="180">
        <f t="shared" ref="E114:N114" si="82">SUM(E113)</f>
        <v>128</v>
      </c>
      <c r="F114" s="179">
        <f t="shared" si="82"/>
        <v>246</v>
      </c>
      <c r="G114" s="52">
        <f>SUM(G113)</f>
        <v>7</v>
      </c>
      <c r="H114" s="52">
        <f>SUM(H113)</f>
        <v>2</v>
      </c>
      <c r="I114" s="52">
        <f t="shared" si="82"/>
        <v>7</v>
      </c>
      <c r="J114" s="52">
        <f t="shared" si="82"/>
        <v>0</v>
      </c>
      <c r="K114" s="52">
        <f t="shared" si="82"/>
        <v>7</v>
      </c>
      <c r="L114" s="52">
        <f t="shared" si="82"/>
        <v>13</v>
      </c>
      <c r="M114" s="52">
        <f t="shared" si="82"/>
        <v>5</v>
      </c>
      <c r="N114" s="52">
        <f t="shared" si="82"/>
        <v>0</v>
      </c>
      <c r="O114" s="52">
        <f t="shared" ref="O114:Q114" si="83">SUM(O113)</f>
        <v>11</v>
      </c>
      <c r="P114" s="52">
        <f t="shared" si="83"/>
        <v>426</v>
      </c>
      <c r="Q114" s="52">
        <f t="shared" si="83"/>
        <v>725</v>
      </c>
      <c r="R114" s="53">
        <f>P114/Q114</f>
        <v>0.58758620689655172</v>
      </c>
    </row>
    <row r="115" spans="1:18" s="9" customFormat="1" ht="12.75" customHeight="1" x14ac:dyDescent="0.25">
      <c r="A115" s="14">
        <v>67</v>
      </c>
      <c r="B115" s="11">
        <v>1215</v>
      </c>
      <c r="C115" s="8" t="s">
        <v>123</v>
      </c>
      <c r="D115" s="26">
        <v>0.15976000000000001</v>
      </c>
      <c r="E115" s="6">
        <v>84</v>
      </c>
      <c r="F115" s="6">
        <v>57</v>
      </c>
      <c r="G115" s="6">
        <v>0</v>
      </c>
      <c r="H115" s="6">
        <v>2</v>
      </c>
      <c r="I115" s="6">
        <v>0</v>
      </c>
      <c r="J115" s="6">
        <v>3</v>
      </c>
      <c r="K115" s="6">
        <v>10</v>
      </c>
      <c r="L115" s="6">
        <v>1</v>
      </c>
      <c r="M115" s="6">
        <v>0</v>
      </c>
      <c r="N115" s="6">
        <v>0</v>
      </c>
      <c r="O115" s="6">
        <v>12</v>
      </c>
      <c r="P115" s="6">
        <v>169</v>
      </c>
      <c r="Q115" s="6">
        <v>293</v>
      </c>
      <c r="R115" s="23">
        <v>0.57679999999999998</v>
      </c>
    </row>
    <row r="116" spans="1:18" s="9" customFormat="1" ht="12.75" customHeight="1" x14ac:dyDescent="0.25">
      <c r="A116" s="73" t="s">
        <v>104</v>
      </c>
      <c r="B116" s="74">
        <f>B115</f>
        <v>1215</v>
      </c>
      <c r="C116" s="75" t="s">
        <v>54</v>
      </c>
      <c r="D116" s="76">
        <f>(LARGE(E116:O116,1)-LARGE(E116:O116,2))/P116</f>
        <v>0.15976331360946747</v>
      </c>
      <c r="E116" s="179">
        <f t="shared" ref="E116:N116" si="84">SUM(E115)</f>
        <v>84</v>
      </c>
      <c r="F116" s="180">
        <f t="shared" si="84"/>
        <v>57</v>
      </c>
      <c r="G116" s="77">
        <f>SUM(G115)</f>
        <v>0</v>
      </c>
      <c r="H116" s="77">
        <f>SUM(H115)</f>
        <v>2</v>
      </c>
      <c r="I116" s="77">
        <f t="shared" si="84"/>
        <v>0</v>
      </c>
      <c r="J116" s="77">
        <f t="shared" si="84"/>
        <v>3</v>
      </c>
      <c r="K116" s="77">
        <f t="shared" si="84"/>
        <v>10</v>
      </c>
      <c r="L116" s="77">
        <f t="shared" si="84"/>
        <v>1</v>
      </c>
      <c r="M116" s="77">
        <f t="shared" si="84"/>
        <v>0</v>
      </c>
      <c r="N116" s="77">
        <f t="shared" si="84"/>
        <v>0</v>
      </c>
      <c r="O116" s="77">
        <f t="shared" ref="O116:Q116" si="85">SUM(O115)</f>
        <v>12</v>
      </c>
      <c r="P116" s="77">
        <f t="shared" si="85"/>
        <v>169</v>
      </c>
      <c r="Q116" s="77">
        <f t="shared" si="85"/>
        <v>293</v>
      </c>
      <c r="R116" s="78">
        <f>P116/Q116</f>
        <v>0.57679180887372017</v>
      </c>
    </row>
    <row r="117" spans="1:18" s="9" customFormat="1" ht="12.75" customHeight="1" x14ac:dyDescent="0.25">
      <c r="A117" s="61">
        <v>68</v>
      </c>
      <c r="B117" s="62">
        <v>1217</v>
      </c>
      <c r="C117" s="63" t="s">
        <v>123</v>
      </c>
      <c r="D117" s="64">
        <v>0.41488999999999998</v>
      </c>
      <c r="E117" s="65">
        <v>25</v>
      </c>
      <c r="F117" s="65">
        <v>64</v>
      </c>
      <c r="G117" s="65">
        <v>0</v>
      </c>
      <c r="H117" s="65">
        <v>1</v>
      </c>
      <c r="I117" s="65">
        <v>0</v>
      </c>
      <c r="J117" s="65">
        <v>1</v>
      </c>
      <c r="K117" s="65">
        <v>1</v>
      </c>
      <c r="L117" s="65">
        <v>0</v>
      </c>
      <c r="M117" s="65">
        <v>0</v>
      </c>
      <c r="N117" s="65">
        <v>0</v>
      </c>
      <c r="O117" s="65">
        <v>2</v>
      </c>
      <c r="P117" s="65">
        <v>94</v>
      </c>
      <c r="Q117" s="65">
        <v>175</v>
      </c>
      <c r="R117" s="66">
        <v>0.53710000000000002</v>
      </c>
    </row>
    <row r="118" spans="1:18" s="9" customFormat="1" ht="12.75" customHeight="1" x14ac:dyDescent="0.25">
      <c r="A118" s="48" t="s">
        <v>104</v>
      </c>
      <c r="B118" s="49">
        <f>B117</f>
        <v>1217</v>
      </c>
      <c r="C118" s="50" t="s">
        <v>54</v>
      </c>
      <c r="D118" s="51">
        <f>(LARGE(E118:O118,1)-LARGE(E118:O118,2))/P118</f>
        <v>0.41489361702127658</v>
      </c>
      <c r="E118" s="180">
        <f t="shared" ref="E118:N118" si="86">SUM(E117)</f>
        <v>25</v>
      </c>
      <c r="F118" s="179">
        <f t="shared" si="86"/>
        <v>64</v>
      </c>
      <c r="G118" s="52">
        <f>SUM(G117)</f>
        <v>0</v>
      </c>
      <c r="H118" s="52">
        <f>SUM(H117)</f>
        <v>1</v>
      </c>
      <c r="I118" s="52">
        <f t="shared" si="86"/>
        <v>0</v>
      </c>
      <c r="J118" s="52">
        <f t="shared" si="86"/>
        <v>1</v>
      </c>
      <c r="K118" s="52">
        <f t="shared" si="86"/>
        <v>1</v>
      </c>
      <c r="L118" s="52">
        <f t="shared" si="86"/>
        <v>0</v>
      </c>
      <c r="M118" s="52">
        <f t="shared" si="86"/>
        <v>0</v>
      </c>
      <c r="N118" s="52">
        <f t="shared" si="86"/>
        <v>0</v>
      </c>
      <c r="O118" s="52">
        <f t="shared" ref="O118:Q118" si="87">SUM(O117)</f>
        <v>2</v>
      </c>
      <c r="P118" s="52">
        <f t="shared" si="87"/>
        <v>94</v>
      </c>
      <c r="Q118" s="52">
        <f t="shared" si="87"/>
        <v>175</v>
      </c>
      <c r="R118" s="53">
        <f>P118/Q118</f>
        <v>0.53714285714285714</v>
      </c>
    </row>
    <row r="119" spans="1:18" s="9" customFormat="1" ht="12.75" customHeight="1" x14ac:dyDescent="0.25">
      <c r="A119" s="14">
        <v>69</v>
      </c>
      <c r="B119" s="11">
        <v>1218</v>
      </c>
      <c r="C119" s="8" t="s">
        <v>123</v>
      </c>
      <c r="D119" s="26">
        <v>0.28333000000000003</v>
      </c>
      <c r="E119" s="6">
        <v>36</v>
      </c>
      <c r="F119" s="6">
        <v>19</v>
      </c>
      <c r="G119" s="6">
        <v>0</v>
      </c>
      <c r="H119" s="6">
        <v>1</v>
      </c>
      <c r="I119" s="6">
        <v>0</v>
      </c>
      <c r="J119" s="6">
        <v>0</v>
      </c>
      <c r="K119" s="6">
        <v>1</v>
      </c>
      <c r="L119" s="6">
        <v>1</v>
      </c>
      <c r="M119" s="6">
        <v>0</v>
      </c>
      <c r="N119" s="6">
        <v>0</v>
      </c>
      <c r="O119" s="6">
        <v>2</v>
      </c>
      <c r="P119" s="6">
        <v>60</v>
      </c>
      <c r="Q119" s="6">
        <v>158</v>
      </c>
      <c r="R119" s="23">
        <v>0.37969999999999998</v>
      </c>
    </row>
    <row r="120" spans="1:18" s="9" customFormat="1" ht="12.75" customHeight="1" x14ac:dyDescent="0.25">
      <c r="A120" s="48" t="s">
        <v>104</v>
      </c>
      <c r="B120" s="49">
        <f>B119</f>
        <v>1218</v>
      </c>
      <c r="C120" s="50" t="s">
        <v>54</v>
      </c>
      <c r="D120" s="51">
        <f>(LARGE(E120:O120,1)-LARGE(E120:O120,2))/P120</f>
        <v>0.28333333333333333</v>
      </c>
      <c r="E120" s="179">
        <f t="shared" ref="E120:N120" si="88">SUM(E119)</f>
        <v>36</v>
      </c>
      <c r="F120" s="180">
        <f t="shared" si="88"/>
        <v>19</v>
      </c>
      <c r="G120" s="52">
        <f>SUM(G119)</f>
        <v>0</v>
      </c>
      <c r="H120" s="52">
        <f>SUM(H119)</f>
        <v>1</v>
      </c>
      <c r="I120" s="52">
        <f t="shared" si="88"/>
        <v>0</v>
      </c>
      <c r="J120" s="52">
        <f t="shared" si="88"/>
        <v>0</v>
      </c>
      <c r="K120" s="52">
        <f t="shared" si="88"/>
        <v>1</v>
      </c>
      <c r="L120" s="52">
        <f t="shared" si="88"/>
        <v>1</v>
      </c>
      <c r="M120" s="52">
        <f t="shared" si="88"/>
        <v>0</v>
      </c>
      <c r="N120" s="52">
        <f t="shared" si="88"/>
        <v>0</v>
      </c>
      <c r="O120" s="52">
        <f t="shared" ref="O120:Q120" si="89">SUM(O119)</f>
        <v>2</v>
      </c>
      <c r="P120" s="52">
        <f t="shared" si="89"/>
        <v>60</v>
      </c>
      <c r="Q120" s="52">
        <f t="shared" si="89"/>
        <v>158</v>
      </c>
      <c r="R120" s="53">
        <f>P120/Q120</f>
        <v>0.379746835443038</v>
      </c>
    </row>
    <row r="121" spans="1:18" s="9" customFormat="1" ht="12.75" customHeight="1" x14ac:dyDescent="0.25">
      <c r="A121" s="31">
        <v>70</v>
      </c>
      <c r="B121" s="32">
        <v>1219</v>
      </c>
      <c r="C121" s="33" t="s">
        <v>123</v>
      </c>
      <c r="D121" s="34">
        <v>0.32468000000000002</v>
      </c>
      <c r="E121" s="35">
        <v>78</v>
      </c>
      <c r="F121" s="35">
        <v>178</v>
      </c>
      <c r="G121" s="35">
        <v>1</v>
      </c>
      <c r="H121" s="35">
        <v>4</v>
      </c>
      <c r="I121" s="35">
        <v>7</v>
      </c>
      <c r="J121" s="35">
        <v>1</v>
      </c>
      <c r="K121" s="35">
        <v>19</v>
      </c>
      <c r="L121" s="35">
        <v>8</v>
      </c>
      <c r="M121" s="35">
        <v>1</v>
      </c>
      <c r="N121" s="35">
        <v>0</v>
      </c>
      <c r="O121" s="35">
        <v>11</v>
      </c>
      <c r="P121" s="35">
        <v>308</v>
      </c>
      <c r="Q121" s="35">
        <v>614</v>
      </c>
      <c r="R121" s="36">
        <v>0.50159999999999993</v>
      </c>
    </row>
    <row r="122" spans="1:18" s="9" customFormat="1" ht="12.75" customHeight="1" x14ac:dyDescent="0.25">
      <c r="A122" s="48" t="s">
        <v>104</v>
      </c>
      <c r="B122" s="49">
        <f>B121</f>
        <v>1219</v>
      </c>
      <c r="C122" s="50" t="s">
        <v>54</v>
      </c>
      <c r="D122" s="51">
        <f>(LARGE(E122:O122,1)-LARGE(E122:O122,2))/P122</f>
        <v>0.32467532467532467</v>
      </c>
      <c r="E122" s="180">
        <f t="shared" ref="E122:N122" si="90">SUM(E121)</f>
        <v>78</v>
      </c>
      <c r="F122" s="179">
        <f t="shared" si="90"/>
        <v>178</v>
      </c>
      <c r="G122" s="52">
        <f>SUM(G121)</f>
        <v>1</v>
      </c>
      <c r="H122" s="52">
        <f>SUM(H121)</f>
        <v>4</v>
      </c>
      <c r="I122" s="52">
        <f t="shared" si="90"/>
        <v>7</v>
      </c>
      <c r="J122" s="52">
        <f t="shared" si="90"/>
        <v>1</v>
      </c>
      <c r="K122" s="52">
        <f t="shared" si="90"/>
        <v>19</v>
      </c>
      <c r="L122" s="52">
        <f t="shared" si="90"/>
        <v>8</v>
      </c>
      <c r="M122" s="52">
        <f t="shared" si="90"/>
        <v>1</v>
      </c>
      <c r="N122" s="52">
        <f t="shared" si="90"/>
        <v>0</v>
      </c>
      <c r="O122" s="52">
        <f t="shared" ref="O122:Q122" si="91">SUM(O121)</f>
        <v>11</v>
      </c>
      <c r="P122" s="52">
        <f t="shared" si="91"/>
        <v>308</v>
      </c>
      <c r="Q122" s="52">
        <f t="shared" si="91"/>
        <v>614</v>
      </c>
      <c r="R122" s="53">
        <f>P122/Q122</f>
        <v>0.50162866449511401</v>
      </c>
    </row>
    <row r="123" spans="1:18" s="9" customFormat="1" ht="12.75" customHeight="1" x14ac:dyDescent="0.25">
      <c r="A123" s="14">
        <v>71</v>
      </c>
      <c r="B123" s="11">
        <v>1220</v>
      </c>
      <c r="C123" s="8" t="s">
        <v>123</v>
      </c>
      <c r="D123" s="26">
        <v>6.9899999999999997E-3</v>
      </c>
      <c r="E123" s="6">
        <v>131</v>
      </c>
      <c r="F123" s="6">
        <v>133</v>
      </c>
      <c r="G123" s="6">
        <v>3</v>
      </c>
      <c r="H123" s="6">
        <v>1</v>
      </c>
      <c r="I123" s="6">
        <v>0</v>
      </c>
      <c r="J123" s="6">
        <v>1</v>
      </c>
      <c r="K123" s="6">
        <v>2</v>
      </c>
      <c r="L123" s="6">
        <v>4</v>
      </c>
      <c r="M123" s="6">
        <v>0</v>
      </c>
      <c r="N123" s="6">
        <v>0</v>
      </c>
      <c r="O123" s="6">
        <v>11</v>
      </c>
      <c r="P123" s="6">
        <v>286</v>
      </c>
      <c r="Q123" s="6">
        <v>495</v>
      </c>
      <c r="R123" s="23">
        <v>0.57779999999999998</v>
      </c>
    </row>
    <row r="124" spans="1:18" s="9" customFormat="1" ht="12.75" customHeight="1" x14ac:dyDescent="0.25">
      <c r="A124" s="48" t="s">
        <v>104</v>
      </c>
      <c r="B124" s="49">
        <f>B123</f>
        <v>1220</v>
      </c>
      <c r="C124" s="50" t="s">
        <v>54</v>
      </c>
      <c r="D124" s="51">
        <f>(LARGE(E124:O124,1)-LARGE(E124:O124,2))/P124</f>
        <v>6.993006993006993E-3</v>
      </c>
      <c r="E124" s="180">
        <f t="shared" ref="E124:N124" si="92">SUM(E123)</f>
        <v>131</v>
      </c>
      <c r="F124" s="179">
        <f t="shared" si="92"/>
        <v>133</v>
      </c>
      <c r="G124" s="52">
        <f>SUM(G123)</f>
        <v>3</v>
      </c>
      <c r="H124" s="52">
        <f>SUM(H123)</f>
        <v>1</v>
      </c>
      <c r="I124" s="52">
        <f t="shared" si="92"/>
        <v>0</v>
      </c>
      <c r="J124" s="52">
        <f t="shared" si="92"/>
        <v>1</v>
      </c>
      <c r="K124" s="52">
        <f t="shared" si="92"/>
        <v>2</v>
      </c>
      <c r="L124" s="52">
        <f t="shared" si="92"/>
        <v>4</v>
      </c>
      <c r="M124" s="52">
        <f t="shared" si="92"/>
        <v>0</v>
      </c>
      <c r="N124" s="52">
        <f t="shared" si="92"/>
        <v>0</v>
      </c>
      <c r="O124" s="52">
        <f t="shared" ref="O124:Q124" si="93">SUM(O123)</f>
        <v>11</v>
      </c>
      <c r="P124" s="52">
        <f t="shared" si="93"/>
        <v>286</v>
      </c>
      <c r="Q124" s="52">
        <f t="shared" si="93"/>
        <v>495</v>
      </c>
      <c r="R124" s="53">
        <f>P124/Q124</f>
        <v>0.57777777777777772</v>
      </c>
    </row>
    <row r="125" spans="1:18" s="9" customFormat="1" ht="12.75" customHeight="1" x14ac:dyDescent="0.25">
      <c r="A125" s="31">
        <v>72</v>
      </c>
      <c r="B125" s="32">
        <v>1221</v>
      </c>
      <c r="C125" s="33" t="s">
        <v>123</v>
      </c>
      <c r="D125" s="34">
        <v>0.24051</v>
      </c>
      <c r="E125" s="35">
        <v>48</v>
      </c>
      <c r="F125" s="35">
        <v>29</v>
      </c>
      <c r="G125" s="35">
        <v>0</v>
      </c>
      <c r="H125" s="35">
        <v>0</v>
      </c>
      <c r="I125" s="35">
        <v>0</v>
      </c>
      <c r="J125" s="35">
        <v>0</v>
      </c>
      <c r="K125" s="35">
        <v>0</v>
      </c>
      <c r="L125" s="35">
        <v>0</v>
      </c>
      <c r="M125" s="35">
        <v>0</v>
      </c>
      <c r="N125" s="35">
        <v>0</v>
      </c>
      <c r="O125" s="35">
        <v>2</v>
      </c>
      <c r="P125" s="35">
        <v>79</v>
      </c>
      <c r="Q125" s="35">
        <v>137</v>
      </c>
      <c r="R125" s="36">
        <v>0.5766</v>
      </c>
    </row>
    <row r="126" spans="1:18" s="9" customFormat="1" ht="12.75" customHeight="1" x14ac:dyDescent="0.25">
      <c r="A126" s="48" t="s">
        <v>104</v>
      </c>
      <c r="B126" s="49">
        <f>B125</f>
        <v>1221</v>
      </c>
      <c r="C126" s="50" t="s">
        <v>54</v>
      </c>
      <c r="D126" s="51">
        <f>(LARGE(E126:O126,1)-LARGE(E126:O126,2))/P126</f>
        <v>0.24050632911392406</v>
      </c>
      <c r="E126" s="179">
        <f t="shared" ref="E126:N126" si="94">SUM(E125)</f>
        <v>48</v>
      </c>
      <c r="F126" s="180">
        <f t="shared" si="94"/>
        <v>29</v>
      </c>
      <c r="G126" s="52">
        <f>SUM(G125)</f>
        <v>0</v>
      </c>
      <c r="H126" s="52">
        <f>SUM(H125)</f>
        <v>0</v>
      </c>
      <c r="I126" s="52">
        <f t="shared" si="94"/>
        <v>0</v>
      </c>
      <c r="J126" s="52">
        <f t="shared" si="94"/>
        <v>0</v>
      </c>
      <c r="K126" s="52">
        <f t="shared" si="94"/>
        <v>0</v>
      </c>
      <c r="L126" s="52">
        <f t="shared" si="94"/>
        <v>0</v>
      </c>
      <c r="M126" s="52">
        <f t="shared" si="94"/>
        <v>0</v>
      </c>
      <c r="N126" s="52">
        <f t="shared" si="94"/>
        <v>0</v>
      </c>
      <c r="O126" s="52">
        <f t="shared" ref="O126:Q126" si="95">SUM(O125)</f>
        <v>2</v>
      </c>
      <c r="P126" s="52">
        <f t="shared" si="95"/>
        <v>79</v>
      </c>
      <c r="Q126" s="52">
        <f t="shared" si="95"/>
        <v>137</v>
      </c>
      <c r="R126" s="53">
        <f>P126/Q126</f>
        <v>0.57664233576642332</v>
      </c>
    </row>
    <row r="127" spans="1:18" s="9" customFormat="1" ht="12.75" customHeight="1" x14ac:dyDescent="0.25">
      <c r="A127" s="14">
        <v>73</v>
      </c>
      <c r="B127" s="11">
        <v>1222</v>
      </c>
      <c r="C127" s="8" t="s">
        <v>123</v>
      </c>
      <c r="D127" s="26">
        <v>9.9659999999999999E-2</v>
      </c>
      <c r="E127" s="6">
        <v>117</v>
      </c>
      <c r="F127" s="6">
        <v>146</v>
      </c>
      <c r="G127" s="6">
        <v>0</v>
      </c>
      <c r="H127" s="6">
        <v>4</v>
      </c>
      <c r="I127" s="6">
        <v>2</v>
      </c>
      <c r="J127" s="6">
        <v>2</v>
      </c>
      <c r="K127" s="6">
        <v>2</v>
      </c>
      <c r="L127" s="6">
        <v>3</v>
      </c>
      <c r="M127" s="6">
        <v>2</v>
      </c>
      <c r="N127" s="6">
        <v>0</v>
      </c>
      <c r="O127" s="6">
        <v>13</v>
      </c>
      <c r="P127" s="6">
        <v>291</v>
      </c>
      <c r="Q127" s="6">
        <v>530</v>
      </c>
      <c r="R127" s="23">
        <v>0.54909999999999992</v>
      </c>
    </row>
    <row r="128" spans="1:18" s="9" customFormat="1" ht="12.75" customHeight="1" x14ac:dyDescent="0.25">
      <c r="A128" s="48" t="s">
        <v>104</v>
      </c>
      <c r="B128" s="49">
        <f>B127</f>
        <v>1222</v>
      </c>
      <c r="C128" s="50" t="s">
        <v>54</v>
      </c>
      <c r="D128" s="51">
        <f>(LARGE(E128:O128,1)-LARGE(E128:O128,2))/P128</f>
        <v>9.9656357388316158E-2</v>
      </c>
      <c r="E128" s="180">
        <f t="shared" ref="E128:N128" si="96">SUM(E127)</f>
        <v>117</v>
      </c>
      <c r="F128" s="179">
        <f t="shared" si="96"/>
        <v>146</v>
      </c>
      <c r="G128" s="52">
        <f>SUM(G127)</f>
        <v>0</v>
      </c>
      <c r="H128" s="52">
        <f>SUM(H127)</f>
        <v>4</v>
      </c>
      <c r="I128" s="52">
        <f t="shared" si="96"/>
        <v>2</v>
      </c>
      <c r="J128" s="52">
        <f t="shared" si="96"/>
        <v>2</v>
      </c>
      <c r="K128" s="52">
        <f t="shared" si="96"/>
        <v>2</v>
      </c>
      <c r="L128" s="52">
        <f t="shared" si="96"/>
        <v>3</v>
      </c>
      <c r="M128" s="52">
        <f t="shared" si="96"/>
        <v>2</v>
      </c>
      <c r="N128" s="52">
        <f t="shared" si="96"/>
        <v>0</v>
      </c>
      <c r="O128" s="52">
        <f t="shared" ref="O128:Q128" si="97">SUM(O127)</f>
        <v>13</v>
      </c>
      <c r="P128" s="52">
        <f t="shared" si="97"/>
        <v>291</v>
      </c>
      <c r="Q128" s="52">
        <f t="shared" si="97"/>
        <v>530</v>
      </c>
      <c r="R128" s="53">
        <f>P128/Q128</f>
        <v>0.54905660377358489</v>
      </c>
    </row>
    <row r="129" spans="1:18" s="9" customFormat="1" ht="12.75" customHeight="1" x14ac:dyDescent="0.25">
      <c r="A129" s="31">
        <v>74</v>
      </c>
      <c r="B129" s="32">
        <v>1224</v>
      </c>
      <c r="C129" s="33" t="s">
        <v>123</v>
      </c>
      <c r="D129" s="34">
        <v>0.16814000000000001</v>
      </c>
      <c r="E129" s="35">
        <v>58</v>
      </c>
      <c r="F129" s="35">
        <v>39</v>
      </c>
      <c r="G129" s="35">
        <v>0</v>
      </c>
      <c r="H129" s="35">
        <v>1</v>
      </c>
      <c r="I129" s="35">
        <v>1</v>
      </c>
      <c r="J129" s="35">
        <v>2</v>
      </c>
      <c r="K129" s="35">
        <v>2</v>
      </c>
      <c r="L129" s="35">
        <v>5</v>
      </c>
      <c r="M129" s="35">
        <v>1</v>
      </c>
      <c r="N129" s="35">
        <v>0</v>
      </c>
      <c r="O129" s="35">
        <v>4</v>
      </c>
      <c r="P129" s="35">
        <v>113</v>
      </c>
      <c r="Q129" s="35">
        <v>258</v>
      </c>
      <c r="R129" s="36">
        <v>0.43799999999999994</v>
      </c>
    </row>
    <row r="130" spans="1:18" s="9" customFormat="1" ht="12.75" customHeight="1" x14ac:dyDescent="0.25">
      <c r="A130" s="14">
        <v>75</v>
      </c>
      <c r="B130" s="11">
        <v>1224</v>
      </c>
      <c r="C130" s="8" t="s">
        <v>25</v>
      </c>
      <c r="D130" s="26">
        <v>0.24510000000000001</v>
      </c>
      <c r="E130" s="6">
        <v>33</v>
      </c>
      <c r="F130" s="6">
        <v>58</v>
      </c>
      <c r="G130" s="6">
        <v>2</v>
      </c>
      <c r="H130" s="6">
        <v>2</v>
      </c>
      <c r="I130" s="6">
        <v>0</v>
      </c>
      <c r="J130" s="6">
        <v>0</v>
      </c>
      <c r="K130" s="6">
        <v>2</v>
      </c>
      <c r="L130" s="6">
        <v>2</v>
      </c>
      <c r="M130" s="6">
        <v>1</v>
      </c>
      <c r="N130" s="6">
        <v>0</v>
      </c>
      <c r="O130" s="6">
        <v>2</v>
      </c>
      <c r="P130" s="6">
        <v>102</v>
      </c>
      <c r="Q130" s="6">
        <v>169</v>
      </c>
      <c r="R130" s="23">
        <v>0.60360000000000003</v>
      </c>
    </row>
    <row r="131" spans="1:18" s="9" customFormat="1" ht="12.75" customHeight="1" x14ac:dyDescent="0.25">
      <c r="A131" s="48" t="s">
        <v>104</v>
      </c>
      <c r="B131" s="49">
        <f>B130</f>
        <v>1224</v>
      </c>
      <c r="C131" s="50" t="s">
        <v>50</v>
      </c>
      <c r="D131" s="51">
        <f>(LARGE(E131:O131,1)-LARGE(E131:O131,2))/P131</f>
        <v>2.7906976744186046E-2</v>
      </c>
      <c r="E131" s="180">
        <f t="shared" ref="E131:N131" si="98">SUM(E129:E130)</f>
        <v>91</v>
      </c>
      <c r="F131" s="179">
        <f t="shared" si="98"/>
        <v>97</v>
      </c>
      <c r="G131" s="52">
        <f>SUM(G129:G130)</f>
        <v>2</v>
      </c>
      <c r="H131" s="52">
        <f>SUM(H129:H130)</f>
        <v>3</v>
      </c>
      <c r="I131" s="52">
        <f t="shared" si="98"/>
        <v>1</v>
      </c>
      <c r="J131" s="52">
        <f t="shared" si="98"/>
        <v>2</v>
      </c>
      <c r="K131" s="52">
        <f t="shared" si="98"/>
        <v>4</v>
      </c>
      <c r="L131" s="52">
        <f t="shared" si="98"/>
        <v>7</v>
      </c>
      <c r="M131" s="52">
        <f t="shared" si="98"/>
        <v>2</v>
      </c>
      <c r="N131" s="52">
        <f t="shared" si="98"/>
        <v>0</v>
      </c>
      <c r="O131" s="52">
        <f t="shared" ref="O131:P131" si="99">SUM(O129:O130)</f>
        <v>6</v>
      </c>
      <c r="P131" s="52">
        <f t="shared" si="99"/>
        <v>215</v>
      </c>
      <c r="Q131" s="52">
        <f>SUM(Q129:Q130)</f>
        <v>427</v>
      </c>
      <c r="R131" s="53">
        <f>P131/Q131</f>
        <v>0.50351288056206089</v>
      </c>
    </row>
    <row r="132" spans="1:18" s="9" customFormat="1" ht="12.75" customHeight="1" x14ac:dyDescent="0.25">
      <c r="A132" s="31">
        <v>76</v>
      </c>
      <c r="B132" s="32">
        <v>1225</v>
      </c>
      <c r="C132" s="33" t="s">
        <v>123</v>
      </c>
      <c r="D132" s="34">
        <v>0.36</v>
      </c>
      <c r="E132" s="35">
        <v>79</v>
      </c>
      <c r="F132" s="35">
        <v>34</v>
      </c>
      <c r="G132" s="35">
        <v>4</v>
      </c>
      <c r="H132" s="35">
        <v>0</v>
      </c>
      <c r="I132" s="35">
        <v>2</v>
      </c>
      <c r="J132" s="35">
        <v>1</v>
      </c>
      <c r="K132" s="35">
        <v>1</v>
      </c>
      <c r="L132" s="35">
        <v>0</v>
      </c>
      <c r="M132" s="35">
        <v>1</v>
      </c>
      <c r="N132" s="35">
        <v>0</v>
      </c>
      <c r="O132" s="35">
        <v>3</v>
      </c>
      <c r="P132" s="35">
        <v>125</v>
      </c>
      <c r="Q132" s="35">
        <v>193</v>
      </c>
      <c r="R132" s="36">
        <v>0.64769999999999994</v>
      </c>
    </row>
    <row r="133" spans="1:18" s="9" customFormat="1" ht="12.75" customHeight="1" x14ac:dyDescent="0.25">
      <c r="A133" s="48" t="s">
        <v>104</v>
      </c>
      <c r="B133" s="49">
        <f>B132</f>
        <v>1225</v>
      </c>
      <c r="C133" s="50" t="s">
        <v>54</v>
      </c>
      <c r="D133" s="51">
        <f>(LARGE(E133:O133,1)-LARGE(E133:O133,2))/P133</f>
        <v>0.36</v>
      </c>
      <c r="E133" s="179">
        <f t="shared" ref="E133:N133" si="100">SUM(E132)</f>
        <v>79</v>
      </c>
      <c r="F133" s="180">
        <f t="shared" si="100"/>
        <v>34</v>
      </c>
      <c r="G133" s="52">
        <f>SUM(G132)</f>
        <v>4</v>
      </c>
      <c r="H133" s="52">
        <f>SUM(H132)</f>
        <v>0</v>
      </c>
      <c r="I133" s="52">
        <f t="shared" si="100"/>
        <v>2</v>
      </c>
      <c r="J133" s="52">
        <f t="shared" si="100"/>
        <v>1</v>
      </c>
      <c r="K133" s="52">
        <f t="shared" si="100"/>
        <v>1</v>
      </c>
      <c r="L133" s="52">
        <f t="shared" si="100"/>
        <v>0</v>
      </c>
      <c r="M133" s="52">
        <f t="shared" si="100"/>
        <v>1</v>
      </c>
      <c r="N133" s="52">
        <f t="shared" si="100"/>
        <v>0</v>
      </c>
      <c r="O133" s="52">
        <f t="shared" ref="O133:Q133" si="101">SUM(O132)</f>
        <v>3</v>
      </c>
      <c r="P133" s="52">
        <f t="shared" si="101"/>
        <v>125</v>
      </c>
      <c r="Q133" s="52">
        <f t="shared" si="101"/>
        <v>193</v>
      </c>
      <c r="R133" s="53">
        <f>P133/Q133</f>
        <v>0.64766839378238339</v>
      </c>
    </row>
    <row r="134" spans="1:18" s="9" customFormat="1" ht="12.75" customHeight="1" x14ac:dyDescent="0.25">
      <c r="A134" s="14">
        <v>77</v>
      </c>
      <c r="B134" s="11">
        <v>1226</v>
      </c>
      <c r="C134" s="8" t="s">
        <v>123</v>
      </c>
      <c r="D134" s="26">
        <v>0.15054000000000001</v>
      </c>
      <c r="E134" s="6">
        <v>48</v>
      </c>
      <c r="F134" s="6">
        <v>34</v>
      </c>
      <c r="G134" s="6">
        <v>0</v>
      </c>
      <c r="H134" s="6">
        <v>0</v>
      </c>
      <c r="I134" s="6">
        <v>0</v>
      </c>
      <c r="J134" s="6">
        <v>1</v>
      </c>
      <c r="K134" s="6">
        <v>5</v>
      </c>
      <c r="L134" s="6">
        <v>1</v>
      </c>
      <c r="M134" s="6">
        <v>2</v>
      </c>
      <c r="N134" s="6">
        <v>0</v>
      </c>
      <c r="O134" s="6">
        <v>2</v>
      </c>
      <c r="P134" s="6">
        <v>93</v>
      </c>
      <c r="Q134" s="6">
        <v>143</v>
      </c>
      <c r="R134" s="23">
        <v>0.65029999999999999</v>
      </c>
    </row>
    <row r="135" spans="1:18" s="9" customFormat="1" ht="12.75" customHeight="1" x14ac:dyDescent="0.25">
      <c r="A135" s="48" t="s">
        <v>104</v>
      </c>
      <c r="B135" s="49">
        <f>B134</f>
        <v>1226</v>
      </c>
      <c r="C135" s="50" t="s">
        <v>54</v>
      </c>
      <c r="D135" s="51">
        <f>(LARGE(E135:O135,1)-LARGE(E135:O135,2))/P135</f>
        <v>0.15053763440860216</v>
      </c>
      <c r="E135" s="179">
        <f t="shared" ref="E135:N135" si="102">SUM(E134)</f>
        <v>48</v>
      </c>
      <c r="F135" s="180">
        <f t="shared" si="102"/>
        <v>34</v>
      </c>
      <c r="G135" s="52">
        <f>SUM(G134)</f>
        <v>0</v>
      </c>
      <c r="H135" s="52">
        <f>SUM(H134)</f>
        <v>0</v>
      </c>
      <c r="I135" s="52">
        <f t="shared" si="102"/>
        <v>0</v>
      </c>
      <c r="J135" s="52">
        <f t="shared" si="102"/>
        <v>1</v>
      </c>
      <c r="K135" s="52">
        <f t="shared" si="102"/>
        <v>5</v>
      </c>
      <c r="L135" s="52">
        <f t="shared" si="102"/>
        <v>1</v>
      </c>
      <c r="M135" s="52">
        <f t="shared" si="102"/>
        <v>2</v>
      </c>
      <c r="N135" s="52">
        <f t="shared" si="102"/>
        <v>0</v>
      </c>
      <c r="O135" s="52">
        <f t="shared" ref="O135:Q135" si="103">SUM(O134)</f>
        <v>2</v>
      </c>
      <c r="P135" s="52">
        <f t="shared" si="103"/>
        <v>93</v>
      </c>
      <c r="Q135" s="52">
        <f t="shared" si="103"/>
        <v>143</v>
      </c>
      <c r="R135" s="53">
        <f>P135/Q135</f>
        <v>0.65034965034965031</v>
      </c>
    </row>
    <row r="136" spans="1:18" s="9" customFormat="1" ht="12.75" customHeight="1" x14ac:dyDescent="0.25">
      <c r="A136" s="31">
        <v>78</v>
      </c>
      <c r="B136" s="32">
        <v>1227</v>
      </c>
      <c r="C136" s="33" t="s">
        <v>123</v>
      </c>
      <c r="D136" s="34">
        <v>1.6670000000000001E-2</v>
      </c>
      <c r="E136" s="35">
        <v>50</v>
      </c>
      <c r="F136" s="35">
        <v>52</v>
      </c>
      <c r="G136" s="35">
        <v>4</v>
      </c>
      <c r="H136" s="35">
        <v>0</v>
      </c>
      <c r="I136" s="35">
        <v>0</v>
      </c>
      <c r="J136" s="35">
        <v>2</v>
      </c>
      <c r="K136" s="35">
        <v>5</v>
      </c>
      <c r="L136" s="35">
        <v>2</v>
      </c>
      <c r="M136" s="35">
        <v>0</v>
      </c>
      <c r="N136" s="35">
        <v>0</v>
      </c>
      <c r="O136" s="35">
        <v>5</v>
      </c>
      <c r="P136" s="35">
        <v>120</v>
      </c>
      <c r="Q136" s="35">
        <v>203</v>
      </c>
      <c r="R136" s="36">
        <v>0.59109999999999996</v>
      </c>
    </row>
    <row r="137" spans="1:18" s="9" customFormat="1" ht="12.75" customHeight="1" x14ac:dyDescent="0.25">
      <c r="A137" s="48" t="s">
        <v>104</v>
      </c>
      <c r="B137" s="49">
        <f>B136</f>
        <v>1227</v>
      </c>
      <c r="C137" s="50" t="s">
        <v>54</v>
      </c>
      <c r="D137" s="51">
        <f>(LARGE(E137:O137,1)-LARGE(E137:O137,2))/P137</f>
        <v>1.6666666666666666E-2</v>
      </c>
      <c r="E137" s="180">
        <f t="shared" ref="E137:N137" si="104">SUM(E136)</f>
        <v>50</v>
      </c>
      <c r="F137" s="179">
        <f t="shared" si="104"/>
        <v>52</v>
      </c>
      <c r="G137" s="52">
        <f>SUM(G136)</f>
        <v>4</v>
      </c>
      <c r="H137" s="52">
        <f>SUM(H136)</f>
        <v>0</v>
      </c>
      <c r="I137" s="52">
        <f t="shared" si="104"/>
        <v>0</v>
      </c>
      <c r="J137" s="52">
        <f t="shared" si="104"/>
        <v>2</v>
      </c>
      <c r="K137" s="52">
        <f t="shared" si="104"/>
        <v>5</v>
      </c>
      <c r="L137" s="52">
        <f t="shared" si="104"/>
        <v>2</v>
      </c>
      <c r="M137" s="52">
        <f t="shared" si="104"/>
        <v>0</v>
      </c>
      <c r="N137" s="52">
        <f t="shared" si="104"/>
        <v>0</v>
      </c>
      <c r="O137" s="52">
        <f t="shared" ref="O137:Q137" si="105">SUM(O136)</f>
        <v>5</v>
      </c>
      <c r="P137" s="52">
        <f t="shared" si="105"/>
        <v>120</v>
      </c>
      <c r="Q137" s="52">
        <f t="shared" si="105"/>
        <v>203</v>
      </c>
      <c r="R137" s="53">
        <f>P137/Q137</f>
        <v>0.59113300492610843</v>
      </c>
    </row>
    <row r="138" spans="1:18" s="9" customFormat="1" ht="12.75" customHeight="1" x14ac:dyDescent="0.25">
      <c r="A138" s="14">
        <v>79</v>
      </c>
      <c r="B138" s="11">
        <v>1228</v>
      </c>
      <c r="C138" s="8" t="s">
        <v>123</v>
      </c>
      <c r="D138" s="26">
        <v>1.242E-2</v>
      </c>
      <c r="E138" s="6">
        <v>72</v>
      </c>
      <c r="F138" s="6">
        <v>70</v>
      </c>
      <c r="G138" s="6">
        <v>3</v>
      </c>
      <c r="H138" s="6">
        <v>3</v>
      </c>
      <c r="I138" s="6">
        <v>2</v>
      </c>
      <c r="J138" s="6">
        <v>0</v>
      </c>
      <c r="K138" s="6">
        <v>2</v>
      </c>
      <c r="L138" s="6">
        <v>6</v>
      </c>
      <c r="M138" s="6">
        <v>1</v>
      </c>
      <c r="N138" s="6">
        <v>0</v>
      </c>
      <c r="O138" s="6">
        <v>2</v>
      </c>
      <c r="P138" s="6">
        <v>161</v>
      </c>
      <c r="Q138" s="6">
        <v>268</v>
      </c>
      <c r="R138" s="23">
        <v>0.60070000000000001</v>
      </c>
    </row>
    <row r="139" spans="1:18" s="9" customFormat="1" ht="12.75" customHeight="1" x14ac:dyDescent="0.25">
      <c r="A139" s="48" t="s">
        <v>104</v>
      </c>
      <c r="B139" s="49">
        <f>B138</f>
        <v>1228</v>
      </c>
      <c r="C139" s="50" t="s">
        <v>54</v>
      </c>
      <c r="D139" s="51">
        <f>(LARGE(E139:O139,1)-LARGE(E139:O139,2))/P139</f>
        <v>1.2422360248447204E-2</v>
      </c>
      <c r="E139" s="179">
        <f t="shared" ref="E139:N139" si="106">SUM(E138)</f>
        <v>72</v>
      </c>
      <c r="F139" s="180">
        <f t="shared" si="106"/>
        <v>70</v>
      </c>
      <c r="G139" s="52">
        <f>SUM(G138)</f>
        <v>3</v>
      </c>
      <c r="H139" s="52">
        <f>SUM(H138)</f>
        <v>3</v>
      </c>
      <c r="I139" s="52">
        <f t="shared" si="106"/>
        <v>2</v>
      </c>
      <c r="J139" s="52">
        <f t="shared" si="106"/>
        <v>0</v>
      </c>
      <c r="K139" s="52">
        <f t="shared" si="106"/>
        <v>2</v>
      </c>
      <c r="L139" s="52">
        <f t="shared" si="106"/>
        <v>6</v>
      </c>
      <c r="M139" s="52">
        <f t="shared" si="106"/>
        <v>1</v>
      </c>
      <c r="N139" s="52">
        <f t="shared" si="106"/>
        <v>0</v>
      </c>
      <c r="O139" s="52">
        <f t="shared" ref="O139:Q139" si="107">SUM(O138)</f>
        <v>2</v>
      </c>
      <c r="P139" s="52">
        <f t="shared" si="107"/>
        <v>161</v>
      </c>
      <c r="Q139" s="52">
        <f t="shared" si="107"/>
        <v>268</v>
      </c>
      <c r="R139" s="53">
        <f>P139/Q139</f>
        <v>0.60074626865671643</v>
      </c>
    </row>
    <row r="140" spans="1:18" s="9" customFormat="1" ht="12.75" customHeight="1" x14ac:dyDescent="0.25">
      <c r="A140" s="31">
        <v>80</v>
      </c>
      <c r="B140" s="32">
        <v>1229</v>
      </c>
      <c r="C140" s="33" t="s">
        <v>123</v>
      </c>
      <c r="D140" s="34">
        <v>0.13072</v>
      </c>
      <c r="E140" s="35">
        <v>157</v>
      </c>
      <c r="F140" s="35">
        <v>117</v>
      </c>
      <c r="G140" s="35">
        <v>0</v>
      </c>
      <c r="H140" s="35">
        <v>5</v>
      </c>
      <c r="I140" s="35">
        <v>0</v>
      </c>
      <c r="J140" s="35">
        <v>2</v>
      </c>
      <c r="K140" s="35">
        <v>5</v>
      </c>
      <c r="L140" s="35">
        <v>11</v>
      </c>
      <c r="M140" s="35">
        <v>1</v>
      </c>
      <c r="N140" s="35">
        <v>0</v>
      </c>
      <c r="O140" s="35">
        <v>8</v>
      </c>
      <c r="P140" s="35">
        <v>306</v>
      </c>
      <c r="Q140" s="35">
        <v>483</v>
      </c>
      <c r="R140" s="36">
        <v>0.63350000000000006</v>
      </c>
    </row>
    <row r="141" spans="1:18" s="9" customFormat="1" ht="12.75" customHeight="1" x14ac:dyDescent="0.25">
      <c r="A141" s="48" t="s">
        <v>104</v>
      </c>
      <c r="B141" s="49">
        <f>B140</f>
        <v>1229</v>
      </c>
      <c r="C141" s="50" t="s">
        <v>54</v>
      </c>
      <c r="D141" s="51">
        <f>(LARGE(E141:O141,1)-LARGE(E141:O141,2))/P141</f>
        <v>0.13071895424836602</v>
      </c>
      <c r="E141" s="179">
        <f t="shared" ref="E141:N141" si="108">SUM(E140)</f>
        <v>157</v>
      </c>
      <c r="F141" s="180">
        <f t="shared" si="108"/>
        <v>117</v>
      </c>
      <c r="G141" s="52">
        <f>SUM(G140)</f>
        <v>0</v>
      </c>
      <c r="H141" s="52">
        <f>SUM(H140)</f>
        <v>5</v>
      </c>
      <c r="I141" s="52">
        <f t="shared" si="108"/>
        <v>0</v>
      </c>
      <c r="J141" s="52">
        <f t="shared" si="108"/>
        <v>2</v>
      </c>
      <c r="K141" s="52">
        <f t="shared" si="108"/>
        <v>5</v>
      </c>
      <c r="L141" s="52">
        <f t="shared" si="108"/>
        <v>11</v>
      </c>
      <c r="M141" s="52">
        <f t="shared" si="108"/>
        <v>1</v>
      </c>
      <c r="N141" s="52">
        <f t="shared" si="108"/>
        <v>0</v>
      </c>
      <c r="O141" s="52">
        <f t="shared" ref="O141:Q141" si="109">SUM(O140)</f>
        <v>8</v>
      </c>
      <c r="P141" s="52">
        <f t="shared" si="109"/>
        <v>306</v>
      </c>
      <c r="Q141" s="52">
        <f t="shared" si="109"/>
        <v>483</v>
      </c>
      <c r="R141" s="53">
        <f>P141/Q141</f>
        <v>0.63354037267080743</v>
      </c>
    </row>
    <row r="142" spans="1:18" s="9" customFormat="1" ht="12.75" customHeight="1" x14ac:dyDescent="0.25">
      <c r="A142" s="14">
        <v>81</v>
      </c>
      <c r="B142" s="11">
        <v>1230</v>
      </c>
      <c r="C142" s="8" t="s">
        <v>123</v>
      </c>
      <c r="D142" s="26">
        <v>3.8460000000000001E-2</v>
      </c>
      <c r="E142" s="6">
        <v>11</v>
      </c>
      <c r="F142" s="6">
        <v>12</v>
      </c>
      <c r="G142" s="6">
        <v>0</v>
      </c>
      <c r="H142" s="6">
        <v>1</v>
      </c>
      <c r="I142" s="6">
        <v>0</v>
      </c>
      <c r="J142" s="6">
        <v>0</v>
      </c>
      <c r="K142" s="6">
        <v>0</v>
      </c>
      <c r="L142" s="6">
        <v>1</v>
      </c>
      <c r="M142" s="6">
        <v>1</v>
      </c>
      <c r="N142" s="6">
        <v>0</v>
      </c>
      <c r="O142" s="6">
        <v>0</v>
      </c>
      <c r="P142" s="6">
        <v>26</v>
      </c>
      <c r="Q142" s="6">
        <v>114</v>
      </c>
      <c r="R142" s="23">
        <v>0.2281</v>
      </c>
    </row>
    <row r="143" spans="1:18" s="9" customFormat="1" ht="12.75" customHeight="1" x14ac:dyDescent="0.25">
      <c r="A143" s="48" t="s">
        <v>104</v>
      </c>
      <c r="B143" s="49">
        <f>B142</f>
        <v>1230</v>
      </c>
      <c r="C143" s="50" t="s">
        <v>54</v>
      </c>
      <c r="D143" s="51">
        <f>(LARGE(E143:O143,1)-LARGE(E143:O143,2))/P143</f>
        <v>3.8461538461538464E-2</v>
      </c>
      <c r="E143" s="180">
        <f t="shared" ref="E143:N143" si="110">SUM(E142)</f>
        <v>11</v>
      </c>
      <c r="F143" s="179">
        <f t="shared" si="110"/>
        <v>12</v>
      </c>
      <c r="G143" s="52">
        <f>SUM(G142)</f>
        <v>0</v>
      </c>
      <c r="H143" s="52">
        <f>SUM(H142)</f>
        <v>1</v>
      </c>
      <c r="I143" s="52">
        <f t="shared" si="110"/>
        <v>0</v>
      </c>
      <c r="J143" s="52">
        <f t="shared" si="110"/>
        <v>0</v>
      </c>
      <c r="K143" s="52">
        <f t="shared" si="110"/>
        <v>0</v>
      </c>
      <c r="L143" s="52">
        <f t="shared" si="110"/>
        <v>1</v>
      </c>
      <c r="M143" s="52">
        <f t="shared" si="110"/>
        <v>1</v>
      </c>
      <c r="N143" s="52">
        <f t="shared" si="110"/>
        <v>0</v>
      </c>
      <c r="O143" s="52">
        <f t="shared" ref="O143:Q143" si="111">SUM(O142)</f>
        <v>0</v>
      </c>
      <c r="P143" s="52">
        <f t="shared" si="111"/>
        <v>26</v>
      </c>
      <c r="Q143" s="52">
        <f t="shared" si="111"/>
        <v>114</v>
      </c>
      <c r="R143" s="53">
        <f>P143/Q143</f>
        <v>0.22807017543859648</v>
      </c>
    </row>
    <row r="144" spans="1:18" s="9" customFormat="1" ht="12.75" customHeight="1" x14ac:dyDescent="0.25">
      <c r="A144" s="31">
        <v>82</v>
      </c>
      <c r="B144" s="32">
        <v>1231</v>
      </c>
      <c r="C144" s="33" t="s">
        <v>123</v>
      </c>
      <c r="D144" s="34">
        <v>0.15209</v>
      </c>
      <c r="E144" s="35">
        <v>100</v>
      </c>
      <c r="F144" s="35">
        <v>140</v>
      </c>
      <c r="G144" s="35">
        <v>1</v>
      </c>
      <c r="H144" s="35">
        <v>1</v>
      </c>
      <c r="I144" s="35">
        <v>0</v>
      </c>
      <c r="J144" s="35">
        <v>2</v>
      </c>
      <c r="K144" s="35">
        <v>1</v>
      </c>
      <c r="L144" s="35">
        <v>2</v>
      </c>
      <c r="M144" s="35">
        <v>11</v>
      </c>
      <c r="N144" s="35">
        <v>0</v>
      </c>
      <c r="O144" s="35">
        <v>5</v>
      </c>
      <c r="P144" s="35">
        <v>263</v>
      </c>
      <c r="Q144" s="35">
        <v>341</v>
      </c>
      <c r="R144" s="36">
        <v>0.77129999999999999</v>
      </c>
    </row>
    <row r="145" spans="1:18" s="9" customFormat="1" ht="12.75" customHeight="1" x14ac:dyDescent="0.25">
      <c r="A145" s="48" t="s">
        <v>104</v>
      </c>
      <c r="B145" s="49">
        <f>B144</f>
        <v>1231</v>
      </c>
      <c r="C145" s="50" t="s">
        <v>54</v>
      </c>
      <c r="D145" s="51">
        <f>(LARGE(E145:O145,1)-LARGE(E145:O145,2))/P145</f>
        <v>0.15209125475285171</v>
      </c>
      <c r="E145" s="180">
        <f t="shared" ref="E145:N145" si="112">SUM(E144)</f>
        <v>100</v>
      </c>
      <c r="F145" s="179">
        <f t="shared" si="112"/>
        <v>140</v>
      </c>
      <c r="G145" s="52">
        <f>SUM(G144)</f>
        <v>1</v>
      </c>
      <c r="H145" s="52">
        <f>SUM(H144)</f>
        <v>1</v>
      </c>
      <c r="I145" s="52">
        <f t="shared" si="112"/>
        <v>0</v>
      </c>
      <c r="J145" s="52">
        <f t="shared" si="112"/>
        <v>2</v>
      </c>
      <c r="K145" s="52">
        <f t="shared" si="112"/>
        <v>1</v>
      </c>
      <c r="L145" s="52">
        <f t="shared" si="112"/>
        <v>2</v>
      </c>
      <c r="M145" s="52">
        <f t="shared" si="112"/>
        <v>11</v>
      </c>
      <c r="N145" s="52">
        <f t="shared" si="112"/>
        <v>0</v>
      </c>
      <c r="O145" s="52">
        <f t="shared" ref="O145:Q145" si="113">SUM(O144)</f>
        <v>5</v>
      </c>
      <c r="P145" s="52">
        <f t="shared" si="113"/>
        <v>263</v>
      </c>
      <c r="Q145" s="52">
        <f t="shared" si="113"/>
        <v>341</v>
      </c>
      <c r="R145" s="53">
        <f>P145/Q145</f>
        <v>0.77126099706744866</v>
      </c>
    </row>
    <row r="146" spans="1:18" s="9" customFormat="1" ht="12.75" customHeight="1" x14ac:dyDescent="0.25">
      <c r="A146" s="14">
        <v>83</v>
      </c>
      <c r="B146" s="11">
        <v>1232</v>
      </c>
      <c r="C146" s="8" t="s">
        <v>123</v>
      </c>
      <c r="D146" s="26">
        <v>0.76756999999999997</v>
      </c>
      <c r="E146" s="6">
        <v>17</v>
      </c>
      <c r="F146" s="6">
        <v>159</v>
      </c>
      <c r="G146" s="6">
        <v>0</v>
      </c>
      <c r="H146" s="6">
        <v>1</v>
      </c>
      <c r="I146" s="6">
        <v>0</v>
      </c>
      <c r="J146" s="6">
        <v>1</v>
      </c>
      <c r="K146" s="6">
        <v>0</v>
      </c>
      <c r="L146" s="6">
        <v>0</v>
      </c>
      <c r="M146" s="6">
        <v>0</v>
      </c>
      <c r="N146" s="6">
        <v>0</v>
      </c>
      <c r="O146" s="6">
        <v>7</v>
      </c>
      <c r="P146" s="6">
        <v>185</v>
      </c>
      <c r="Q146" s="6">
        <v>323</v>
      </c>
      <c r="R146" s="23">
        <v>0.57279999999999998</v>
      </c>
    </row>
    <row r="147" spans="1:18" s="9" customFormat="1" ht="12.75" customHeight="1" x14ac:dyDescent="0.25">
      <c r="A147" s="48" t="s">
        <v>104</v>
      </c>
      <c r="B147" s="49">
        <f>B146</f>
        <v>1232</v>
      </c>
      <c r="C147" s="50" t="s">
        <v>54</v>
      </c>
      <c r="D147" s="51">
        <f>(LARGE(E147:O147,1)-LARGE(E147:O147,2))/P147</f>
        <v>0.76756756756756761</v>
      </c>
      <c r="E147" s="180">
        <f t="shared" ref="E147:N147" si="114">SUM(E146)</f>
        <v>17</v>
      </c>
      <c r="F147" s="179">
        <f t="shared" si="114"/>
        <v>159</v>
      </c>
      <c r="G147" s="52">
        <f>SUM(G146)</f>
        <v>0</v>
      </c>
      <c r="H147" s="52">
        <f>SUM(H146)</f>
        <v>1</v>
      </c>
      <c r="I147" s="52">
        <f t="shared" si="114"/>
        <v>0</v>
      </c>
      <c r="J147" s="52">
        <f t="shared" si="114"/>
        <v>1</v>
      </c>
      <c r="K147" s="52">
        <f t="shared" si="114"/>
        <v>0</v>
      </c>
      <c r="L147" s="52">
        <f t="shared" si="114"/>
        <v>0</v>
      </c>
      <c r="M147" s="52">
        <f t="shared" si="114"/>
        <v>0</v>
      </c>
      <c r="N147" s="52">
        <f t="shared" si="114"/>
        <v>0</v>
      </c>
      <c r="O147" s="52">
        <f t="shared" ref="O147:Q147" si="115">SUM(O146)</f>
        <v>7</v>
      </c>
      <c r="P147" s="52">
        <f t="shared" si="115"/>
        <v>185</v>
      </c>
      <c r="Q147" s="52">
        <f t="shared" si="115"/>
        <v>323</v>
      </c>
      <c r="R147" s="53">
        <f>P147/Q147</f>
        <v>0.5727554179566563</v>
      </c>
    </row>
    <row r="148" spans="1:18" s="9" customFormat="1" ht="12.75" customHeight="1" x14ac:dyDescent="0.25">
      <c r="A148" s="31">
        <v>84</v>
      </c>
      <c r="B148" s="32">
        <v>1233</v>
      </c>
      <c r="C148" s="33" t="s">
        <v>123</v>
      </c>
      <c r="D148" s="34">
        <v>0.58282</v>
      </c>
      <c r="E148" s="35">
        <v>29</v>
      </c>
      <c r="F148" s="35">
        <v>124</v>
      </c>
      <c r="G148" s="35">
        <v>1</v>
      </c>
      <c r="H148" s="35">
        <v>0</v>
      </c>
      <c r="I148" s="35">
        <v>0</v>
      </c>
      <c r="J148" s="35">
        <v>0</v>
      </c>
      <c r="K148" s="35">
        <v>0</v>
      </c>
      <c r="L148" s="35">
        <v>2</v>
      </c>
      <c r="M148" s="35">
        <v>0</v>
      </c>
      <c r="N148" s="35">
        <v>0</v>
      </c>
      <c r="O148" s="35">
        <v>7</v>
      </c>
      <c r="P148" s="35">
        <v>163</v>
      </c>
      <c r="Q148" s="35">
        <v>303</v>
      </c>
      <c r="R148" s="36">
        <v>0.53799999999999992</v>
      </c>
    </row>
    <row r="149" spans="1:18" s="9" customFormat="1" ht="12.75" customHeight="1" x14ac:dyDescent="0.25">
      <c r="A149" s="48" t="s">
        <v>104</v>
      </c>
      <c r="B149" s="49">
        <f>B148</f>
        <v>1233</v>
      </c>
      <c r="C149" s="50" t="s">
        <v>54</v>
      </c>
      <c r="D149" s="51">
        <f>(LARGE(E149:O149,1)-LARGE(E149:O149,2))/P149</f>
        <v>0.58282208588957052</v>
      </c>
      <c r="E149" s="180">
        <f t="shared" ref="E149:N149" si="116">SUM(E148)</f>
        <v>29</v>
      </c>
      <c r="F149" s="179">
        <f t="shared" si="116"/>
        <v>124</v>
      </c>
      <c r="G149" s="52">
        <f>SUM(G148)</f>
        <v>1</v>
      </c>
      <c r="H149" s="52">
        <f>SUM(H148)</f>
        <v>0</v>
      </c>
      <c r="I149" s="52">
        <f t="shared" si="116"/>
        <v>0</v>
      </c>
      <c r="J149" s="52">
        <f t="shared" si="116"/>
        <v>0</v>
      </c>
      <c r="K149" s="52">
        <f t="shared" si="116"/>
        <v>0</v>
      </c>
      <c r="L149" s="52">
        <f t="shared" si="116"/>
        <v>2</v>
      </c>
      <c r="M149" s="52">
        <f t="shared" si="116"/>
        <v>0</v>
      </c>
      <c r="N149" s="52">
        <f t="shared" si="116"/>
        <v>0</v>
      </c>
      <c r="O149" s="52">
        <f t="shared" ref="O149:Q149" si="117">SUM(O148)</f>
        <v>7</v>
      </c>
      <c r="P149" s="52">
        <f t="shared" si="117"/>
        <v>163</v>
      </c>
      <c r="Q149" s="52">
        <f t="shared" si="117"/>
        <v>303</v>
      </c>
      <c r="R149" s="53">
        <f>P149/Q149</f>
        <v>0.53795379537953791</v>
      </c>
    </row>
    <row r="150" spans="1:18" s="9" customFormat="1" ht="12.75" customHeight="1" x14ac:dyDescent="0.25">
      <c r="A150" s="14">
        <v>85</v>
      </c>
      <c r="B150" s="11">
        <v>1234</v>
      </c>
      <c r="C150" s="8" t="s">
        <v>123</v>
      </c>
      <c r="D150" s="26">
        <v>3.7670000000000002E-2</v>
      </c>
      <c r="E150" s="6">
        <v>133</v>
      </c>
      <c r="F150" s="6">
        <v>122</v>
      </c>
      <c r="G150" s="6">
        <v>6</v>
      </c>
      <c r="H150" s="6">
        <v>4</v>
      </c>
      <c r="I150" s="6">
        <v>1</v>
      </c>
      <c r="J150" s="6">
        <v>3</v>
      </c>
      <c r="K150" s="6">
        <v>7</v>
      </c>
      <c r="L150" s="6">
        <v>0</v>
      </c>
      <c r="M150" s="6">
        <v>11</v>
      </c>
      <c r="N150" s="6">
        <v>0</v>
      </c>
      <c r="O150" s="6">
        <v>5</v>
      </c>
      <c r="P150" s="6">
        <v>292</v>
      </c>
      <c r="Q150" s="6">
        <v>435</v>
      </c>
      <c r="R150" s="23">
        <v>0.67130000000000001</v>
      </c>
    </row>
    <row r="151" spans="1:18" s="9" customFormat="1" ht="12.75" customHeight="1" x14ac:dyDescent="0.25">
      <c r="A151" s="48" t="s">
        <v>104</v>
      </c>
      <c r="B151" s="49">
        <f>B150</f>
        <v>1234</v>
      </c>
      <c r="C151" s="50" t="s">
        <v>54</v>
      </c>
      <c r="D151" s="51">
        <f>(LARGE(E151:O151,1)-LARGE(E151:O151,2))/P151</f>
        <v>3.7671232876712327E-2</v>
      </c>
      <c r="E151" s="179">
        <f t="shared" ref="E151:N151" si="118">SUM(E150)</f>
        <v>133</v>
      </c>
      <c r="F151" s="180">
        <f t="shared" si="118"/>
        <v>122</v>
      </c>
      <c r="G151" s="52">
        <f>SUM(G150)</f>
        <v>6</v>
      </c>
      <c r="H151" s="52">
        <f>SUM(H150)</f>
        <v>4</v>
      </c>
      <c r="I151" s="52">
        <f t="shared" si="118"/>
        <v>1</v>
      </c>
      <c r="J151" s="52">
        <f t="shared" si="118"/>
        <v>3</v>
      </c>
      <c r="K151" s="52">
        <f t="shared" si="118"/>
        <v>7</v>
      </c>
      <c r="L151" s="52">
        <f t="shared" si="118"/>
        <v>0</v>
      </c>
      <c r="M151" s="52">
        <f t="shared" si="118"/>
        <v>11</v>
      </c>
      <c r="N151" s="52">
        <f t="shared" si="118"/>
        <v>0</v>
      </c>
      <c r="O151" s="52">
        <f t="shared" ref="O151:Q151" si="119">SUM(O150)</f>
        <v>5</v>
      </c>
      <c r="P151" s="52">
        <f t="shared" si="119"/>
        <v>292</v>
      </c>
      <c r="Q151" s="52">
        <f t="shared" si="119"/>
        <v>435</v>
      </c>
      <c r="R151" s="53">
        <f>P151/Q151</f>
        <v>0.671264367816092</v>
      </c>
    </row>
    <row r="152" spans="1:18" s="9" customFormat="1" ht="12.75" customHeight="1" x14ac:dyDescent="0.25">
      <c r="A152" s="31">
        <v>86</v>
      </c>
      <c r="B152" s="32">
        <v>1235</v>
      </c>
      <c r="C152" s="33" t="s">
        <v>123</v>
      </c>
      <c r="D152" s="34">
        <v>4.5199999999999997E-3</v>
      </c>
      <c r="E152" s="35">
        <v>94</v>
      </c>
      <c r="F152" s="35">
        <v>95</v>
      </c>
      <c r="G152" s="35">
        <v>0</v>
      </c>
      <c r="H152" s="35">
        <v>0</v>
      </c>
      <c r="I152" s="35">
        <v>3</v>
      </c>
      <c r="J152" s="35">
        <v>3</v>
      </c>
      <c r="K152" s="35">
        <v>6</v>
      </c>
      <c r="L152" s="35">
        <v>4</v>
      </c>
      <c r="M152" s="35">
        <v>7</v>
      </c>
      <c r="N152" s="35">
        <v>0</v>
      </c>
      <c r="O152" s="35">
        <v>9</v>
      </c>
      <c r="P152" s="35">
        <v>221</v>
      </c>
      <c r="Q152" s="35">
        <v>363</v>
      </c>
      <c r="R152" s="36">
        <v>0.60880000000000001</v>
      </c>
    </row>
    <row r="153" spans="1:18" s="9" customFormat="1" ht="12.75" customHeight="1" x14ac:dyDescent="0.25">
      <c r="A153" s="48" t="s">
        <v>104</v>
      </c>
      <c r="B153" s="49">
        <f>B152</f>
        <v>1235</v>
      </c>
      <c r="C153" s="50" t="s">
        <v>54</v>
      </c>
      <c r="D153" s="51">
        <f>(LARGE(E153:O153,1)-LARGE(E153:O153,2))/P153</f>
        <v>4.5248868778280547E-3</v>
      </c>
      <c r="E153" s="180">
        <f t="shared" ref="E153:N153" si="120">SUM(E152)</f>
        <v>94</v>
      </c>
      <c r="F153" s="179">
        <f t="shared" si="120"/>
        <v>95</v>
      </c>
      <c r="G153" s="52">
        <f>SUM(G152)</f>
        <v>0</v>
      </c>
      <c r="H153" s="52">
        <f>SUM(H152)</f>
        <v>0</v>
      </c>
      <c r="I153" s="52">
        <f t="shared" si="120"/>
        <v>3</v>
      </c>
      <c r="J153" s="52">
        <f t="shared" si="120"/>
        <v>3</v>
      </c>
      <c r="K153" s="52">
        <f t="shared" si="120"/>
        <v>6</v>
      </c>
      <c r="L153" s="52">
        <f t="shared" si="120"/>
        <v>4</v>
      </c>
      <c r="M153" s="52">
        <f t="shared" si="120"/>
        <v>7</v>
      </c>
      <c r="N153" s="52">
        <f t="shared" si="120"/>
        <v>0</v>
      </c>
      <c r="O153" s="52">
        <f t="shared" ref="O153:Q153" si="121">SUM(O152)</f>
        <v>9</v>
      </c>
      <c r="P153" s="52">
        <f t="shared" si="121"/>
        <v>221</v>
      </c>
      <c r="Q153" s="52">
        <f t="shared" si="121"/>
        <v>363</v>
      </c>
      <c r="R153" s="53">
        <f>P153/Q153</f>
        <v>0.60881542699724522</v>
      </c>
    </row>
    <row r="154" spans="1:18" s="9" customFormat="1" ht="12.75" customHeight="1" x14ac:dyDescent="0.25">
      <c r="A154" s="14">
        <v>87</v>
      </c>
      <c r="B154" s="11">
        <v>1236</v>
      </c>
      <c r="C154" s="8" t="s">
        <v>123</v>
      </c>
      <c r="D154" s="26">
        <v>2.2100000000000002E-2</v>
      </c>
      <c r="E154" s="6">
        <v>177</v>
      </c>
      <c r="F154" s="6">
        <v>169</v>
      </c>
      <c r="G154" s="6">
        <v>1</v>
      </c>
      <c r="H154" s="6">
        <v>1</v>
      </c>
      <c r="I154" s="6">
        <v>3</v>
      </c>
      <c r="J154" s="6">
        <v>0</v>
      </c>
      <c r="K154" s="6">
        <v>1</v>
      </c>
      <c r="L154" s="6">
        <v>5</v>
      </c>
      <c r="M154" s="6">
        <v>1</v>
      </c>
      <c r="N154" s="6">
        <v>0</v>
      </c>
      <c r="O154" s="6">
        <v>4</v>
      </c>
      <c r="P154" s="6">
        <v>362</v>
      </c>
      <c r="Q154" s="6">
        <v>491</v>
      </c>
      <c r="R154" s="23">
        <v>0.73730000000000007</v>
      </c>
    </row>
    <row r="155" spans="1:18" s="9" customFormat="1" ht="12.75" customHeight="1" x14ac:dyDescent="0.25">
      <c r="A155" s="48" t="s">
        <v>104</v>
      </c>
      <c r="B155" s="49">
        <f>B154</f>
        <v>1236</v>
      </c>
      <c r="C155" s="50" t="s">
        <v>54</v>
      </c>
      <c r="D155" s="51">
        <f>(LARGE(E155:O155,1)-LARGE(E155:O155,2))/P155</f>
        <v>2.2099447513812154E-2</v>
      </c>
      <c r="E155" s="179">
        <f t="shared" ref="E155:N155" si="122">SUM(E154)</f>
        <v>177</v>
      </c>
      <c r="F155" s="180">
        <f t="shared" si="122"/>
        <v>169</v>
      </c>
      <c r="G155" s="52">
        <f>SUM(G154)</f>
        <v>1</v>
      </c>
      <c r="H155" s="52">
        <f>SUM(H154)</f>
        <v>1</v>
      </c>
      <c r="I155" s="52">
        <f t="shared" si="122"/>
        <v>3</v>
      </c>
      <c r="J155" s="52">
        <f t="shared" si="122"/>
        <v>0</v>
      </c>
      <c r="K155" s="52">
        <f t="shared" si="122"/>
        <v>1</v>
      </c>
      <c r="L155" s="52">
        <f t="shared" si="122"/>
        <v>5</v>
      </c>
      <c r="M155" s="52">
        <f t="shared" si="122"/>
        <v>1</v>
      </c>
      <c r="N155" s="52">
        <f t="shared" si="122"/>
        <v>0</v>
      </c>
      <c r="O155" s="52">
        <f t="shared" ref="O155:Q155" si="123">SUM(O154)</f>
        <v>4</v>
      </c>
      <c r="P155" s="52">
        <f t="shared" si="123"/>
        <v>362</v>
      </c>
      <c r="Q155" s="52">
        <f t="shared" si="123"/>
        <v>491</v>
      </c>
      <c r="R155" s="53">
        <f>P155/Q155</f>
        <v>0.7372708757637475</v>
      </c>
    </row>
    <row r="156" spans="1:18" s="9" customFormat="1" ht="12.75" customHeight="1" x14ac:dyDescent="0.25">
      <c r="A156" s="31">
        <v>88</v>
      </c>
      <c r="B156" s="32">
        <v>1237</v>
      </c>
      <c r="C156" s="33" t="s">
        <v>123</v>
      </c>
      <c r="D156" s="34">
        <v>2.521E-2</v>
      </c>
      <c r="E156" s="35">
        <v>51</v>
      </c>
      <c r="F156" s="35">
        <v>54</v>
      </c>
      <c r="G156" s="35">
        <v>3</v>
      </c>
      <c r="H156" s="35">
        <v>1</v>
      </c>
      <c r="I156" s="35">
        <v>0</v>
      </c>
      <c r="J156" s="35">
        <v>0</v>
      </c>
      <c r="K156" s="35">
        <v>2</v>
      </c>
      <c r="L156" s="35">
        <v>5</v>
      </c>
      <c r="M156" s="35">
        <v>0</v>
      </c>
      <c r="N156" s="35">
        <v>0</v>
      </c>
      <c r="O156" s="35">
        <v>3</v>
      </c>
      <c r="P156" s="35">
        <v>119</v>
      </c>
      <c r="Q156" s="35">
        <v>266</v>
      </c>
      <c r="R156" s="36">
        <v>0.44740000000000002</v>
      </c>
    </row>
    <row r="157" spans="1:18" s="9" customFormat="1" ht="12.75" customHeight="1" x14ac:dyDescent="0.25">
      <c r="A157" s="48" t="s">
        <v>104</v>
      </c>
      <c r="B157" s="49">
        <f>B156</f>
        <v>1237</v>
      </c>
      <c r="C157" s="50" t="s">
        <v>54</v>
      </c>
      <c r="D157" s="51">
        <f>(LARGE(E157:O157,1)-LARGE(E157:O157,2))/P157</f>
        <v>2.5210084033613446E-2</v>
      </c>
      <c r="E157" s="180">
        <f t="shared" ref="E157:N157" si="124">SUM(E156)</f>
        <v>51</v>
      </c>
      <c r="F157" s="179">
        <f t="shared" si="124"/>
        <v>54</v>
      </c>
      <c r="G157" s="52">
        <f>SUM(G156)</f>
        <v>3</v>
      </c>
      <c r="H157" s="52">
        <f>SUM(H156)</f>
        <v>1</v>
      </c>
      <c r="I157" s="52">
        <f t="shared" si="124"/>
        <v>0</v>
      </c>
      <c r="J157" s="52">
        <f t="shared" si="124"/>
        <v>0</v>
      </c>
      <c r="K157" s="52">
        <f t="shared" si="124"/>
        <v>2</v>
      </c>
      <c r="L157" s="52">
        <f t="shared" si="124"/>
        <v>5</v>
      </c>
      <c r="M157" s="52">
        <f t="shared" si="124"/>
        <v>0</v>
      </c>
      <c r="N157" s="52">
        <f t="shared" si="124"/>
        <v>0</v>
      </c>
      <c r="O157" s="52">
        <f t="shared" ref="O157:Q157" si="125">SUM(O156)</f>
        <v>3</v>
      </c>
      <c r="P157" s="52">
        <f t="shared" si="125"/>
        <v>119</v>
      </c>
      <c r="Q157" s="52">
        <f t="shared" si="125"/>
        <v>266</v>
      </c>
      <c r="R157" s="53">
        <f>P157/Q157</f>
        <v>0.44736842105263158</v>
      </c>
    </row>
    <row r="158" spans="1:18" s="9" customFormat="1" ht="12.75" customHeight="1" x14ac:dyDescent="0.25">
      <c r="A158" s="14">
        <v>89</v>
      </c>
      <c r="B158" s="11">
        <v>1238</v>
      </c>
      <c r="C158" s="8" t="s">
        <v>123</v>
      </c>
      <c r="D158" s="26">
        <v>4.2450000000000002E-2</v>
      </c>
      <c r="E158" s="6">
        <v>96</v>
      </c>
      <c r="F158" s="6">
        <v>87</v>
      </c>
      <c r="G158" s="6">
        <v>3</v>
      </c>
      <c r="H158" s="6">
        <v>5</v>
      </c>
      <c r="I158" s="6">
        <v>0</v>
      </c>
      <c r="J158" s="6">
        <v>0</v>
      </c>
      <c r="K158" s="6">
        <v>4</v>
      </c>
      <c r="L158" s="6">
        <v>0</v>
      </c>
      <c r="M158" s="6">
        <v>7</v>
      </c>
      <c r="N158" s="6">
        <v>0</v>
      </c>
      <c r="O158" s="6">
        <v>10</v>
      </c>
      <c r="P158" s="6">
        <v>212</v>
      </c>
      <c r="Q158" s="6">
        <v>446</v>
      </c>
      <c r="R158" s="23">
        <v>0.4753</v>
      </c>
    </row>
    <row r="159" spans="1:18" s="9" customFormat="1" ht="12.75" customHeight="1" x14ac:dyDescent="0.25">
      <c r="A159" s="48" t="s">
        <v>104</v>
      </c>
      <c r="B159" s="49">
        <f>B158</f>
        <v>1238</v>
      </c>
      <c r="C159" s="50" t="s">
        <v>54</v>
      </c>
      <c r="D159" s="51">
        <f>(LARGE(E159:O159,1)-LARGE(E159:O159,2))/P159</f>
        <v>4.2452830188679243E-2</v>
      </c>
      <c r="E159" s="179">
        <f t="shared" ref="E159:N159" si="126">SUM(E158)</f>
        <v>96</v>
      </c>
      <c r="F159" s="180">
        <f t="shared" si="126"/>
        <v>87</v>
      </c>
      <c r="G159" s="52">
        <f>SUM(G158)</f>
        <v>3</v>
      </c>
      <c r="H159" s="52">
        <f>SUM(H158)</f>
        <v>5</v>
      </c>
      <c r="I159" s="52">
        <f t="shared" si="126"/>
        <v>0</v>
      </c>
      <c r="J159" s="52">
        <f t="shared" si="126"/>
        <v>0</v>
      </c>
      <c r="K159" s="52">
        <f t="shared" si="126"/>
        <v>4</v>
      </c>
      <c r="L159" s="52">
        <f t="shared" si="126"/>
        <v>0</v>
      </c>
      <c r="M159" s="52">
        <f t="shared" si="126"/>
        <v>7</v>
      </c>
      <c r="N159" s="52">
        <f t="shared" si="126"/>
        <v>0</v>
      </c>
      <c r="O159" s="52">
        <f t="shared" ref="O159:Q159" si="127">SUM(O158)</f>
        <v>10</v>
      </c>
      <c r="P159" s="52">
        <f t="shared" si="127"/>
        <v>212</v>
      </c>
      <c r="Q159" s="52">
        <f t="shared" si="127"/>
        <v>446</v>
      </c>
      <c r="R159" s="53">
        <f>P159/Q159</f>
        <v>0.47533632286995514</v>
      </c>
    </row>
    <row r="160" spans="1:18" s="9" customFormat="1" ht="12.75" customHeight="1" x14ac:dyDescent="0.25">
      <c r="A160" s="31">
        <v>90</v>
      </c>
      <c r="B160" s="32">
        <v>1240</v>
      </c>
      <c r="C160" s="33" t="s">
        <v>123</v>
      </c>
      <c r="D160" s="34">
        <v>3.057E-2</v>
      </c>
      <c r="E160" s="35">
        <v>100</v>
      </c>
      <c r="F160" s="35">
        <v>107</v>
      </c>
      <c r="G160" s="35">
        <v>0</v>
      </c>
      <c r="H160" s="35">
        <v>1</v>
      </c>
      <c r="I160" s="35">
        <v>0</v>
      </c>
      <c r="J160" s="35">
        <v>3</v>
      </c>
      <c r="K160" s="35">
        <v>4</v>
      </c>
      <c r="L160" s="35">
        <v>3</v>
      </c>
      <c r="M160" s="35">
        <v>3</v>
      </c>
      <c r="N160" s="35">
        <v>1</v>
      </c>
      <c r="O160" s="35">
        <v>7</v>
      </c>
      <c r="P160" s="35">
        <v>229</v>
      </c>
      <c r="Q160" s="35">
        <v>413</v>
      </c>
      <c r="R160" s="36">
        <v>0.55449999999999999</v>
      </c>
    </row>
    <row r="161" spans="1:18" s="9" customFormat="1" ht="12.75" customHeight="1" x14ac:dyDescent="0.25">
      <c r="A161" s="14">
        <v>91</v>
      </c>
      <c r="B161" s="11">
        <v>1240</v>
      </c>
      <c r="C161" s="8" t="s">
        <v>13</v>
      </c>
      <c r="D161" s="26">
        <v>0.14043</v>
      </c>
      <c r="E161" s="6">
        <v>121</v>
      </c>
      <c r="F161" s="6">
        <v>88</v>
      </c>
      <c r="G161" s="6">
        <v>1</v>
      </c>
      <c r="H161" s="6">
        <v>5</v>
      </c>
      <c r="I161" s="6">
        <v>1</v>
      </c>
      <c r="J161" s="6">
        <v>1</v>
      </c>
      <c r="K161" s="6">
        <v>2</v>
      </c>
      <c r="L161" s="6">
        <v>7</v>
      </c>
      <c r="M161" s="6">
        <v>1</v>
      </c>
      <c r="N161" s="6">
        <v>0</v>
      </c>
      <c r="O161" s="6">
        <v>8</v>
      </c>
      <c r="P161" s="6">
        <v>235</v>
      </c>
      <c r="Q161" s="6">
        <v>412</v>
      </c>
      <c r="R161" s="23">
        <v>0.57040000000000002</v>
      </c>
    </row>
    <row r="162" spans="1:18" s="9" customFormat="1" ht="12.75" customHeight="1" x14ac:dyDescent="0.25">
      <c r="A162" s="48" t="s">
        <v>104</v>
      </c>
      <c r="B162" s="49">
        <f>B161</f>
        <v>1240</v>
      </c>
      <c r="C162" s="50" t="s">
        <v>50</v>
      </c>
      <c r="D162" s="51">
        <f>(LARGE(E162:O162,1)-LARGE(E162:O162,2))/P162</f>
        <v>5.6034482758620691E-2</v>
      </c>
      <c r="E162" s="179">
        <f t="shared" ref="E162:N162" si="128">SUM(E160:E161)</f>
        <v>221</v>
      </c>
      <c r="F162" s="180">
        <f t="shared" si="128"/>
        <v>195</v>
      </c>
      <c r="G162" s="52">
        <f>SUM(G160:G161)</f>
        <v>1</v>
      </c>
      <c r="H162" s="52">
        <f>SUM(H160:H161)</f>
        <v>6</v>
      </c>
      <c r="I162" s="52">
        <f t="shared" si="128"/>
        <v>1</v>
      </c>
      <c r="J162" s="52">
        <f t="shared" si="128"/>
        <v>4</v>
      </c>
      <c r="K162" s="52">
        <f t="shared" si="128"/>
        <v>6</v>
      </c>
      <c r="L162" s="52">
        <f t="shared" si="128"/>
        <v>10</v>
      </c>
      <c r="M162" s="52">
        <f t="shared" si="128"/>
        <v>4</v>
      </c>
      <c r="N162" s="52">
        <f t="shared" si="128"/>
        <v>1</v>
      </c>
      <c r="O162" s="52">
        <f t="shared" ref="O162:P162" si="129">SUM(O160:O161)</f>
        <v>15</v>
      </c>
      <c r="P162" s="52">
        <f t="shared" si="129"/>
        <v>464</v>
      </c>
      <c r="Q162" s="52">
        <f>SUM(Q160:Q161)</f>
        <v>825</v>
      </c>
      <c r="R162" s="53">
        <f>P162/Q162</f>
        <v>0.56242424242424238</v>
      </c>
    </row>
    <row r="163" spans="1:18" s="9" customFormat="1" ht="12.75" customHeight="1" x14ac:dyDescent="0.25">
      <c r="A163" s="31">
        <v>92</v>
      </c>
      <c r="B163" s="32">
        <v>1241</v>
      </c>
      <c r="C163" s="33" t="s">
        <v>123</v>
      </c>
      <c r="D163" s="34">
        <v>0.13178000000000001</v>
      </c>
      <c r="E163" s="35">
        <v>52</v>
      </c>
      <c r="F163" s="35">
        <v>69</v>
      </c>
      <c r="G163" s="35">
        <v>1</v>
      </c>
      <c r="H163" s="35">
        <v>1</v>
      </c>
      <c r="I163" s="35">
        <v>0</v>
      </c>
      <c r="J163" s="35">
        <v>0</v>
      </c>
      <c r="K163" s="35">
        <v>0</v>
      </c>
      <c r="L163" s="35">
        <v>2</v>
      </c>
      <c r="M163" s="35">
        <v>0</v>
      </c>
      <c r="N163" s="35">
        <v>0</v>
      </c>
      <c r="O163" s="35">
        <v>4</v>
      </c>
      <c r="P163" s="35">
        <v>129</v>
      </c>
      <c r="Q163" s="35">
        <v>242</v>
      </c>
      <c r="R163" s="36">
        <v>0.53310000000000002</v>
      </c>
    </row>
    <row r="164" spans="1:18" s="9" customFormat="1" ht="12.75" customHeight="1" x14ac:dyDescent="0.25">
      <c r="A164" s="48" t="s">
        <v>104</v>
      </c>
      <c r="B164" s="49">
        <f>B163</f>
        <v>1241</v>
      </c>
      <c r="C164" s="50" t="s">
        <v>54</v>
      </c>
      <c r="D164" s="51">
        <f>(LARGE(E164:O164,1)-LARGE(E164:O164,2))/P164</f>
        <v>0.13178294573643412</v>
      </c>
      <c r="E164" s="180">
        <f t="shared" ref="E164:N164" si="130">SUM(E163)</f>
        <v>52</v>
      </c>
      <c r="F164" s="179">
        <f t="shared" si="130"/>
        <v>69</v>
      </c>
      <c r="G164" s="52">
        <f>SUM(G163)</f>
        <v>1</v>
      </c>
      <c r="H164" s="52">
        <f>SUM(H163)</f>
        <v>1</v>
      </c>
      <c r="I164" s="52">
        <f t="shared" si="130"/>
        <v>0</v>
      </c>
      <c r="J164" s="52">
        <f t="shared" si="130"/>
        <v>0</v>
      </c>
      <c r="K164" s="52">
        <f t="shared" si="130"/>
        <v>0</v>
      </c>
      <c r="L164" s="52">
        <f t="shared" si="130"/>
        <v>2</v>
      </c>
      <c r="M164" s="52">
        <f t="shared" si="130"/>
        <v>0</v>
      </c>
      <c r="N164" s="52">
        <f t="shared" si="130"/>
        <v>0</v>
      </c>
      <c r="O164" s="52">
        <f t="shared" ref="O164:Q164" si="131">SUM(O163)</f>
        <v>4</v>
      </c>
      <c r="P164" s="52">
        <f t="shared" si="131"/>
        <v>129</v>
      </c>
      <c r="Q164" s="52">
        <f t="shared" si="131"/>
        <v>242</v>
      </c>
      <c r="R164" s="53">
        <f>P164/Q164</f>
        <v>0.53305785123966942</v>
      </c>
    </row>
    <row r="165" spans="1:18" s="9" customFormat="1" ht="12.75" customHeight="1" x14ac:dyDescent="0.25">
      <c r="A165" s="14">
        <v>93</v>
      </c>
      <c r="B165" s="11">
        <v>1242</v>
      </c>
      <c r="C165" s="8" t="s">
        <v>123</v>
      </c>
      <c r="D165" s="26">
        <v>0.12867999999999999</v>
      </c>
      <c r="E165" s="6">
        <v>86</v>
      </c>
      <c r="F165" s="6">
        <v>121</v>
      </c>
      <c r="G165" s="6">
        <v>0</v>
      </c>
      <c r="H165" s="6">
        <v>2</v>
      </c>
      <c r="I165" s="6">
        <v>1</v>
      </c>
      <c r="J165" s="6">
        <v>3</v>
      </c>
      <c r="K165" s="6">
        <v>29</v>
      </c>
      <c r="L165" s="6">
        <v>2</v>
      </c>
      <c r="M165" s="6">
        <v>5</v>
      </c>
      <c r="N165" s="6">
        <v>0</v>
      </c>
      <c r="O165" s="6">
        <v>23</v>
      </c>
      <c r="P165" s="6">
        <v>272</v>
      </c>
      <c r="Q165" s="6">
        <v>595</v>
      </c>
      <c r="R165" s="23">
        <v>0.45710000000000001</v>
      </c>
    </row>
    <row r="166" spans="1:18" s="9" customFormat="1" ht="12.75" customHeight="1" x14ac:dyDescent="0.25">
      <c r="A166" s="48" t="s">
        <v>104</v>
      </c>
      <c r="B166" s="49">
        <f>B165</f>
        <v>1242</v>
      </c>
      <c r="C166" s="50" t="s">
        <v>54</v>
      </c>
      <c r="D166" s="51">
        <f>(LARGE(E166:O166,1)-LARGE(E166:O166,2))/P166</f>
        <v>0.12867647058823528</v>
      </c>
      <c r="E166" s="180">
        <f t="shared" ref="E166:N166" si="132">SUM(E165)</f>
        <v>86</v>
      </c>
      <c r="F166" s="179">
        <f t="shared" si="132"/>
        <v>121</v>
      </c>
      <c r="G166" s="52">
        <f>SUM(G165)</f>
        <v>0</v>
      </c>
      <c r="H166" s="52">
        <f>SUM(H165)</f>
        <v>2</v>
      </c>
      <c r="I166" s="52">
        <f t="shared" si="132"/>
        <v>1</v>
      </c>
      <c r="J166" s="52">
        <f t="shared" si="132"/>
        <v>3</v>
      </c>
      <c r="K166" s="52">
        <f t="shared" si="132"/>
        <v>29</v>
      </c>
      <c r="L166" s="52">
        <f t="shared" si="132"/>
        <v>2</v>
      </c>
      <c r="M166" s="52">
        <f t="shared" si="132"/>
        <v>5</v>
      </c>
      <c r="N166" s="52">
        <f t="shared" si="132"/>
        <v>0</v>
      </c>
      <c r="O166" s="52">
        <f t="shared" ref="O166:Q166" si="133">SUM(O165)</f>
        <v>23</v>
      </c>
      <c r="P166" s="52">
        <f t="shared" si="133"/>
        <v>272</v>
      </c>
      <c r="Q166" s="52">
        <f t="shared" si="133"/>
        <v>595</v>
      </c>
      <c r="R166" s="53">
        <f>P166/Q166</f>
        <v>0.45714285714285713</v>
      </c>
    </row>
    <row r="167" spans="1:18" s="9" customFormat="1" ht="12.75" customHeight="1" x14ac:dyDescent="0.25">
      <c r="A167" s="31">
        <v>94</v>
      </c>
      <c r="B167" s="32">
        <v>1243</v>
      </c>
      <c r="C167" s="33" t="s">
        <v>123</v>
      </c>
      <c r="D167" s="34">
        <v>0.45276</v>
      </c>
      <c r="E167" s="35">
        <v>54</v>
      </c>
      <c r="F167" s="35">
        <v>169</v>
      </c>
      <c r="G167" s="35">
        <v>2</v>
      </c>
      <c r="H167" s="35">
        <v>1</v>
      </c>
      <c r="I167" s="35">
        <v>0</v>
      </c>
      <c r="J167" s="35">
        <v>1</v>
      </c>
      <c r="K167" s="35">
        <v>22</v>
      </c>
      <c r="L167" s="35">
        <v>0</v>
      </c>
      <c r="M167" s="35">
        <v>1</v>
      </c>
      <c r="N167" s="35">
        <v>0</v>
      </c>
      <c r="O167" s="35">
        <v>4</v>
      </c>
      <c r="P167" s="35">
        <v>254</v>
      </c>
      <c r="Q167" s="35">
        <v>431</v>
      </c>
      <c r="R167" s="36">
        <v>0.58930000000000005</v>
      </c>
    </row>
    <row r="168" spans="1:18" s="9" customFormat="1" ht="12.75" customHeight="1" x14ac:dyDescent="0.25">
      <c r="A168" s="48" t="s">
        <v>104</v>
      </c>
      <c r="B168" s="49">
        <f>B167</f>
        <v>1243</v>
      </c>
      <c r="C168" s="50" t="s">
        <v>54</v>
      </c>
      <c r="D168" s="51">
        <f>(LARGE(E168:O168,1)-LARGE(E168:O168,2))/P168</f>
        <v>0.452755905511811</v>
      </c>
      <c r="E168" s="180">
        <f t="shared" ref="E168:N168" si="134">SUM(E167)</f>
        <v>54</v>
      </c>
      <c r="F168" s="179">
        <f t="shared" si="134"/>
        <v>169</v>
      </c>
      <c r="G168" s="52">
        <f>SUM(G167)</f>
        <v>2</v>
      </c>
      <c r="H168" s="52">
        <f>SUM(H167)</f>
        <v>1</v>
      </c>
      <c r="I168" s="52">
        <f t="shared" si="134"/>
        <v>0</v>
      </c>
      <c r="J168" s="52">
        <f t="shared" si="134"/>
        <v>1</v>
      </c>
      <c r="K168" s="52">
        <f t="shared" si="134"/>
        <v>22</v>
      </c>
      <c r="L168" s="52">
        <f t="shared" si="134"/>
        <v>0</v>
      </c>
      <c r="M168" s="52">
        <f t="shared" si="134"/>
        <v>1</v>
      </c>
      <c r="N168" s="52">
        <f t="shared" si="134"/>
        <v>0</v>
      </c>
      <c r="O168" s="52">
        <f t="shared" ref="O168:Q168" si="135">SUM(O167)</f>
        <v>4</v>
      </c>
      <c r="P168" s="52">
        <f t="shared" si="135"/>
        <v>254</v>
      </c>
      <c r="Q168" s="52">
        <f t="shared" si="135"/>
        <v>431</v>
      </c>
      <c r="R168" s="53">
        <f>P168/Q168</f>
        <v>0.58932714617169368</v>
      </c>
    </row>
    <row r="169" spans="1:18" s="9" customFormat="1" ht="12.75" customHeight="1" x14ac:dyDescent="0.25">
      <c r="A169" s="14">
        <v>95</v>
      </c>
      <c r="B169" s="11">
        <v>1244</v>
      </c>
      <c r="C169" s="8" t="s">
        <v>123</v>
      </c>
      <c r="D169" s="26">
        <v>0.33672999999999997</v>
      </c>
      <c r="E169" s="6">
        <v>57</v>
      </c>
      <c r="F169" s="6">
        <v>156</v>
      </c>
      <c r="G169" s="6">
        <v>6</v>
      </c>
      <c r="H169" s="6">
        <v>4</v>
      </c>
      <c r="I169" s="6">
        <v>2</v>
      </c>
      <c r="J169" s="6">
        <v>1</v>
      </c>
      <c r="K169" s="6">
        <v>52</v>
      </c>
      <c r="L169" s="6">
        <v>0</v>
      </c>
      <c r="M169" s="6">
        <v>2</v>
      </c>
      <c r="N169" s="6">
        <v>0</v>
      </c>
      <c r="O169" s="6">
        <v>14</v>
      </c>
      <c r="P169" s="6">
        <v>294</v>
      </c>
      <c r="Q169" s="6">
        <v>485</v>
      </c>
      <c r="R169" s="23">
        <v>0.60619999999999996</v>
      </c>
    </row>
    <row r="170" spans="1:18" s="9" customFormat="1" ht="12.75" customHeight="1" x14ac:dyDescent="0.25">
      <c r="A170" s="48" t="s">
        <v>104</v>
      </c>
      <c r="B170" s="49">
        <f>B169</f>
        <v>1244</v>
      </c>
      <c r="C170" s="50" t="s">
        <v>54</v>
      </c>
      <c r="D170" s="51">
        <f>(LARGE(E170:O170,1)-LARGE(E170:O170,2))/P170</f>
        <v>0.33673469387755101</v>
      </c>
      <c r="E170" s="180">
        <f t="shared" ref="E170:N170" si="136">SUM(E169)</f>
        <v>57</v>
      </c>
      <c r="F170" s="179">
        <f t="shared" si="136"/>
        <v>156</v>
      </c>
      <c r="G170" s="52">
        <f>SUM(G169)</f>
        <v>6</v>
      </c>
      <c r="H170" s="52">
        <f>SUM(H169)</f>
        <v>4</v>
      </c>
      <c r="I170" s="52">
        <f t="shared" si="136"/>
        <v>2</v>
      </c>
      <c r="J170" s="52">
        <f t="shared" si="136"/>
        <v>1</v>
      </c>
      <c r="K170" s="52">
        <f t="shared" si="136"/>
        <v>52</v>
      </c>
      <c r="L170" s="52">
        <f t="shared" si="136"/>
        <v>0</v>
      </c>
      <c r="M170" s="52">
        <f t="shared" si="136"/>
        <v>2</v>
      </c>
      <c r="N170" s="52">
        <f t="shared" si="136"/>
        <v>0</v>
      </c>
      <c r="O170" s="52">
        <f t="shared" ref="O170:Q170" si="137">SUM(O169)</f>
        <v>14</v>
      </c>
      <c r="P170" s="52">
        <f t="shared" si="137"/>
        <v>294</v>
      </c>
      <c r="Q170" s="52">
        <f t="shared" si="137"/>
        <v>485</v>
      </c>
      <c r="R170" s="53">
        <f>P170/Q170</f>
        <v>0.60618556701030923</v>
      </c>
    </row>
    <row r="171" spans="1:18" s="9" customFormat="1" ht="12.75" customHeight="1" x14ac:dyDescent="0.25">
      <c r="A171" s="57">
        <v>96</v>
      </c>
      <c r="B171" s="58">
        <v>1245</v>
      </c>
      <c r="C171" s="59" t="s">
        <v>123</v>
      </c>
      <c r="D171" s="39">
        <v>0.32856999999999997</v>
      </c>
      <c r="E171" s="60">
        <v>83</v>
      </c>
      <c r="F171" s="60">
        <v>198</v>
      </c>
      <c r="G171" s="60">
        <v>1</v>
      </c>
      <c r="H171" s="60">
        <v>2</v>
      </c>
      <c r="I171" s="60">
        <v>4</v>
      </c>
      <c r="J171" s="60">
        <v>3</v>
      </c>
      <c r="K171" s="60">
        <v>32</v>
      </c>
      <c r="L171" s="60">
        <v>10</v>
      </c>
      <c r="M171" s="60">
        <v>0</v>
      </c>
      <c r="N171" s="60">
        <v>0</v>
      </c>
      <c r="O171" s="60">
        <v>17</v>
      </c>
      <c r="P171" s="60">
        <v>350</v>
      </c>
      <c r="Q171" s="60">
        <v>615</v>
      </c>
      <c r="R171" s="47">
        <v>0.56909999999999994</v>
      </c>
    </row>
    <row r="172" spans="1:18" s="9" customFormat="1" ht="12.75" customHeight="1" x14ac:dyDescent="0.25">
      <c r="A172" s="67" t="s">
        <v>104</v>
      </c>
      <c r="B172" s="68">
        <f>B171</f>
        <v>1245</v>
      </c>
      <c r="C172" s="69" t="s">
        <v>54</v>
      </c>
      <c r="D172" s="70">
        <f>(LARGE(E172:O172,1)-LARGE(E172:O172,2))/P172</f>
        <v>0.32857142857142857</v>
      </c>
      <c r="E172" s="180">
        <f t="shared" ref="E172:N172" si="138">SUM(E171)</f>
        <v>83</v>
      </c>
      <c r="F172" s="179">
        <f t="shared" si="138"/>
        <v>198</v>
      </c>
      <c r="G172" s="71">
        <f>SUM(G171)</f>
        <v>1</v>
      </c>
      <c r="H172" s="71">
        <f>SUM(H171)</f>
        <v>2</v>
      </c>
      <c r="I172" s="71">
        <f t="shared" si="138"/>
        <v>4</v>
      </c>
      <c r="J172" s="71">
        <f t="shared" si="138"/>
        <v>3</v>
      </c>
      <c r="K172" s="71">
        <f t="shared" si="138"/>
        <v>32</v>
      </c>
      <c r="L172" s="71">
        <f t="shared" si="138"/>
        <v>10</v>
      </c>
      <c r="M172" s="71">
        <f t="shared" si="138"/>
        <v>0</v>
      </c>
      <c r="N172" s="71">
        <f t="shared" si="138"/>
        <v>0</v>
      </c>
      <c r="O172" s="71">
        <f t="shared" ref="O172:Q172" si="139">SUM(O171)</f>
        <v>17</v>
      </c>
      <c r="P172" s="71">
        <f t="shared" si="139"/>
        <v>350</v>
      </c>
      <c r="Q172" s="71">
        <f t="shared" si="139"/>
        <v>615</v>
      </c>
      <c r="R172" s="72">
        <f>P172/Q172</f>
        <v>0.56910569105691056</v>
      </c>
    </row>
    <row r="173" spans="1:18" s="9" customFormat="1" ht="12.75" customHeight="1" x14ac:dyDescent="0.25">
      <c r="A173" s="14">
        <v>97</v>
      </c>
      <c r="B173" s="11">
        <v>1246</v>
      </c>
      <c r="C173" s="8" t="s">
        <v>123</v>
      </c>
      <c r="D173" s="26">
        <v>0.20769000000000001</v>
      </c>
      <c r="E173" s="6">
        <v>46</v>
      </c>
      <c r="F173" s="6">
        <v>73</v>
      </c>
      <c r="G173" s="6">
        <v>0</v>
      </c>
      <c r="H173" s="6">
        <v>0</v>
      </c>
      <c r="I173" s="6">
        <v>0</v>
      </c>
      <c r="J173" s="6">
        <v>0</v>
      </c>
      <c r="K173" s="6">
        <v>5</v>
      </c>
      <c r="L173" s="6">
        <v>0</v>
      </c>
      <c r="M173" s="6">
        <v>0</v>
      </c>
      <c r="N173" s="6">
        <v>0</v>
      </c>
      <c r="O173" s="6">
        <v>6</v>
      </c>
      <c r="P173" s="6">
        <v>130</v>
      </c>
      <c r="Q173" s="6">
        <v>210</v>
      </c>
      <c r="R173" s="23">
        <v>0.61899999999999999</v>
      </c>
    </row>
    <row r="174" spans="1:18" s="9" customFormat="1" ht="12.75" customHeight="1" x14ac:dyDescent="0.25">
      <c r="A174" s="48" t="s">
        <v>104</v>
      </c>
      <c r="B174" s="49">
        <f>B173</f>
        <v>1246</v>
      </c>
      <c r="C174" s="50" t="s">
        <v>54</v>
      </c>
      <c r="D174" s="51">
        <f>(LARGE(E174:O174,1)-LARGE(E174:O174,2))/P174</f>
        <v>0.2076923076923077</v>
      </c>
      <c r="E174" s="180">
        <f t="shared" ref="E174:N174" si="140">SUM(E173)</f>
        <v>46</v>
      </c>
      <c r="F174" s="179">
        <f t="shared" si="140"/>
        <v>73</v>
      </c>
      <c r="G174" s="52">
        <f>SUM(G173)</f>
        <v>0</v>
      </c>
      <c r="H174" s="52">
        <f>SUM(H173)</f>
        <v>0</v>
      </c>
      <c r="I174" s="52">
        <f t="shared" si="140"/>
        <v>0</v>
      </c>
      <c r="J174" s="52">
        <f t="shared" si="140"/>
        <v>0</v>
      </c>
      <c r="K174" s="52">
        <f t="shared" si="140"/>
        <v>5</v>
      </c>
      <c r="L174" s="52">
        <f t="shared" si="140"/>
        <v>0</v>
      </c>
      <c r="M174" s="52">
        <f t="shared" si="140"/>
        <v>0</v>
      </c>
      <c r="N174" s="52">
        <f t="shared" si="140"/>
        <v>0</v>
      </c>
      <c r="O174" s="52">
        <f t="shared" ref="O174:Q174" si="141">SUM(O173)</f>
        <v>6</v>
      </c>
      <c r="P174" s="52">
        <f t="shared" si="141"/>
        <v>130</v>
      </c>
      <c r="Q174" s="52">
        <f t="shared" si="141"/>
        <v>210</v>
      </c>
      <c r="R174" s="53">
        <f>P174/Q174</f>
        <v>0.61904761904761907</v>
      </c>
    </row>
    <row r="175" spans="1:18" s="9" customFormat="1" ht="12.75" customHeight="1" x14ac:dyDescent="0.25">
      <c r="A175" s="31">
        <v>98</v>
      </c>
      <c r="B175" s="32">
        <v>1247</v>
      </c>
      <c r="C175" s="33" t="s">
        <v>123</v>
      </c>
      <c r="D175" s="34">
        <v>1.4489999999999999E-2</v>
      </c>
      <c r="E175" s="35">
        <v>30</v>
      </c>
      <c r="F175" s="35">
        <v>31</v>
      </c>
      <c r="G175" s="35">
        <v>2</v>
      </c>
      <c r="H175" s="35">
        <v>0</v>
      </c>
      <c r="I175" s="35">
        <v>0</v>
      </c>
      <c r="J175" s="35">
        <v>0</v>
      </c>
      <c r="K175" s="35">
        <v>5</v>
      </c>
      <c r="L175" s="35">
        <v>0</v>
      </c>
      <c r="M175" s="35">
        <v>0</v>
      </c>
      <c r="N175" s="35">
        <v>0</v>
      </c>
      <c r="O175" s="35">
        <v>1</v>
      </c>
      <c r="P175" s="35">
        <v>69</v>
      </c>
      <c r="Q175" s="35">
        <v>132</v>
      </c>
      <c r="R175" s="36">
        <v>0.52270000000000005</v>
      </c>
    </row>
    <row r="176" spans="1:18" s="9" customFormat="1" ht="12.75" customHeight="1" x14ac:dyDescent="0.25">
      <c r="A176" s="48" t="s">
        <v>104</v>
      </c>
      <c r="B176" s="49">
        <f>B175</f>
        <v>1247</v>
      </c>
      <c r="C176" s="50" t="s">
        <v>54</v>
      </c>
      <c r="D176" s="51">
        <f>(LARGE(E176:O176,1)-LARGE(E176:O176,2))/P176</f>
        <v>1.4492753623188406E-2</v>
      </c>
      <c r="E176" s="180">
        <f t="shared" ref="E176:N176" si="142">SUM(E175)</f>
        <v>30</v>
      </c>
      <c r="F176" s="179">
        <f t="shared" si="142"/>
        <v>31</v>
      </c>
      <c r="G176" s="52">
        <f>SUM(G175)</f>
        <v>2</v>
      </c>
      <c r="H176" s="52">
        <f>SUM(H175)</f>
        <v>0</v>
      </c>
      <c r="I176" s="52">
        <f t="shared" si="142"/>
        <v>0</v>
      </c>
      <c r="J176" s="52">
        <f t="shared" si="142"/>
        <v>0</v>
      </c>
      <c r="K176" s="52">
        <f t="shared" si="142"/>
        <v>5</v>
      </c>
      <c r="L176" s="52">
        <f t="shared" si="142"/>
        <v>0</v>
      </c>
      <c r="M176" s="52">
        <f t="shared" si="142"/>
        <v>0</v>
      </c>
      <c r="N176" s="52">
        <f t="shared" si="142"/>
        <v>0</v>
      </c>
      <c r="O176" s="52">
        <f t="shared" ref="O176:Q176" si="143">SUM(O175)</f>
        <v>1</v>
      </c>
      <c r="P176" s="52">
        <f t="shared" si="143"/>
        <v>69</v>
      </c>
      <c r="Q176" s="52">
        <f t="shared" si="143"/>
        <v>132</v>
      </c>
      <c r="R176" s="53">
        <f>P176/Q176</f>
        <v>0.52272727272727271</v>
      </c>
    </row>
    <row r="177" spans="1:18" s="9" customFormat="1" ht="12.75" customHeight="1" x14ac:dyDescent="0.25">
      <c r="A177" s="14">
        <v>99</v>
      </c>
      <c r="B177" s="11">
        <v>1248</v>
      </c>
      <c r="C177" s="8" t="s">
        <v>123</v>
      </c>
      <c r="D177" s="26">
        <v>2.649E-2</v>
      </c>
      <c r="E177" s="6">
        <v>48</v>
      </c>
      <c r="F177" s="6">
        <v>42</v>
      </c>
      <c r="G177" s="6">
        <v>0</v>
      </c>
      <c r="H177" s="6">
        <v>4</v>
      </c>
      <c r="I177" s="6">
        <v>0</v>
      </c>
      <c r="J177" s="6">
        <v>1</v>
      </c>
      <c r="K177" s="6">
        <v>44</v>
      </c>
      <c r="L177" s="6">
        <v>0</v>
      </c>
      <c r="M177" s="6">
        <v>1</v>
      </c>
      <c r="N177" s="6">
        <v>0</v>
      </c>
      <c r="O177" s="6">
        <v>11</v>
      </c>
      <c r="P177" s="6">
        <v>151</v>
      </c>
      <c r="Q177" s="6">
        <v>266</v>
      </c>
      <c r="R177" s="23">
        <v>0.56769999999999998</v>
      </c>
    </row>
    <row r="178" spans="1:18" s="9" customFormat="1" ht="12.75" customHeight="1" x14ac:dyDescent="0.25">
      <c r="A178" s="48" t="s">
        <v>104</v>
      </c>
      <c r="B178" s="49">
        <f>B177</f>
        <v>1248</v>
      </c>
      <c r="C178" s="50" t="s">
        <v>54</v>
      </c>
      <c r="D178" s="51">
        <f>(LARGE(E178:O178,1)-LARGE(E178:O178,2))/P178</f>
        <v>2.6490066225165563E-2</v>
      </c>
      <c r="E178" s="179">
        <f t="shared" ref="E178:N178" si="144">SUM(E177)</f>
        <v>48</v>
      </c>
      <c r="F178" s="52">
        <f t="shared" si="144"/>
        <v>42</v>
      </c>
      <c r="G178" s="52">
        <f>SUM(G177)</f>
        <v>0</v>
      </c>
      <c r="H178" s="52">
        <f>SUM(H177)</f>
        <v>4</v>
      </c>
      <c r="I178" s="52">
        <f t="shared" si="144"/>
        <v>0</v>
      </c>
      <c r="J178" s="52">
        <f t="shared" si="144"/>
        <v>1</v>
      </c>
      <c r="K178" s="180">
        <f t="shared" si="144"/>
        <v>44</v>
      </c>
      <c r="L178" s="52">
        <f t="shared" si="144"/>
        <v>0</v>
      </c>
      <c r="M178" s="52">
        <f t="shared" si="144"/>
        <v>1</v>
      </c>
      <c r="N178" s="52">
        <f t="shared" si="144"/>
        <v>0</v>
      </c>
      <c r="O178" s="52">
        <f t="shared" ref="O178:Q178" si="145">SUM(O177)</f>
        <v>11</v>
      </c>
      <c r="P178" s="52">
        <f t="shared" si="145"/>
        <v>151</v>
      </c>
      <c r="Q178" s="52">
        <f t="shared" si="145"/>
        <v>266</v>
      </c>
      <c r="R178" s="53">
        <f>P178/Q178</f>
        <v>0.56766917293233088</v>
      </c>
    </row>
    <row r="179" spans="1:18" s="9" customFormat="1" ht="12.75" customHeight="1" x14ac:dyDescent="0.25">
      <c r="A179" s="31">
        <v>100</v>
      </c>
      <c r="B179" s="32">
        <v>1249</v>
      </c>
      <c r="C179" s="33" t="s">
        <v>123</v>
      </c>
      <c r="D179" s="34">
        <v>0.16797000000000001</v>
      </c>
      <c r="E179" s="35">
        <v>136</v>
      </c>
      <c r="F179" s="35">
        <v>93</v>
      </c>
      <c r="G179" s="35">
        <v>2</v>
      </c>
      <c r="H179" s="35">
        <v>5</v>
      </c>
      <c r="I179" s="35">
        <v>3</v>
      </c>
      <c r="J179" s="35">
        <v>0</v>
      </c>
      <c r="K179" s="35">
        <v>0</v>
      </c>
      <c r="L179" s="35">
        <v>2</v>
      </c>
      <c r="M179" s="35">
        <v>2</v>
      </c>
      <c r="N179" s="35">
        <v>0</v>
      </c>
      <c r="O179" s="35">
        <v>13</v>
      </c>
      <c r="P179" s="35">
        <v>256</v>
      </c>
      <c r="Q179" s="35">
        <v>509</v>
      </c>
      <c r="R179" s="36">
        <v>0.50290000000000001</v>
      </c>
    </row>
    <row r="180" spans="1:18" s="9" customFormat="1" ht="12.75" customHeight="1" x14ac:dyDescent="0.25">
      <c r="A180" s="48" t="s">
        <v>104</v>
      </c>
      <c r="B180" s="49">
        <f>B179</f>
        <v>1249</v>
      </c>
      <c r="C180" s="50" t="s">
        <v>54</v>
      </c>
      <c r="D180" s="51">
        <f>(LARGE(E180:O180,1)-LARGE(E180:O180,2))/P180</f>
        <v>0.16796875</v>
      </c>
      <c r="E180" s="179">
        <f t="shared" ref="E180:N180" si="146">SUM(E179)</f>
        <v>136</v>
      </c>
      <c r="F180" s="180">
        <f t="shared" si="146"/>
        <v>93</v>
      </c>
      <c r="G180" s="52">
        <f>SUM(G179)</f>
        <v>2</v>
      </c>
      <c r="H180" s="52">
        <f>SUM(H179)</f>
        <v>5</v>
      </c>
      <c r="I180" s="52">
        <f t="shared" si="146"/>
        <v>3</v>
      </c>
      <c r="J180" s="52">
        <f t="shared" si="146"/>
        <v>0</v>
      </c>
      <c r="K180" s="52">
        <f t="shared" si="146"/>
        <v>0</v>
      </c>
      <c r="L180" s="52">
        <f t="shared" si="146"/>
        <v>2</v>
      </c>
      <c r="M180" s="52">
        <f t="shared" si="146"/>
        <v>2</v>
      </c>
      <c r="N180" s="52">
        <f t="shared" si="146"/>
        <v>0</v>
      </c>
      <c r="O180" s="52">
        <f t="shared" ref="O180:Q180" si="147">SUM(O179)</f>
        <v>13</v>
      </c>
      <c r="P180" s="52">
        <f t="shared" si="147"/>
        <v>256</v>
      </c>
      <c r="Q180" s="52">
        <f t="shared" si="147"/>
        <v>509</v>
      </c>
      <c r="R180" s="53">
        <f>P180/Q180</f>
        <v>0.50294695481335949</v>
      </c>
    </row>
    <row r="181" spans="1:18" s="9" customFormat="1" ht="12.75" customHeight="1" x14ac:dyDescent="0.25">
      <c r="A181" s="14">
        <v>101</v>
      </c>
      <c r="B181" s="11">
        <v>1250</v>
      </c>
      <c r="C181" s="8" t="s">
        <v>123</v>
      </c>
      <c r="D181" s="26">
        <v>5.4730000000000001E-2</v>
      </c>
      <c r="E181" s="6">
        <v>81</v>
      </c>
      <c r="F181" s="6">
        <v>92</v>
      </c>
      <c r="G181" s="6">
        <v>8</v>
      </c>
      <c r="H181" s="6">
        <v>0</v>
      </c>
      <c r="I181" s="6">
        <v>1</v>
      </c>
      <c r="J181" s="6">
        <v>1</v>
      </c>
      <c r="K181" s="6">
        <v>2</v>
      </c>
      <c r="L181" s="6">
        <v>2</v>
      </c>
      <c r="M181" s="6">
        <v>0</v>
      </c>
      <c r="N181" s="6">
        <v>0</v>
      </c>
      <c r="O181" s="6">
        <v>14</v>
      </c>
      <c r="P181" s="6">
        <v>201</v>
      </c>
      <c r="Q181" s="6">
        <v>351</v>
      </c>
      <c r="R181" s="23">
        <v>0.5726</v>
      </c>
    </row>
    <row r="182" spans="1:18" s="9" customFormat="1" ht="12.75" customHeight="1" x14ac:dyDescent="0.25">
      <c r="A182" s="48" t="s">
        <v>104</v>
      </c>
      <c r="B182" s="49">
        <f>B181</f>
        <v>1250</v>
      </c>
      <c r="C182" s="50" t="s">
        <v>54</v>
      </c>
      <c r="D182" s="51">
        <f>(LARGE(E182:O182,1)-LARGE(E182:O182,2))/P182</f>
        <v>5.4726368159203981E-2</v>
      </c>
      <c r="E182" s="180">
        <f t="shared" ref="E182:N182" si="148">SUM(E181)</f>
        <v>81</v>
      </c>
      <c r="F182" s="179">
        <f t="shared" si="148"/>
        <v>92</v>
      </c>
      <c r="G182" s="52">
        <f>SUM(G181)</f>
        <v>8</v>
      </c>
      <c r="H182" s="52">
        <f>SUM(H181)</f>
        <v>0</v>
      </c>
      <c r="I182" s="52">
        <f t="shared" si="148"/>
        <v>1</v>
      </c>
      <c r="J182" s="52">
        <f t="shared" si="148"/>
        <v>1</v>
      </c>
      <c r="K182" s="52">
        <f t="shared" si="148"/>
        <v>2</v>
      </c>
      <c r="L182" s="52">
        <f t="shared" si="148"/>
        <v>2</v>
      </c>
      <c r="M182" s="52">
        <f t="shared" si="148"/>
        <v>0</v>
      </c>
      <c r="N182" s="52">
        <f t="shared" si="148"/>
        <v>0</v>
      </c>
      <c r="O182" s="52">
        <f t="shared" ref="O182:Q182" si="149">SUM(O181)</f>
        <v>14</v>
      </c>
      <c r="P182" s="52">
        <f t="shared" si="149"/>
        <v>201</v>
      </c>
      <c r="Q182" s="52">
        <f t="shared" si="149"/>
        <v>351</v>
      </c>
      <c r="R182" s="53">
        <f>P182/Q182</f>
        <v>0.57264957264957261</v>
      </c>
    </row>
    <row r="183" spans="1:18" s="9" customFormat="1" ht="12.75" customHeight="1" x14ac:dyDescent="0.25">
      <c r="A183" s="31">
        <v>102</v>
      </c>
      <c r="B183" s="32">
        <v>1251</v>
      </c>
      <c r="C183" s="33" t="s">
        <v>123</v>
      </c>
      <c r="D183" s="34">
        <v>0.33571000000000001</v>
      </c>
      <c r="E183" s="35">
        <v>44</v>
      </c>
      <c r="F183" s="35">
        <v>91</v>
      </c>
      <c r="G183" s="35">
        <v>1</v>
      </c>
      <c r="H183" s="35">
        <v>2</v>
      </c>
      <c r="I183" s="35">
        <v>1</v>
      </c>
      <c r="J183" s="35">
        <v>1</v>
      </c>
      <c r="K183" s="35">
        <v>0</v>
      </c>
      <c r="L183" s="35">
        <v>0</v>
      </c>
      <c r="M183" s="35">
        <v>0</v>
      </c>
      <c r="N183" s="35">
        <v>0</v>
      </c>
      <c r="O183" s="35">
        <v>0</v>
      </c>
      <c r="P183" s="35">
        <v>140</v>
      </c>
      <c r="Q183" s="35">
        <v>228</v>
      </c>
      <c r="R183" s="36">
        <v>0.61399999999999999</v>
      </c>
    </row>
    <row r="184" spans="1:18" s="9" customFormat="1" ht="12.75" customHeight="1" x14ac:dyDescent="0.25">
      <c r="A184" s="48" t="s">
        <v>104</v>
      </c>
      <c r="B184" s="49">
        <f>B183</f>
        <v>1251</v>
      </c>
      <c r="C184" s="50" t="s">
        <v>54</v>
      </c>
      <c r="D184" s="51">
        <f>(LARGE(E184:O184,1)-LARGE(E184:O184,2))/P184</f>
        <v>0.33571428571428569</v>
      </c>
      <c r="E184" s="180">
        <f t="shared" ref="E184:N184" si="150">SUM(E183)</f>
        <v>44</v>
      </c>
      <c r="F184" s="179">
        <f t="shared" si="150"/>
        <v>91</v>
      </c>
      <c r="G184" s="52">
        <f>SUM(G183)</f>
        <v>1</v>
      </c>
      <c r="H184" s="52">
        <f>SUM(H183)</f>
        <v>2</v>
      </c>
      <c r="I184" s="52">
        <f t="shared" si="150"/>
        <v>1</v>
      </c>
      <c r="J184" s="52">
        <f t="shared" si="150"/>
        <v>1</v>
      </c>
      <c r="K184" s="52">
        <f t="shared" si="150"/>
        <v>0</v>
      </c>
      <c r="L184" s="52">
        <f t="shared" si="150"/>
        <v>0</v>
      </c>
      <c r="M184" s="52">
        <f t="shared" si="150"/>
        <v>0</v>
      </c>
      <c r="N184" s="52">
        <f t="shared" si="150"/>
        <v>0</v>
      </c>
      <c r="O184" s="52">
        <f t="shared" ref="O184:Q184" si="151">SUM(O183)</f>
        <v>0</v>
      </c>
      <c r="P184" s="52">
        <f t="shared" si="151"/>
        <v>140</v>
      </c>
      <c r="Q184" s="52">
        <f t="shared" si="151"/>
        <v>228</v>
      </c>
      <c r="R184" s="53">
        <f>P184/Q184</f>
        <v>0.61403508771929827</v>
      </c>
    </row>
    <row r="185" spans="1:18" s="9" customFormat="1" ht="12.75" customHeight="1" x14ac:dyDescent="0.25">
      <c r="A185" s="14">
        <v>103</v>
      </c>
      <c r="B185" s="11">
        <v>1253</v>
      </c>
      <c r="C185" s="8" t="s">
        <v>123</v>
      </c>
      <c r="D185" s="26">
        <v>0.39583000000000002</v>
      </c>
      <c r="E185" s="6">
        <v>26</v>
      </c>
      <c r="F185" s="6">
        <v>64</v>
      </c>
      <c r="G185" s="6">
        <v>1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5</v>
      </c>
      <c r="P185" s="6">
        <v>96</v>
      </c>
      <c r="Q185" s="6">
        <v>147</v>
      </c>
      <c r="R185" s="23">
        <v>0.65310000000000001</v>
      </c>
    </row>
    <row r="186" spans="1:18" s="9" customFormat="1" ht="12.75" customHeight="1" x14ac:dyDescent="0.25">
      <c r="A186" s="48" t="s">
        <v>104</v>
      </c>
      <c r="B186" s="49">
        <f>B185</f>
        <v>1253</v>
      </c>
      <c r="C186" s="50" t="s">
        <v>54</v>
      </c>
      <c r="D186" s="51">
        <f>(LARGE(E186:O186,1)-LARGE(E186:O186,2))/P186</f>
        <v>0.39583333333333331</v>
      </c>
      <c r="E186" s="180">
        <f t="shared" ref="E186:N186" si="152">SUM(E185)</f>
        <v>26</v>
      </c>
      <c r="F186" s="179">
        <f t="shared" si="152"/>
        <v>64</v>
      </c>
      <c r="G186" s="52">
        <f>SUM(G185)</f>
        <v>1</v>
      </c>
      <c r="H186" s="52">
        <f>SUM(H185)</f>
        <v>0</v>
      </c>
      <c r="I186" s="52">
        <f t="shared" si="152"/>
        <v>0</v>
      </c>
      <c r="J186" s="52">
        <f t="shared" si="152"/>
        <v>0</v>
      </c>
      <c r="K186" s="52">
        <f t="shared" si="152"/>
        <v>0</v>
      </c>
      <c r="L186" s="52">
        <f t="shared" si="152"/>
        <v>0</v>
      </c>
      <c r="M186" s="52">
        <f t="shared" si="152"/>
        <v>0</v>
      </c>
      <c r="N186" s="52">
        <f t="shared" si="152"/>
        <v>0</v>
      </c>
      <c r="O186" s="52">
        <f t="shared" ref="O186:Q186" si="153">SUM(O185)</f>
        <v>5</v>
      </c>
      <c r="P186" s="52">
        <f t="shared" si="153"/>
        <v>96</v>
      </c>
      <c r="Q186" s="52">
        <f t="shared" si="153"/>
        <v>147</v>
      </c>
      <c r="R186" s="53">
        <f>P186/Q186</f>
        <v>0.65306122448979587</v>
      </c>
    </row>
    <row r="187" spans="1:18" s="9" customFormat="1" ht="12.75" customHeight="1" x14ac:dyDescent="0.25">
      <c r="A187" s="31">
        <v>104</v>
      </c>
      <c r="B187" s="32">
        <v>1254</v>
      </c>
      <c r="C187" s="33" t="s">
        <v>123</v>
      </c>
      <c r="D187" s="34">
        <v>6.6269999999999996E-2</v>
      </c>
      <c r="E187" s="35">
        <v>62</v>
      </c>
      <c r="F187" s="35">
        <v>51</v>
      </c>
      <c r="G187" s="35">
        <v>2</v>
      </c>
      <c r="H187" s="35">
        <v>2</v>
      </c>
      <c r="I187" s="35">
        <v>3</v>
      </c>
      <c r="J187" s="35">
        <v>1</v>
      </c>
      <c r="K187" s="35">
        <v>36</v>
      </c>
      <c r="L187" s="35">
        <v>4</v>
      </c>
      <c r="M187" s="35">
        <v>0</v>
      </c>
      <c r="N187" s="35">
        <v>0</v>
      </c>
      <c r="O187" s="35">
        <v>5</v>
      </c>
      <c r="P187" s="35">
        <v>166</v>
      </c>
      <c r="Q187" s="35">
        <v>228</v>
      </c>
      <c r="R187" s="36">
        <v>0.72809999999999997</v>
      </c>
    </row>
    <row r="188" spans="1:18" s="9" customFormat="1" ht="12.75" customHeight="1" x14ac:dyDescent="0.25">
      <c r="A188" s="48" t="s">
        <v>104</v>
      </c>
      <c r="B188" s="49">
        <f>B187</f>
        <v>1254</v>
      </c>
      <c r="C188" s="50" t="s">
        <v>54</v>
      </c>
      <c r="D188" s="51">
        <f>(LARGE(E188:O188,1)-LARGE(E188:O188,2))/P188</f>
        <v>6.6265060240963861E-2</v>
      </c>
      <c r="E188" s="179">
        <f t="shared" ref="E188:N188" si="154">SUM(E187)</f>
        <v>62</v>
      </c>
      <c r="F188" s="180">
        <f t="shared" si="154"/>
        <v>51</v>
      </c>
      <c r="G188" s="52">
        <f>SUM(G187)</f>
        <v>2</v>
      </c>
      <c r="H188" s="52">
        <f>SUM(H187)</f>
        <v>2</v>
      </c>
      <c r="I188" s="52">
        <f t="shared" si="154"/>
        <v>3</v>
      </c>
      <c r="J188" s="52">
        <f t="shared" si="154"/>
        <v>1</v>
      </c>
      <c r="K188" s="52">
        <f t="shared" si="154"/>
        <v>36</v>
      </c>
      <c r="L188" s="52">
        <f t="shared" si="154"/>
        <v>4</v>
      </c>
      <c r="M188" s="52">
        <f t="shared" si="154"/>
        <v>0</v>
      </c>
      <c r="N188" s="52">
        <f t="shared" si="154"/>
        <v>0</v>
      </c>
      <c r="O188" s="52">
        <f t="shared" ref="O188:Q188" si="155">SUM(O187)</f>
        <v>5</v>
      </c>
      <c r="P188" s="52">
        <f t="shared" si="155"/>
        <v>166</v>
      </c>
      <c r="Q188" s="52">
        <f t="shared" si="155"/>
        <v>228</v>
      </c>
      <c r="R188" s="53">
        <f>P188/Q188</f>
        <v>0.72807017543859653</v>
      </c>
    </row>
    <row r="189" spans="1:18" s="9" customFormat="1" ht="12.75" customHeight="1" x14ac:dyDescent="0.25">
      <c r="A189" s="14">
        <v>105</v>
      </c>
      <c r="B189" s="11">
        <v>1255</v>
      </c>
      <c r="C189" s="8" t="s">
        <v>123</v>
      </c>
      <c r="D189" s="26">
        <v>0.80296000000000001</v>
      </c>
      <c r="E189" s="6">
        <v>16</v>
      </c>
      <c r="F189" s="6">
        <v>179</v>
      </c>
      <c r="G189" s="6">
        <v>1</v>
      </c>
      <c r="H189" s="6">
        <v>0</v>
      </c>
      <c r="I189" s="6">
        <v>0</v>
      </c>
      <c r="J189" s="6">
        <v>1</v>
      </c>
      <c r="K189" s="6">
        <v>1</v>
      </c>
      <c r="L189" s="6">
        <v>0</v>
      </c>
      <c r="M189" s="6">
        <v>1</v>
      </c>
      <c r="N189" s="6">
        <v>0</v>
      </c>
      <c r="O189" s="6">
        <v>4</v>
      </c>
      <c r="P189" s="6">
        <v>203</v>
      </c>
      <c r="Q189" s="6">
        <v>290</v>
      </c>
      <c r="R189" s="23">
        <v>0.7</v>
      </c>
    </row>
    <row r="190" spans="1:18" s="9" customFormat="1" ht="12.75" customHeight="1" x14ac:dyDescent="0.25">
      <c r="A190" s="48" t="s">
        <v>104</v>
      </c>
      <c r="B190" s="49">
        <f>B189</f>
        <v>1255</v>
      </c>
      <c r="C190" s="50" t="s">
        <v>54</v>
      </c>
      <c r="D190" s="51">
        <f>(LARGE(E190:O190,1)-LARGE(E190:O190,2))/P190</f>
        <v>0.80295566502463056</v>
      </c>
      <c r="E190" s="180">
        <f t="shared" ref="E190:N190" si="156">SUM(E189)</f>
        <v>16</v>
      </c>
      <c r="F190" s="179">
        <f t="shared" si="156"/>
        <v>179</v>
      </c>
      <c r="G190" s="52">
        <f>SUM(G189)</f>
        <v>1</v>
      </c>
      <c r="H190" s="52">
        <f>SUM(H189)</f>
        <v>0</v>
      </c>
      <c r="I190" s="52">
        <f t="shared" si="156"/>
        <v>0</v>
      </c>
      <c r="J190" s="52">
        <f t="shared" si="156"/>
        <v>1</v>
      </c>
      <c r="K190" s="52">
        <f t="shared" si="156"/>
        <v>1</v>
      </c>
      <c r="L190" s="52">
        <f t="shared" si="156"/>
        <v>0</v>
      </c>
      <c r="M190" s="52">
        <f t="shared" si="156"/>
        <v>1</v>
      </c>
      <c r="N190" s="52">
        <f t="shared" si="156"/>
        <v>0</v>
      </c>
      <c r="O190" s="52">
        <f t="shared" ref="O190:Q190" si="157">SUM(O189)</f>
        <v>4</v>
      </c>
      <c r="P190" s="52">
        <f t="shared" si="157"/>
        <v>203</v>
      </c>
      <c r="Q190" s="52">
        <f t="shared" si="157"/>
        <v>290</v>
      </c>
      <c r="R190" s="53">
        <f>P190/Q190</f>
        <v>0.7</v>
      </c>
    </row>
    <row r="191" spans="1:18" s="9" customFormat="1" ht="12.75" customHeight="1" x14ac:dyDescent="0.25">
      <c r="A191" s="31">
        <v>106</v>
      </c>
      <c r="B191" s="32">
        <v>1256</v>
      </c>
      <c r="C191" s="33" t="s">
        <v>123</v>
      </c>
      <c r="D191" s="34">
        <v>0.39326</v>
      </c>
      <c r="E191" s="35">
        <v>49</v>
      </c>
      <c r="F191" s="35">
        <v>119</v>
      </c>
      <c r="G191" s="35">
        <v>0</v>
      </c>
      <c r="H191" s="35">
        <v>2</v>
      </c>
      <c r="I191" s="35">
        <v>0</v>
      </c>
      <c r="J191" s="35">
        <v>2</v>
      </c>
      <c r="K191" s="35">
        <v>0</v>
      </c>
      <c r="L191" s="35">
        <v>2</v>
      </c>
      <c r="M191" s="35">
        <v>0</v>
      </c>
      <c r="N191" s="35">
        <v>0</v>
      </c>
      <c r="O191" s="35">
        <v>4</v>
      </c>
      <c r="P191" s="35">
        <v>178</v>
      </c>
      <c r="Q191" s="35">
        <v>328</v>
      </c>
      <c r="R191" s="36">
        <v>0.54270000000000007</v>
      </c>
    </row>
    <row r="192" spans="1:18" s="9" customFormat="1" ht="12.75" customHeight="1" x14ac:dyDescent="0.25">
      <c r="A192" s="48" t="s">
        <v>104</v>
      </c>
      <c r="B192" s="49">
        <f>B191</f>
        <v>1256</v>
      </c>
      <c r="C192" s="50" t="s">
        <v>54</v>
      </c>
      <c r="D192" s="51">
        <f>(LARGE(E192:O192,1)-LARGE(E192:O192,2))/P192</f>
        <v>0.39325842696629215</v>
      </c>
      <c r="E192" s="180">
        <f t="shared" ref="E192:N192" si="158">SUM(E191)</f>
        <v>49</v>
      </c>
      <c r="F192" s="179">
        <f t="shared" si="158"/>
        <v>119</v>
      </c>
      <c r="G192" s="52">
        <f>SUM(G191)</f>
        <v>0</v>
      </c>
      <c r="H192" s="52">
        <f>SUM(H191)</f>
        <v>2</v>
      </c>
      <c r="I192" s="52">
        <f t="shared" si="158"/>
        <v>0</v>
      </c>
      <c r="J192" s="52">
        <f t="shared" si="158"/>
        <v>2</v>
      </c>
      <c r="K192" s="52">
        <f t="shared" si="158"/>
        <v>0</v>
      </c>
      <c r="L192" s="52">
        <f t="shared" si="158"/>
        <v>2</v>
      </c>
      <c r="M192" s="52">
        <f t="shared" si="158"/>
        <v>0</v>
      </c>
      <c r="N192" s="52">
        <f t="shared" si="158"/>
        <v>0</v>
      </c>
      <c r="O192" s="52">
        <f t="shared" ref="O192:Q192" si="159">SUM(O191)</f>
        <v>4</v>
      </c>
      <c r="P192" s="52">
        <f t="shared" si="159"/>
        <v>178</v>
      </c>
      <c r="Q192" s="52">
        <f t="shared" si="159"/>
        <v>328</v>
      </c>
      <c r="R192" s="53">
        <f>P192/Q192</f>
        <v>0.54268292682926833</v>
      </c>
    </row>
    <row r="193" spans="1:18" s="9" customFormat="1" ht="12.75" customHeight="1" x14ac:dyDescent="0.25">
      <c r="A193" s="14">
        <v>107</v>
      </c>
      <c r="B193" s="11">
        <v>1257</v>
      </c>
      <c r="C193" s="8" t="s">
        <v>123</v>
      </c>
      <c r="D193" s="26">
        <v>0.89673999999999998</v>
      </c>
      <c r="E193" s="6">
        <v>7</v>
      </c>
      <c r="F193" s="6">
        <v>172</v>
      </c>
      <c r="G193" s="6">
        <v>1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4</v>
      </c>
      <c r="P193" s="6">
        <v>184</v>
      </c>
      <c r="Q193" s="6">
        <v>360</v>
      </c>
      <c r="R193" s="23">
        <v>0.5111</v>
      </c>
    </row>
    <row r="194" spans="1:18" s="9" customFormat="1" ht="12.75" customHeight="1" x14ac:dyDescent="0.25">
      <c r="A194" s="48" t="s">
        <v>104</v>
      </c>
      <c r="B194" s="49">
        <f>B193</f>
        <v>1257</v>
      </c>
      <c r="C194" s="50" t="s">
        <v>54</v>
      </c>
      <c r="D194" s="51">
        <f>(LARGE(E194:O194,1)-LARGE(E194:O194,2))/P194</f>
        <v>0.89673913043478259</v>
      </c>
      <c r="E194" s="180">
        <f t="shared" ref="E194:N194" si="160">SUM(E193)</f>
        <v>7</v>
      </c>
      <c r="F194" s="179">
        <f t="shared" si="160"/>
        <v>172</v>
      </c>
      <c r="G194" s="52">
        <f>SUM(G193)</f>
        <v>1</v>
      </c>
      <c r="H194" s="52">
        <f>SUM(H193)</f>
        <v>0</v>
      </c>
      <c r="I194" s="52">
        <f t="shared" si="160"/>
        <v>0</v>
      </c>
      <c r="J194" s="52">
        <f t="shared" si="160"/>
        <v>0</v>
      </c>
      <c r="K194" s="52">
        <f t="shared" si="160"/>
        <v>0</v>
      </c>
      <c r="L194" s="52">
        <f t="shared" si="160"/>
        <v>0</v>
      </c>
      <c r="M194" s="52">
        <f t="shared" si="160"/>
        <v>0</v>
      </c>
      <c r="N194" s="52">
        <f t="shared" si="160"/>
        <v>0</v>
      </c>
      <c r="O194" s="52">
        <f t="shared" ref="O194:Q194" si="161">SUM(O193)</f>
        <v>4</v>
      </c>
      <c r="P194" s="52">
        <f t="shared" si="161"/>
        <v>184</v>
      </c>
      <c r="Q194" s="52">
        <f t="shared" si="161"/>
        <v>360</v>
      </c>
      <c r="R194" s="53">
        <f>P194/Q194</f>
        <v>0.51111111111111107</v>
      </c>
    </row>
    <row r="195" spans="1:18" s="9" customFormat="1" ht="12.75" customHeight="1" x14ac:dyDescent="0.25">
      <c r="A195" s="31">
        <v>108</v>
      </c>
      <c r="B195" s="32">
        <v>1258</v>
      </c>
      <c r="C195" s="33" t="s">
        <v>123</v>
      </c>
      <c r="D195" s="34">
        <v>0.32619999999999999</v>
      </c>
      <c r="E195" s="35">
        <v>116</v>
      </c>
      <c r="F195" s="35">
        <v>55</v>
      </c>
      <c r="G195" s="35">
        <v>1</v>
      </c>
      <c r="H195" s="35">
        <v>2</v>
      </c>
      <c r="I195" s="35">
        <v>0</v>
      </c>
      <c r="J195" s="35">
        <v>1</v>
      </c>
      <c r="K195" s="35">
        <v>2</v>
      </c>
      <c r="L195" s="35">
        <v>5</v>
      </c>
      <c r="M195" s="35">
        <v>0</v>
      </c>
      <c r="N195" s="35">
        <v>0</v>
      </c>
      <c r="O195" s="35">
        <v>5</v>
      </c>
      <c r="P195" s="35">
        <v>187</v>
      </c>
      <c r="Q195" s="35">
        <v>311</v>
      </c>
      <c r="R195" s="36">
        <v>0.60130000000000006</v>
      </c>
    </row>
    <row r="196" spans="1:18" s="9" customFormat="1" ht="12.75" customHeight="1" x14ac:dyDescent="0.25">
      <c r="A196" s="48" t="s">
        <v>104</v>
      </c>
      <c r="B196" s="49">
        <f>B195</f>
        <v>1258</v>
      </c>
      <c r="C196" s="50" t="s">
        <v>54</v>
      </c>
      <c r="D196" s="51">
        <f>(LARGE(E196:O196,1)-LARGE(E196:O196,2))/P196</f>
        <v>0.32620320855614976</v>
      </c>
      <c r="E196" s="179">
        <f t="shared" ref="E196:N196" si="162">SUM(E195)</f>
        <v>116</v>
      </c>
      <c r="F196" s="180">
        <f t="shared" si="162"/>
        <v>55</v>
      </c>
      <c r="G196" s="52">
        <f>SUM(G195)</f>
        <v>1</v>
      </c>
      <c r="H196" s="52">
        <f>SUM(H195)</f>
        <v>2</v>
      </c>
      <c r="I196" s="52">
        <f t="shared" si="162"/>
        <v>0</v>
      </c>
      <c r="J196" s="52">
        <f t="shared" si="162"/>
        <v>1</v>
      </c>
      <c r="K196" s="52">
        <f t="shared" si="162"/>
        <v>2</v>
      </c>
      <c r="L196" s="52">
        <f t="shared" si="162"/>
        <v>5</v>
      </c>
      <c r="M196" s="52">
        <f t="shared" si="162"/>
        <v>0</v>
      </c>
      <c r="N196" s="52">
        <f t="shared" si="162"/>
        <v>0</v>
      </c>
      <c r="O196" s="52">
        <f t="shared" ref="O196:Q196" si="163">SUM(O195)</f>
        <v>5</v>
      </c>
      <c r="P196" s="52">
        <f t="shared" si="163"/>
        <v>187</v>
      </c>
      <c r="Q196" s="52">
        <f t="shared" si="163"/>
        <v>311</v>
      </c>
      <c r="R196" s="53">
        <f>P196/Q196</f>
        <v>0.6012861736334405</v>
      </c>
    </row>
    <row r="197" spans="1:18" s="9" customFormat="1" ht="12.75" customHeight="1" x14ac:dyDescent="0.25">
      <c r="A197" s="14">
        <v>109</v>
      </c>
      <c r="B197" s="11">
        <v>1259</v>
      </c>
      <c r="C197" s="8" t="s">
        <v>123</v>
      </c>
      <c r="D197" s="26">
        <v>4.9079999999999999E-2</v>
      </c>
      <c r="E197" s="6">
        <v>72</v>
      </c>
      <c r="F197" s="6">
        <v>80</v>
      </c>
      <c r="G197" s="6">
        <v>0</v>
      </c>
      <c r="H197" s="6">
        <v>0</v>
      </c>
      <c r="I197" s="6">
        <v>1</v>
      </c>
      <c r="J197" s="6">
        <v>1</v>
      </c>
      <c r="K197" s="6">
        <v>3</v>
      </c>
      <c r="L197" s="6">
        <v>2</v>
      </c>
      <c r="M197" s="6">
        <v>0</v>
      </c>
      <c r="N197" s="6">
        <v>0</v>
      </c>
      <c r="O197" s="6">
        <v>4</v>
      </c>
      <c r="P197" s="6">
        <v>163</v>
      </c>
      <c r="Q197" s="6">
        <v>271</v>
      </c>
      <c r="R197" s="23">
        <v>0.60150000000000003</v>
      </c>
    </row>
    <row r="198" spans="1:18" s="9" customFormat="1" ht="12.75" customHeight="1" x14ac:dyDescent="0.25">
      <c r="A198" s="48" t="s">
        <v>104</v>
      </c>
      <c r="B198" s="49">
        <f>B197</f>
        <v>1259</v>
      </c>
      <c r="C198" s="50" t="s">
        <v>54</v>
      </c>
      <c r="D198" s="51">
        <f>(LARGE(E198:O198,1)-LARGE(E198:O198,2))/P198</f>
        <v>4.9079754601226995E-2</v>
      </c>
      <c r="E198" s="180">
        <f t="shared" ref="E198:N198" si="164">SUM(E197)</f>
        <v>72</v>
      </c>
      <c r="F198" s="179">
        <f t="shared" si="164"/>
        <v>80</v>
      </c>
      <c r="G198" s="52">
        <f>SUM(G197)</f>
        <v>0</v>
      </c>
      <c r="H198" s="52">
        <f>SUM(H197)</f>
        <v>0</v>
      </c>
      <c r="I198" s="52">
        <f t="shared" si="164"/>
        <v>1</v>
      </c>
      <c r="J198" s="52">
        <f t="shared" si="164"/>
        <v>1</v>
      </c>
      <c r="K198" s="52">
        <f t="shared" si="164"/>
        <v>3</v>
      </c>
      <c r="L198" s="52">
        <f t="shared" si="164"/>
        <v>2</v>
      </c>
      <c r="M198" s="52">
        <f t="shared" si="164"/>
        <v>0</v>
      </c>
      <c r="N198" s="52">
        <f t="shared" si="164"/>
        <v>0</v>
      </c>
      <c r="O198" s="52">
        <f t="shared" ref="O198:Q198" si="165">SUM(O197)</f>
        <v>4</v>
      </c>
      <c r="P198" s="52">
        <f t="shared" si="165"/>
        <v>163</v>
      </c>
      <c r="Q198" s="52">
        <f t="shared" si="165"/>
        <v>271</v>
      </c>
      <c r="R198" s="53">
        <f>P198/Q198</f>
        <v>0.60147601476014756</v>
      </c>
    </row>
    <row r="199" spans="1:18" s="9" customFormat="1" ht="12.75" customHeight="1" x14ac:dyDescent="0.25">
      <c r="A199" s="31">
        <v>110</v>
      </c>
      <c r="B199" s="32">
        <v>1260</v>
      </c>
      <c r="C199" s="33" t="s">
        <v>123</v>
      </c>
      <c r="D199" s="34">
        <v>0.22172</v>
      </c>
      <c r="E199" s="35">
        <v>119</v>
      </c>
      <c r="F199" s="35">
        <v>70</v>
      </c>
      <c r="G199" s="35">
        <v>0</v>
      </c>
      <c r="H199" s="35">
        <v>1</v>
      </c>
      <c r="I199" s="35">
        <v>0</v>
      </c>
      <c r="J199" s="35">
        <v>0</v>
      </c>
      <c r="K199" s="35">
        <v>6</v>
      </c>
      <c r="L199" s="35">
        <v>14</v>
      </c>
      <c r="M199" s="35">
        <v>1</v>
      </c>
      <c r="N199" s="35">
        <v>0</v>
      </c>
      <c r="O199" s="35">
        <v>10</v>
      </c>
      <c r="P199" s="35">
        <v>221</v>
      </c>
      <c r="Q199" s="35">
        <v>389</v>
      </c>
      <c r="R199" s="36">
        <v>0.56810000000000005</v>
      </c>
    </row>
    <row r="200" spans="1:18" s="9" customFormat="1" ht="12.75" customHeight="1" x14ac:dyDescent="0.25">
      <c r="A200" s="14">
        <v>111</v>
      </c>
      <c r="B200" s="11">
        <v>1260</v>
      </c>
      <c r="C200" s="8" t="s">
        <v>13</v>
      </c>
      <c r="D200" s="26">
        <v>0.23113</v>
      </c>
      <c r="E200" s="6">
        <v>119</v>
      </c>
      <c r="F200" s="6">
        <v>70</v>
      </c>
      <c r="G200" s="6">
        <v>3</v>
      </c>
      <c r="H200" s="6">
        <v>1</v>
      </c>
      <c r="I200" s="6">
        <v>1</v>
      </c>
      <c r="J200" s="6">
        <v>2</v>
      </c>
      <c r="K200" s="6">
        <v>3</v>
      </c>
      <c r="L200" s="6">
        <v>4</v>
      </c>
      <c r="M200" s="6">
        <v>0</v>
      </c>
      <c r="N200" s="6">
        <v>0</v>
      </c>
      <c r="O200" s="6">
        <v>9</v>
      </c>
      <c r="P200" s="6">
        <v>212</v>
      </c>
      <c r="Q200" s="6">
        <v>388</v>
      </c>
      <c r="R200" s="23">
        <v>0.5464</v>
      </c>
    </row>
    <row r="201" spans="1:18" s="9" customFormat="1" ht="12.75" customHeight="1" x14ac:dyDescent="0.25">
      <c r="A201" s="48" t="s">
        <v>104</v>
      </c>
      <c r="B201" s="49">
        <f>B200</f>
        <v>1260</v>
      </c>
      <c r="C201" s="50" t="s">
        <v>50</v>
      </c>
      <c r="D201" s="51">
        <f>(LARGE(E201:O201,1)-LARGE(E201:O201,2))/P201</f>
        <v>0.22632794457274827</v>
      </c>
      <c r="E201" s="179">
        <f t="shared" ref="E201:N201" si="166">SUM(E199:E200)</f>
        <v>238</v>
      </c>
      <c r="F201" s="180">
        <f t="shared" si="166"/>
        <v>140</v>
      </c>
      <c r="G201" s="52">
        <f>SUM(G199:G200)</f>
        <v>3</v>
      </c>
      <c r="H201" s="52">
        <f>SUM(H199:H200)</f>
        <v>2</v>
      </c>
      <c r="I201" s="52">
        <f t="shared" si="166"/>
        <v>1</v>
      </c>
      <c r="J201" s="52">
        <f t="shared" si="166"/>
        <v>2</v>
      </c>
      <c r="K201" s="52">
        <f t="shared" si="166"/>
        <v>9</v>
      </c>
      <c r="L201" s="52">
        <f t="shared" si="166"/>
        <v>18</v>
      </c>
      <c r="M201" s="52">
        <f t="shared" si="166"/>
        <v>1</v>
      </c>
      <c r="N201" s="52">
        <f t="shared" si="166"/>
        <v>0</v>
      </c>
      <c r="O201" s="52">
        <f t="shared" ref="O201:P201" si="167">SUM(O199:O200)</f>
        <v>19</v>
      </c>
      <c r="P201" s="52">
        <f t="shared" si="167"/>
        <v>433</v>
      </c>
      <c r="Q201" s="52">
        <f>SUM(Q199:Q200)</f>
        <v>777</v>
      </c>
      <c r="R201" s="53">
        <f>P201/Q201</f>
        <v>0.55727155727155731</v>
      </c>
    </row>
    <row r="202" spans="1:18" s="9" customFormat="1" ht="12.75" customHeight="1" x14ac:dyDescent="0.25">
      <c r="A202" s="31">
        <v>112</v>
      </c>
      <c r="B202" s="32">
        <v>1261</v>
      </c>
      <c r="C202" s="33" t="s">
        <v>123</v>
      </c>
      <c r="D202" s="34">
        <v>9.8449999999999996E-2</v>
      </c>
      <c r="E202" s="35">
        <v>75</v>
      </c>
      <c r="F202" s="35">
        <v>94</v>
      </c>
      <c r="G202" s="35">
        <v>3</v>
      </c>
      <c r="H202" s="35">
        <v>2</v>
      </c>
      <c r="I202" s="35">
        <v>1</v>
      </c>
      <c r="J202" s="35">
        <v>0</v>
      </c>
      <c r="K202" s="35">
        <v>4</v>
      </c>
      <c r="L202" s="35">
        <v>2</v>
      </c>
      <c r="M202" s="35">
        <v>7</v>
      </c>
      <c r="N202" s="35">
        <v>0</v>
      </c>
      <c r="O202" s="35">
        <v>5</v>
      </c>
      <c r="P202" s="35">
        <v>193</v>
      </c>
      <c r="Q202" s="35">
        <v>344</v>
      </c>
      <c r="R202" s="36">
        <v>0.56100000000000005</v>
      </c>
    </row>
    <row r="203" spans="1:18" s="9" customFormat="1" ht="12.75" customHeight="1" x14ac:dyDescent="0.25">
      <c r="A203" s="48" t="s">
        <v>104</v>
      </c>
      <c r="B203" s="49">
        <f>B202</f>
        <v>1261</v>
      </c>
      <c r="C203" s="50" t="s">
        <v>54</v>
      </c>
      <c r="D203" s="51">
        <f>(LARGE(E203:O203,1)-LARGE(E203:O203,2))/P203</f>
        <v>9.8445595854922283E-2</v>
      </c>
      <c r="E203" s="180">
        <f t="shared" ref="E203:N203" si="168">SUM(E202)</f>
        <v>75</v>
      </c>
      <c r="F203" s="179">
        <f t="shared" si="168"/>
        <v>94</v>
      </c>
      <c r="G203" s="52">
        <f>SUM(G202)</f>
        <v>3</v>
      </c>
      <c r="H203" s="52">
        <f>SUM(H202)</f>
        <v>2</v>
      </c>
      <c r="I203" s="52">
        <f t="shared" si="168"/>
        <v>1</v>
      </c>
      <c r="J203" s="52">
        <f t="shared" si="168"/>
        <v>0</v>
      </c>
      <c r="K203" s="52">
        <f t="shared" si="168"/>
        <v>4</v>
      </c>
      <c r="L203" s="52">
        <f t="shared" si="168"/>
        <v>2</v>
      </c>
      <c r="M203" s="52">
        <f t="shared" si="168"/>
        <v>7</v>
      </c>
      <c r="N203" s="52">
        <f t="shared" si="168"/>
        <v>0</v>
      </c>
      <c r="O203" s="52">
        <f t="shared" ref="O203:Q203" si="169">SUM(O202)</f>
        <v>5</v>
      </c>
      <c r="P203" s="52">
        <f t="shared" si="169"/>
        <v>193</v>
      </c>
      <c r="Q203" s="52">
        <f t="shared" si="169"/>
        <v>344</v>
      </c>
      <c r="R203" s="53">
        <f>P203/Q203</f>
        <v>0.56104651162790697</v>
      </c>
    </row>
    <row r="204" spans="1:18" s="9" customFormat="1" ht="12.75" customHeight="1" x14ac:dyDescent="0.25">
      <c r="A204" s="14">
        <v>113</v>
      </c>
      <c r="B204" s="11">
        <v>1262</v>
      </c>
      <c r="C204" s="8" t="s">
        <v>123</v>
      </c>
      <c r="D204" s="26">
        <v>0.70833000000000002</v>
      </c>
      <c r="E204" s="6">
        <v>7</v>
      </c>
      <c r="F204" s="6">
        <v>58</v>
      </c>
      <c r="G204" s="6">
        <v>1</v>
      </c>
      <c r="H204" s="6">
        <v>0</v>
      </c>
      <c r="I204" s="6">
        <v>0</v>
      </c>
      <c r="J204" s="6">
        <v>0</v>
      </c>
      <c r="K204" s="6">
        <v>2</v>
      </c>
      <c r="L204" s="6">
        <v>2</v>
      </c>
      <c r="M204" s="6">
        <v>0</v>
      </c>
      <c r="N204" s="6">
        <v>0</v>
      </c>
      <c r="O204" s="6">
        <v>2</v>
      </c>
      <c r="P204" s="6">
        <v>72</v>
      </c>
      <c r="Q204" s="6">
        <v>113</v>
      </c>
      <c r="R204" s="23">
        <v>0.63719999999999999</v>
      </c>
    </row>
    <row r="205" spans="1:18" s="9" customFormat="1" ht="12.75" customHeight="1" x14ac:dyDescent="0.25">
      <c r="A205" s="48" t="s">
        <v>104</v>
      </c>
      <c r="B205" s="49">
        <f>B204</f>
        <v>1262</v>
      </c>
      <c r="C205" s="50" t="s">
        <v>54</v>
      </c>
      <c r="D205" s="51">
        <f>(LARGE(E205:O205,1)-LARGE(E205:O205,2))/P205</f>
        <v>0.70833333333333337</v>
      </c>
      <c r="E205" s="180">
        <f t="shared" ref="E205:N205" si="170">SUM(E204)</f>
        <v>7</v>
      </c>
      <c r="F205" s="179">
        <f t="shared" si="170"/>
        <v>58</v>
      </c>
      <c r="G205" s="52">
        <f>SUM(G204)</f>
        <v>1</v>
      </c>
      <c r="H205" s="52">
        <f>SUM(H204)</f>
        <v>0</v>
      </c>
      <c r="I205" s="52">
        <f t="shared" si="170"/>
        <v>0</v>
      </c>
      <c r="J205" s="52">
        <f t="shared" si="170"/>
        <v>0</v>
      </c>
      <c r="K205" s="52">
        <f t="shared" si="170"/>
        <v>2</v>
      </c>
      <c r="L205" s="52">
        <f t="shared" si="170"/>
        <v>2</v>
      </c>
      <c r="M205" s="52">
        <f t="shared" si="170"/>
        <v>0</v>
      </c>
      <c r="N205" s="52">
        <f t="shared" si="170"/>
        <v>0</v>
      </c>
      <c r="O205" s="52">
        <f t="shared" ref="O205:Q205" si="171">SUM(O204)</f>
        <v>2</v>
      </c>
      <c r="P205" s="52">
        <f t="shared" si="171"/>
        <v>72</v>
      </c>
      <c r="Q205" s="52">
        <f t="shared" si="171"/>
        <v>113</v>
      </c>
      <c r="R205" s="53">
        <f>P205/Q205</f>
        <v>0.63716814159292035</v>
      </c>
    </row>
    <row r="206" spans="1:18" s="9" customFormat="1" ht="12.75" customHeight="1" x14ac:dyDescent="0.25">
      <c r="A206" s="31">
        <v>114</v>
      </c>
      <c r="B206" s="32">
        <v>1274</v>
      </c>
      <c r="C206" s="33" t="s">
        <v>123</v>
      </c>
      <c r="D206" s="34">
        <v>5.185E-2</v>
      </c>
      <c r="E206" s="35">
        <v>179</v>
      </c>
      <c r="F206" s="35">
        <v>200</v>
      </c>
      <c r="G206" s="35">
        <v>0</v>
      </c>
      <c r="H206" s="35">
        <v>2</v>
      </c>
      <c r="I206" s="35">
        <v>2</v>
      </c>
      <c r="J206" s="35">
        <v>4</v>
      </c>
      <c r="K206" s="35">
        <v>2</v>
      </c>
      <c r="L206" s="35">
        <v>0</v>
      </c>
      <c r="M206" s="35">
        <v>0</v>
      </c>
      <c r="N206" s="35">
        <v>1</v>
      </c>
      <c r="O206" s="35">
        <v>15</v>
      </c>
      <c r="P206" s="35">
        <v>405</v>
      </c>
      <c r="Q206" s="35">
        <v>610</v>
      </c>
      <c r="R206" s="36">
        <v>0.66390000000000005</v>
      </c>
    </row>
    <row r="207" spans="1:18" s="9" customFormat="1" ht="12.75" customHeight="1" x14ac:dyDescent="0.25">
      <c r="A207" s="14">
        <v>115</v>
      </c>
      <c r="B207" s="11">
        <v>1274</v>
      </c>
      <c r="C207" s="8" t="s">
        <v>13</v>
      </c>
      <c r="D207" s="26">
        <v>0.11779000000000001</v>
      </c>
      <c r="E207" s="6">
        <v>221</v>
      </c>
      <c r="F207" s="6">
        <v>172</v>
      </c>
      <c r="G207" s="6">
        <v>6</v>
      </c>
      <c r="H207" s="6">
        <v>0</v>
      </c>
      <c r="I207" s="6">
        <v>0</v>
      </c>
      <c r="J207" s="6">
        <v>1</v>
      </c>
      <c r="K207" s="6">
        <v>2</v>
      </c>
      <c r="L207" s="6">
        <v>0</v>
      </c>
      <c r="M207" s="6">
        <v>0</v>
      </c>
      <c r="N207" s="6">
        <v>0</v>
      </c>
      <c r="O207" s="6">
        <v>14</v>
      </c>
      <c r="P207" s="6">
        <v>416</v>
      </c>
      <c r="Q207" s="6">
        <v>610</v>
      </c>
      <c r="R207" s="23">
        <v>0.68200000000000005</v>
      </c>
    </row>
    <row r="208" spans="1:18" s="9" customFormat="1" ht="12.75" customHeight="1" x14ac:dyDescent="0.25">
      <c r="A208" s="31">
        <v>116</v>
      </c>
      <c r="B208" s="32">
        <v>1274</v>
      </c>
      <c r="C208" s="33" t="s">
        <v>24</v>
      </c>
      <c r="D208" s="34">
        <v>0.12418</v>
      </c>
      <c r="E208" s="35">
        <v>78</v>
      </c>
      <c r="F208" s="35">
        <v>59</v>
      </c>
      <c r="G208" s="35">
        <v>2</v>
      </c>
      <c r="H208" s="35">
        <v>2</v>
      </c>
      <c r="I208" s="35">
        <v>0</v>
      </c>
      <c r="J208" s="35">
        <v>0</v>
      </c>
      <c r="K208" s="35">
        <v>1</v>
      </c>
      <c r="L208" s="35">
        <v>0</v>
      </c>
      <c r="M208" s="35">
        <v>0</v>
      </c>
      <c r="N208" s="35">
        <v>0</v>
      </c>
      <c r="O208" s="35">
        <v>11</v>
      </c>
      <c r="P208" s="35">
        <v>153</v>
      </c>
      <c r="Q208" s="35">
        <v>0</v>
      </c>
      <c r="R208" s="36">
        <v>0</v>
      </c>
    </row>
    <row r="209" spans="1:18" s="9" customFormat="1" ht="12.75" customHeight="1" x14ac:dyDescent="0.25">
      <c r="A209" s="48" t="s">
        <v>104</v>
      </c>
      <c r="B209" s="49">
        <f>B208</f>
        <v>1274</v>
      </c>
      <c r="C209" s="50" t="s">
        <v>51</v>
      </c>
      <c r="D209" s="51">
        <f>(LARGE(E209:O209,1)-LARGE(E209:O209,2))/P209</f>
        <v>4.8254620123203286E-2</v>
      </c>
      <c r="E209" s="179">
        <f t="shared" ref="E209:N209" si="172">SUM(E206:E208)</f>
        <v>478</v>
      </c>
      <c r="F209" s="180">
        <f t="shared" si="172"/>
        <v>431</v>
      </c>
      <c r="G209" s="52">
        <f>SUM(G206:G208)</f>
        <v>8</v>
      </c>
      <c r="H209" s="52">
        <f>SUM(H206:H208)</f>
        <v>4</v>
      </c>
      <c r="I209" s="52">
        <f t="shared" si="172"/>
        <v>2</v>
      </c>
      <c r="J209" s="52">
        <f t="shared" si="172"/>
        <v>5</v>
      </c>
      <c r="K209" s="52">
        <f t="shared" si="172"/>
        <v>5</v>
      </c>
      <c r="L209" s="52">
        <f t="shared" si="172"/>
        <v>0</v>
      </c>
      <c r="M209" s="52">
        <f t="shared" si="172"/>
        <v>0</v>
      </c>
      <c r="N209" s="52">
        <f t="shared" si="172"/>
        <v>1</v>
      </c>
      <c r="O209" s="52">
        <f t="shared" ref="O209:Q209" si="173">SUM(O206:O208)</f>
        <v>40</v>
      </c>
      <c r="P209" s="52">
        <f t="shared" si="173"/>
        <v>974</v>
      </c>
      <c r="Q209" s="52">
        <f t="shared" si="173"/>
        <v>1220</v>
      </c>
      <c r="R209" s="53">
        <f>P209/Q209</f>
        <v>0.79836065573770487</v>
      </c>
    </row>
    <row r="210" spans="1:18" s="9" customFormat="1" ht="12.75" customHeight="1" x14ac:dyDescent="0.25">
      <c r="A210" s="14">
        <v>117</v>
      </c>
      <c r="B210" s="11">
        <v>1275</v>
      </c>
      <c r="C210" s="8" t="s">
        <v>123</v>
      </c>
      <c r="D210" s="26">
        <v>0.13919999999999999</v>
      </c>
      <c r="E210" s="6">
        <v>140</v>
      </c>
      <c r="F210" s="6">
        <v>189</v>
      </c>
      <c r="G210" s="6">
        <v>1</v>
      </c>
      <c r="H210" s="6">
        <v>2</v>
      </c>
      <c r="I210" s="6">
        <v>0</v>
      </c>
      <c r="J210" s="6">
        <v>1</v>
      </c>
      <c r="K210" s="6">
        <v>5</v>
      </c>
      <c r="L210" s="6">
        <v>2</v>
      </c>
      <c r="M210" s="6">
        <v>0</v>
      </c>
      <c r="N210" s="6">
        <v>1</v>
      </c>
      <c r="O210" s="6">
        <v>11</v>
      </c>
      <c r="P210" s="6">
        <v>352</v>
      </c>
      <c r="Q210" s="6">
        <v>558</v>
      </c>
      <c r="R210" s="23">
        <v>0.63080000000000003</v>
      </c>
    </row>
    <row r="211" spans="1:18" s="9" customFormat="1" ht="12.75" customHeight="1" x14ac:dyDescent="0.25">
      <c r="A211" s="31">
        <v>118</v>
      </c>
      <c r="B211" s="32">
        <v>1275</v>
      </c>
      <c r="C211" s="33" t="s">
        <v>13</v>
      </c>
      <c r="D211" s="34">
        <v>8.0229999999999996E-2</v>
      </c>
      <c r="E211" s="35">
        <v>174</v>
      </c>
      <c r="F211" s="35">
        <v>146</v>
      </c>
      <c r="G211" s="35">
        <v>5</v>
      </c>
      <c r="H211" s="35">
        <v>1</v>
      </c>
      <c r="I211" s="35">
        <v>0</v>
      </c>
      <c r="J211" s="35">
        <v>2</v>
      </c>
      <c r="K211" s="35">
        <v>5</v>
      </c>
      <c r="L211" s="35">
        <v>3</v>
      </c>
      <c r="M211" s="35">
        <v>0</v>
      </c>
      <c r="N211" s="35">
        <v>0</v>
      </c>
      <c r="O211" s="35">
        <v>13</v>
      </c>
      <c r="P211" s="35">
        <v>349</v>
      </c>
      <c r="Q211" s="35">
        <v>558</v>
      </c>
      <c r="R211" s="36">
        <v>0.62539999999999996</v>
      </c>
    </row>
    <row r="212" spans="1:18" s="9" customFormat="1" ht="12.75" customHeight="1" x14ac:dyDescent="0.25">
      <c r="A212" s="48" t="s">
        <v>104</v>
      </c>
      <c r="B212" s="49">
        <f>B211</f>
        <v>1275</v>
      </c>
      <c r="C212" s="50" t="s">
        <v>50</v>
      </c>
      <c r="D212" s="51">
        <f>(LARGE(E212:O212,1)-LARGE(E212:O212,2))/P212</f>
        <v>2.9957203994293864E-2</v>
      </c>
      <c r="E212" s="180">
        <f t="shared" ref="E212:N212" si="174">SUM(E210:E211)</f>
        <v>314</v>
      </c>
      <c r="F212" s="179">
        <f t="shared" si="174"/>
        <v>335</v>
      </c>
      <c r="G212" s="52">
        <f>SUM(G210:G211)</f>
        <v>6</v>
      </c>
      <c r="H212" s="52">
        <f>SUM(H210:H211)</f>
        <v>3</v>
      </c>
      <c r="I212" s="52">
        <f t="shared" si="174"/>
        <v>0</v>
      </c>
      <c r="J212" s="52">
        <f t="shared" si="174"/>
        <v>3</v>
      </c>
      <c r="K212" s="52">
        <f t="shared" si="174"/>
        <v>10</v>
      </c>
      <c r="L212" s="52">
        <f t="shared" si="174"/>
        <v>5</v>
      </c>
      <c r="M212" s="52">
        <f t="shared" si="174"/>
        <v>0</v>
      </c>
      <c r="N212" s="52">
        <f t="shared" si="174"/>
        <v>1</v>
      </c>
      <c r="O212" s="52">
        <f t="shared" ref="O212:P212" si="175">SUM(O210:O211)</f>
        <v>24</v>
      </c>
      <c r="P212" s="52">
        <f t="shared" si="175"/>
        <v>701</v>
      </c>
      <c r="Q212" s="52">
        <f>SUM(Q210:Q211)</f>
        <v>1116</v>
      </c>
      <c r="R212" s="53">
        <f>P212/Q212</f>
        <v>0.62813620071684584</v>
      </c>
    </row>
    <row r="213" spans="1:18" s="9" customFormat="1" ht="12.75" customHeight="1" x14ac:dyDescent="0.25">
      <c r="A213" s="14">
        <v>119</v>
      </c>
      <c r="B213" s="11">
        <v>1276</v>
      </c>
      <c r="C213" s="8" t="s">
        <v>123</v>
      </c>
      <c r="D213" s="26">
        <v>0.26190000000000002</v>
      </c>
      <c r="E213" s="6">
        <v>50</v>
      </c>
      <c r="F213" s="6">
        <v>28</v>
      </c>
      <c r="G213" s="6">
        <v>2</v>
      </c>
      <c r="H213" s="6">
        <v>1</v>
      </c>
      <c r="I213" s="6">
        <v>0</v>
      </c>
      <c r="J213" s="6">
        <v>1</v>
      </c>
      <c r="K213" s="6">
        <v>0</v>
      </c>
      <c r="L213" s="6">
        <v>0</v>
      </c>
      <c r="M213" s="6">
        <v>0</v>
      </c>
      <c r="N213" s="6">
        <v>0</v>
      </c>
      <c r="O213" s="6">
        <v>2</v>
      </c>
      <c r="P213" s="6">
        <v>84</v>
      </c>
      <c r="Q213" s="6">
        <v>253</v>
      </c>
      <c r="R213" s="23">
        <v>0.33200000000000002</v>
      </c>
    </row>
    <row r="214" spans="1:18" s="9" customFormat="1" ht="12.75" customHeight="1" x14ac:dyDescent="0.25">
      <c r="A214" s="48" t="s">
        <v>104</v>
      </c>
      <c r="B214" s="49">
        <f>B213</f>
        <v>1276</v>
      </c>
      <c r="C214" s="50" t="s">
        <v>54</v>
      </c>
      <c r="D214" s="51">
        <f>(LARGE(E214:O214,1)-LARGE(E214:O214,2))/P214</f>
        <v>0.26190476190476192</v>
      </c>
      <c r="E214" s="179">
        <f t="shared" ref="E214:N214" si="176">SUM(E213)</f>
        <v>50</v>
      </c>
      <c r="F214" s="180">
        <f t="shared" si="176"/>
        <v>28</v>
      </c>
      <c r="G214" s="52">
        <f>SUM(G213)</f>
        <v>2</v>
      </c>
      <c r="H214" s="52">
        <f>SUM(H213)</f>
        <v>1</v>
      </c>
      <c r="I214" s="52">
        <f t="shared" si="176"/>
        <v>0</v>
      </c>
      <c r="J214" s="52">
        <f t="shared" si="176"/>
        <v>1</v>
      </c>
      <c r="K214" s="52">
        <f t="shared" si="176"/>
        <v>0</v>
      </c>
      <c r="L214" s="52">
        <f t="shared" si="176"/>
        <v>0</v>
      </c>
      <c r="M214" s="52">
        <f t="shared" si="176"/>
        <v>0</v>
      </c>
      <c r="N214" s="52">
        <f t="shared" si="176"/>
        <v>0</v>
      </c>
      <c r="O214" s="52">
        <f t="shared" ref="O214:Q214" si="177">SUM(O213)</f>
        <v>2</v>
      </c>
      <c r="P214" s="52">
        <f t="shared" si="177"/>
        <v>84</v>
      </c>
      <c r="Q214" s="52">
        <f t="shared" si="177"/>
        <v>253</v>
      </c>
      <c r="R214" s="53">
        <f>P214/Q214</f>
        <v>0.33201581027667987</v>
      </c>
    </row>
    <row r="215" spans="1:18" s="9" customFormat="1" ht="12.75" customHeight="1" x14ac:dyDescent="0.25">
      <c r="A215" s="31">
        <v>120</v>
      </c>
      <c r="B215" s="32">
        <v>1277</v>
      </c>
      <c r="C215" s="33" t="s">
        <v>123</v>
      </c>
      <c r="D215" s="34">
        <v>0.44311</v>
      </c>
      <c r="E215" s="35">
        <v>73</v>
      </c>
      <c r="F215" s="35">
        <v>221</v>
      </c>
      <c r="G215" s="35">
        <v>2</v>
      </c>
      <c r="H215" s="35">
        <v>5</v>
      </c>
      <c r="I215" s="35">
        <v>0</v>
      </c>
      <c r="J215" s="35">
        <v>3</v>
      </c>
      <c r="K215" s="35">
        <v>1</v>
      </c>
      <c r="L215" s="35">
        <v>0</v>
      </c>
      <c r="M215" s="35">
        <v>0</v>
      </c>
      <c r="N215" s="35">
        <v>0</v>
      </c>
      <c r="O215" s="35">
        <v>29</v>
      </c>
      <c r="P215" s="35">
        <v>334</v>
      </c>
      <c r="Q215" s="35">
        <v>693</v>
      </c>
      <c r="R215" s="36">
        <v>0.48200000000000004</v>
      </c>
    </row>
    <row r="216" spans="1:18" s="9" customFormat="1" ht="12.75" customHeight="1" x14ac:dyDescent="0.25">
      <c r="A216" s="14">
        <v>121</v>
      </c>
      <c r="B216" s="11">
        <v>1277</v>
      </c>
      <c r="C216" s="8" t="s">
        <v>25</v>
      </c>
      <c r="D216" s="26">
        <v>0.45755000000000001</v>
      </c>
      <c r="E216" s="6">
        <v>55</v>
      </c>
      <c r="F216" s="6">
        <v>152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5</v>
      </c>
      <c r="P216" s="6">
        <v>212</v>
      </c>
      <c r="Q216" s="6">
        <v>285</v>
      </c>
      <c r="R216" s="23">
        <v>0.74390000000000001</v>
      </c>
    </row>
    <row r="217" spans="1:18" s="9" customFormat="1" ht="12.75" customHeight="1" x14ac:dyDescent="0.25">
      <c r="A217" s="48" t="s">
        <v>104</v>
      </c>
      <c r="B217" s="49">
        <f>B216</f>
        <v>1277</v>
      </c>
      <c r="C217" s="50" t="s">
        <v>50</v>
      </c>
      <c r="D217" s="51">
        <f>(LARGE(E217:O217,1)-LARGE(E217:O217,2))/P217</f>
        <v>0.44871794871794873</v>
      </c>
      <c r="E217" s="180">
        <f t="shared" ref="E217:N217" si="178">SUM(E215:E216)</f>
        <v>128</v>
      </c>
      <c r="F217" s="179">
        <f t="shared" si="178"/>
        <v>373</v>
      </c>
      <c r="G217" s="52">
        <f>SUM(G215:G216)</f>
        <v>2</v>
      </c>
      <c r="H217" s="52">
        <f>SUM(H215:H216)</f>
        <v>5</v>
      </c>
      <c r="I217" s="52">
        <f t="shared" si="178"/>
        <v>0</v>
      </c>
      <c r="J217" s="52">
        <f t="shared" si="178"/>
        <v>3</v>
      </c>
      <c r="K217" s="52">
        <f t="shared" si="178"/>
        <v>1</v>
      </c>
      <c r="L217" s="52">
        <f t="shared" si="178"/>
        <v>0</v>
      </c>
      <c r="M217" s="52">
        <f t="shared" si="178"/>
        <v>0</v>
      </c>
      <c r="N217" s="52">
        <f t="shared" si="178"/>
        <v>0</v>
      </c>
      <c r="O217" s="52">
        <f t="shared" ref="O217:P217" si="179">SUM(O215:O216)</f>
        <v>34</v>
      </c>
      <c r="P217" s="52">
        <f t="shared" si="179"/>
        <v>546</v>
      </c>
      <c r="Q217" s="52">
        <f>SUM(Q215:Q216)</f>
        <v>978</v>
      </c>
      <c r="R217" s="53">
        <f>P217/Q217</f>
        <v>0.55828220858895705</v>
      </c>
    </row>
    <row r="218" spans="1:18" s="9" customFormat="1" ht="12.75" customHeight="1" x14ac:dyDescent="0.25">
      <c r="A218" s="31">
        <v>122</v>
      </c>
      <c r="B218" s="32">
        <v>1278</v>
      </c>
      <c r="C218" s="33" t="s">
        <v>123</v>
      </c>
      <c r="D218" s="34">
        <v>0.71170999999999995</v>
      </c>
      <c r="E218" s="35">
        <v>13</v>
      </c>
      <c r="F218" s="35">
        <v>92</v>
      </c>
      <c r="G218" s="35">
        <v>0</v>
      </c>
      <c r="H218" s="35">
        <v>1</v>
      </c>
      <c r="I218" s="35">
        <v>0</v>
      </c>
      <c r="J218" s="35">
        <v>0</v>
      </c>
      <c r="K218" s="35">
        <v>0</v>
      </c>
      <c r="L218" s="35">
        <v>1</v>
      </c>
      <c r="M218" s="35">
        <v>0</v>
      </c>
      <c r="N218" s="35">
        <v>0</v>
      </c>
      <c r="O218" s="35">
        <v>4</v>
      </c>
      <c r="P218" s="35">
        <v>111</v>
      </c>
      <c r="Q218" s="35">
        <v>189</v>
      </c>
      <c r="R218" s="36">
        <v>0.58729999999999993</v>
      </c>
    </row>
    <row r="219" spans="1:18" s="9" customFormat="1" ht="12.75" customHeight="1" x14ac:dyDescent="0.25">
      <c r="A219" s="48" t="s">
        <v>104</v>
      </c>
      <c r="B219" s="49">
        <f>B218</f>
        <v>1278</v>
      </c>
      <c r="C219" s="50" t="s">
        <v>54</v>
      </c>
      <c r="D219" s="51">
        <f>(LARGE(E219:O219,1)-LARGE(E219:O219,2))/P219</f>
        <v>0.71171171171171166</v>
      </c>
      <c r="E219" s="180">
        <f t="shared" ref="E219:N219" si="180">SUM(E218)</f>
        <v>13</v>
      </c>
      <c r="F219" s="179">
        <f t="shared" si="180"/>
        <v>92</v>
      </c>
      <c r="G219" s="52">
        <f>SUM(G218)</f>
        <v>0</v>
      </c>
      <c r="H219" s="52">
        <f>SUM(H218)</f>
        <v>1</v>
      </c>
      <c r="I219" s="52">
        <f t="shared" si="180"/>
        <v>0</v>
      </c>
      <c r="J219" s="52">
        <f t="shared" si="180"/>
        <v>0</v>
      </c>
      <c r="K219" s="52">
        <f t="shared" si="180"/>
        <v>0</v>
      </c>
      <c r="L219" s="52">
        <f t="shared" si="180"/>
        <v>1</v>
      </c>
      <c r="M219" s="52">
        <f t="shared" si="180"/>
        <v>0</v>
      </c>
      <c r="N219" s="52">
        <f t="shared" si="180"/>
        <v>0</v>
      </c>
      <c r="O219" s="52">
        <f t="shared" ref="O219:Q219" si="181">SUM(O218)</f>
        <v>4</v>
      </c>
      <c r="P219" s="52">
        <f t="shared" si="181"/>
        <v>111</v>
      </c>
      <c r="Q219" s="52">
        <f t="shared" si="181"/>
        <v>189</v>
      </c>
      <c r="R219" s="53">
        <f>P219/Q219</f>
        <v>0.58730158730158732</v>
      </c>
    </row>
    <row r="220" spans="1:18" s="9" customFormat="1" ht="12.75" customHeight="1" x14ac:dyDescent="0.25">
      <c r="A220" s="14">
        <v>123</v>
      </c>
      <c r="B220" s="11">
        <v>1279</v>
      </c>
      <c r="C220" s="8" t="s">
        <v>123</v>
      </c>
      <c r="D220" s="26">
        <v>0.62222</v>
      </c>
      <c r="E220" s="6">
        <v>53</v>
      </c>
      <c r="F220" s="6">
        <v>249</v>
      </c>
      <c r="G220" s="6">
        <v>0</v>
      </c>
      <c r="H220" s="6">
        <v>5</v>
      </c>
      <c r="I220" s="6">
        <v>0</v>
      </c>
      <c r="J220" s="6">
        <v>0</v>
      </c>
      <c r="K220" s="6">
        <v>1</v>
      </c>
      <c r="L220" s="6">
        <v>1</v>
      </c>
      <c r="M220" s="6">
        <v>1</v>
      </c>
      <c r="N220" s="6">
        <v>0</v>
      </c>
      <c r="O220" s="6">
        <v>5</v>
      </c>
      <c r="P220" s="6">
        <v>315</v>
      </c>
      <c r="Q220" s="6">
        <v>585</v>
      </c>
      <c r="R220" s="23">
        <v>0.53849999999999998</v>
      </c>
    </row>
    <row r="221" spans="1:18" s="9" customFormat="1" ht="12.75" customHeight="1" x14ac:dyDescent="0.25">
      <c r="A221" s="48" t="s">
        <v>104</v>
      </c>
      <c r="B221" s="49">
        <f>B220</f>
        <v>1279</v>
      </c>
      <c r="C221" s="50" t="s">
        <v>54</v>
      </c>
      <c r="D221" s="51">
        <f>(LARGE(E221:O221,1)-LARGE(E221:O221,2))/P221</f>
        <v>0.62222222222222223</v>
      </c>
      <c r="E221" s="180">
        <f t="shared" ref="E221:N221" si="182">SUM(E220)</f>
        <v>53</v>
      </c>
      <c r="F221" s="179">
        <f t="shared" si="182"/>
        <v>249</v>
      </c>
      <c r="G221" s="52">
        <f>SUM(G220)</f>
        <v>0</v>
      </c>
      <c r="H221" s="52">
        <f>SUM(H220)</f>
        <v>5</v>
      </c>
      <c r="I221" s="52">
        <f t="shared" si="182"/>
        <v>0</v>
      </c>
      <c r="J221" s="52">
        <f t="shared" si="182"/>
        <v>0</v>
      </c>
      <c r="K221" s="52">
        <f t="shared" si="182"/>
        <v>1</v>
      </c>
      <c r="L221" s="52">
        <f t="shared" si="182"/>
        <v>1</v>
      </c>
      <c r="M221" s="52">
        <f t="shared" si="182"/>
        <v>1</v>
      </c>
      <c r="N221" s="52">
        <f t="shared" si="182"/>
        <v>0</v>
      </c>
      <c r="O221" s="52">
        <f t="shared" ref="O221:Q221" si="183">SUM(O220)</f>
        <v>5</v>
      </c>
      <c r="P221" s="52">
        <f t="shared" si="183"/>
        <v>315</v>
      </c>
      <c r="Q221" s="52">
        <f t="shared" si="183"/>
        <v>585</v>
      </c>
      <c r="R221" s="53">
        <f>P221/Q221</f>
        <v>0.53846153846153844</v>
      </c>
    </row>
    <row r="222" spans="1:18" s="9" customFormat="1" ht="12.75" customHeight="1" x14ac:dyDescent="0.25">
      <c r="A222" s="31">
        <v>124</v>
      </c>
      <c r="B222" s="32">
        <v>1280</v>
      </c>
      <c r="C222" s="33" t="s">
        <v>123</v>
      </c>
      <c r="D222" s="34">
        <v>0.46022999999999997</v>
      </c>
      <c r="E222" s="35">
        <v>45</v>
      </c>
      <c r="F222" s="35">
        <v>126</v>
      </c>
      <c r="G222" s="35">
        <v>1</v>
      </c>
      <c r="H222" s="35">
        <v>3</v>
      </c>
      <c r="I222" s="35">
        <v>0</v>
      </c>
      <c r="J222" s="35">
        <v>0</v>
      </c>
      <c r="K222" s="35">
        <v>0</v>
      </c>
      <c r="L222" s="35">
        <v>0</v>
      </c>
      <c r="M222" s="35">
        <v>0</v>
      </c>
      <c r="N222" s="35">
        <v>0</v>
      </c>
      <c r="O222" s="35">
        <v>1</v>
      </c>
      <c r="P222" s="35">
        <v>176</v>
      </c>
      <c r="Q222" s="35">
        <v>326</v>
      </c>
      <c r="R222" s="36">
        <v>0.53990000000000005</v>
      </c>
    </row>
    <row r="223" spans="1:18" s="9" customFormat="1" ht="12.75" customHeight="1" x14ac:dyDescent="0.25">
      <c r="A223" s="48" t="s">
        <v>104</v>
      </c>
      <c r="B223" s="49">
        <f>B222</f>
        <v>1280</v>
      </c>
      <c r="C223" s="50" t="s">
        <v>54</v>
      </c>
      <c r="D223" s="51">
        <f>(LARGE(E223:O223,1)-LARGE(E223:O223,2))/P223</f>
        <v>0.46022727272727271</v>
      </c>
      <c r="E223" s="180">
        <f t="shared" ref="E223:N223" si="184">SUM(E222)</f>
        <v>45</v>
      </c>
      <c r="F223" s="179">
        <f t="shared" si="184"/>
        <v>126</v>
      </c>
      <c r="G223" s="52">
        <f>SUM(G222)</f>
        <v>1</v>
      </c>
      <c r="H223" s="52">
        <f>SUM(H222)</f>
        <v>3</v>
      </c>
      <c r="I223" s="52">
        <f t="shared" si="184"/>
        <v>0</v>
      </c>
      <c r="J223" s="52">
        <f t="shared" si="184"/>
        <v>0</v>
      </c>
      <c r="K223" s="52">
        <f t="shared" si="184"/>
        <v>0</v>
      </c>
      <c r="L223" s="52">
        <f t="shared" si="184"/>
        <v>0</v>
      </c>
      <c r="M223" s="52">
        <f t="shared" si="184"/>
        <v>0</v>
      </c>
      <c r="N223" s="52">
        <f t="shared" si="184"/>
        <v>0</v>
      </c>
      <c r="O223" s="52">
        <f t="shared" ref="O223:Q223" si="185">SUM(O222)</f>
        <v>1</v>
      </c>
      <c r="P223" s="52">
        <f t="shared" si="185"/>
        <v>176</v>
      </c>
      <c r="Q223" s="52">
        <f t="shared" si="185"/>
        <v>326</v>
      </c>
      <c r="R223" s="53">
        <f>P223/Q223</f>
        <v>0.53987730061349692</v>
      </c>
    </row>
    <row r="224" spans="1:18" s="9" customFormat="1" ht="12.75" customHeight="1" x14ac:dyDescent="0.25">
      <c r="A224" s="14">
        <v>125</v>
      </c>
      <c r="B224" s="11">
        <v>1281</v>
      </c>
      <c r="C224" s="8" t="s">
        <v>123</v>
      </c>
      <c r="D224" s="26">
        <v>0.19528999999999999</v>
      </c>
      <c r="E224" s="6">
        <v>107</v>
      </c>
      <c r="F224" s="6">
        <v>165</v>
      </c>
      <c r="G224" s="6">
        <v>2</v>
      </c>
      <c r="H224" s="6">
        <v>9</v>
      </c>
      <c r="I224" s="6">
        <v>0</v>
      </c>
      <c r="J224" s="6">
        <v>0</v>
      </c>
      <c r="K224" s="6">
        <v>1</v>
      </c>
      <c r="L224" s="6">
        <v>2</v>
      </c>
      <c r="M224" s="6">
        <v>0</v>
      </c>
      <c r="N224" s="6">
        <v>0</v>
      </c>
      <c r="O224" s="6">
        <v>11</v>
      </c>
      <c r="P224" s="6">
        <v>297</v>
      </c>
      <c r="Q224" s="6">
        <v>525</v>
      </c>
      <c r="R224" s="23">
        <v>0.56569999999999998</v>
      </c>
    </row>
    <row r="225" spans="1:18" s="9" customFormat="1" ht="12.75" customHeight="1" x14ac:dyDescent="0.25">
      <c r="A225" s="31">
        <v>126</v>
      </c>
      <c r="B225" s="32">
        <v>1281</v>
      </c>
      <c r="C225" s="33" t="s">
        <v>13</v>
      </c>
      <c r="D225" s="34">
        <v>0.11921</v>
      </c>
      <c r="E225" s="35">
        <v>116</v>
      </c>
      <c r="F225" s="35">
        <v>152</v>
      </c>
      <c r="G225" s="35">
        <v>3</v>
      </c>
      <c r="H225" s="35">
        <v>6</v>
      </c>
      <c r="I225" s="35">
        <v>0</v>
      </c>
      <c r="J225" s="35">
        <v>2</v>
      </c>
      <c r="K225" s="35">
        <v>2</v>
      </c>
      <c r="L225" s="35">
        <v>3</v>
      </c>
      <c r="M225" s="35">
        <v>0</v>
      </c>
      <c r="N225" s="35">
        <v>0</v>
      </c>
      <c r="O225" s="35">
        <v>18</v>
      </c>
      <c r="P225" s="35">
        <v>302</v>
      </c>
      <c r="Q225" s="35">
        <v>525</v>
      </c>
      <c r="R225" s="36">
        <v>0.57520000000000004</v>
      </c>
    </row>
    <row r="226" spans="1:18" s="9" customFormat="1" ht="12.75" customHeight="1" x14ac:dyDescent="0.25">
      <c r="A226" s="73" t="s">
        <v>104</v>
      </c>
      <c r="B226" s="74">
        <f>B225</f>
        <v>1281</v>
      </c>
      <c r="C226" s="75" t="s">
        <v>50</v>
      </c>
      <c r="D226" s="76">
        <f>(LARGE(E226:O226,1)-LARGE(E226:O226,2))/P226</f>
        <v>0.15692821368948248</v>
      </c>
      <c r="E226" s="180">
        <f t="shared" ref="E226:N226" si="186">SUM(E224:E225)</f>
        <v>223</v>
      </c>
      <c r="F226" s="179">
        <f t="shared" si="186"/>
        <v>317</v>
      </c>
      <c r="G226" s="77">
        <f>SUM(G224:G225)</f>
        <v>5</v>
      </c>
      <c r="H226" s="77">
        <f>SUM(H224:H225)</f>
        <v>15</v>
      </c>
      <c r="I226" s="77">
        <f t="shared" si="186"/>
        <v>0</v>
      </c>
      <c r="J226" s="77">
        <f t="shared" si="186"/>
        <v>2</v>
      </c>
      <c r="K226" s="77">
        <f t="shared" si="186"/>
        <v>3</v>
      </c>
      <c r="L226" s="77">
        <f t="shared" si="186"/>
        <v>5</v>
      </c>
      <c r="M226" s="77">
        <f t="shared" si="186"/>
        <v>0</v>
      </c>
      <c r="N226" s="77">
        <f t="shared" si="186"/>
        <v>0</v>
      </c>
      <c r="O226" s="77">
        <f t="shared" ref="O226:P226" si="187">SUM(O224:O225)</f>
        <v>29</v>
      </c>
      <c r="P226" s="77">
        <f t="shared" si="187"/>
        <v>599</v>
      </c>
      <c r="Q226" s="77">
        <f>SUM(Q224:Q225)</f>
        <v>1050</v>
      </c>
      <c r="R226" s="78">
        <f>P226/Q226</f>
        <v>0.57047619047619047</v>
      </c>
    </row>
    <row r="227" spans="1:18" s="9" customFormat="1" ht="12.75" customHeight="1" x14ac:dyDescent="0.25">
      <c r="A227" s="12">
        <v>127</v>
      </c>
      <c r="B227" s="10">
        <v>1282</v>
      </c>
      <c r="C227" s="7" t="s">
        <v>123</v>
      </c>
      <c r="D227" s="25">
        <v>4.0299999999999997E-3</v>
      </c>
      <c r="E227" s="160">
        <v>116</v>
      </c>
      <c r="F227" s="160">
        <v>117</v>
      </c>
      <c r="G227" s="160">
        <v>1</v>
      </c>
      <c r="H227" s="160">
        <v>7</v>
      </c>
      <c r="I227" s="160">
        <v>0</v>
      </c>
      <c r="J227" s="160">
        <v>0</v>
      </c>
      <c r="K227" s="160">
        <v>3</v>
      </c>
      <c r="L227" s="160">
        <v>0</v>
      </c>
      <c r="M227" s="160">
        <v>0</v>
      </c>
      <c r="N227" s="160">
        <v>0</v>
      </c>
      <c r="O227" s="5">
        <v>4</v>
      </c>
      <c r="P227" s="5">
        <v>248</v>
      </c>
      <c r="Q227" s="5">
        <v>501</v>
      </c>
      <c r="R227" s="22">
        <v>0.495</v>
      </c>
    </row>
    <row r="228" spans="1:18" s="9" customFormat="1" ht="12.75" customHeight="1" x14ac:dyDescent="0.25">
      <c r="A228" s="48" t="s">
        <v>104</v>
      </c>
      <c r="B228" s="49">
        <f>B227</f>
        <v>1282</v>
      </c>
      <c r="C228" s="50" t="s">
        <v>54</v>
      </c>
      <c r="D228" s="51">
        <f>(LARGE(E228:O228,1)-LARGE(E228:O228,2))/P228</f>
        <v>4.0322580645161289E-3</v>
      </c>
      <c r="E228" s="180">
        <f t="shared" ref="E228:N228" si="188">SUM(E227)</f>
        <v>116</v>
      </c>
      <c r="F228" s="179">
        <f t="shared" si="188"/>
        <v>117</v>
      </c>
      <c r="G228" s="52">
        <f>SUM(G227)</f>
        <v>1</v>
      </c>
      <c r="H228" s="52">
        <f>SUM(H227)</f>
        <v>7</v>
      </c>
      <c r="I228" s="52">
        <f t="shared" si="188"/>
        <v>0</v>
      </c>
      <c r="J228" s="52">
        <f t="shared" si="188"/>
        <v>0</v>
      </c>
      <c r="K228" s="52">
        <f t="shared" si="188"/>
        <v>3</v>
      </c>
      <c r="L228" s="52">
        <f t="shared" si="188"/>
        <v>0</v>
      </c>
      <c r="M228" s="52">
        <f t="shared" si="188"/>
        <v>0</v>
      </c>
      <c r="N228" s="52">
        <f t="shared" si="188"/>
        <v>0</v>
      </c>
      <c r="O228" s="52">
        <f t="shared" ref="O228:Q228" si="189">SUM(O227)</f>
        <v>4</v>
      </c>
      <c r="P228" s="52">
        <f t="shared" si="189"/>
        <v>248</v>
      </c>
      <c r="Q228" s="52">
        <f t="shared" si="189"/>
        <v>501</v>
      </c>
      <c r="R228" s="53">
        <f>P228/Q228</f>
        <v>0.49500998003992014</v>
      </c>
    </row>
    <row r="229" spans="1:18" s="9" customFormat="1" ht="12.75" customHeight="1" x14ac:dyDescent="0.25">
      <c r="A229" s="31">
        <v>128</v>
      </c>
      <c r="B229" s="32">
        <v>1283</v>
      </c>
      <c r="C229" s="33" t="s">
        <v>123</v>
      </c>
      <c r="D229" s="34">
        <v>0.24051</v>
      </c>
      <c r="E229" s="35">
        <v>46</v>
      </c>
      <c r="F229" s="35">
        <v>27</v>
      </c>
      <c r="G229" s="35">
        <v>0</v>
      </c>
      <c r="H229" s="35">
        <v>2</v>
      </c>
      <c r="I229" s="35">
        <v>0</v>
      </c>
      <c r="J229" s="35">
        <v>0</v>
      </c>
      <c r="K229" s="35">
        <v>2</v>
      </c>
      <c r="L229" s="35">
        <v>0</v>
      </c>
      <c r="M229" s="35">
        <v>0</v>
      </c>
      <c r="N229" s="35">
        <v>0</v>
      </c>
      <c r="O229" s="35">
        <v>2</v>
      </c>
      <c r="P229" s="35">
        <v>79</v>
      </c>
      <c r="Q229" s="35">
        <v>145</v>
      </c>
      <c r="R229" s="36">
        <v>0.54479999999999995</v>
      </c>
    </row>
    <row r="230" spans="1:18" s="9" customFormat="1" ht="12.75" customHeight="1" x14ac:dyDescent="0.25">
      <c r="A230" s="48" t="s">
        <v>104</v>
      </c>
      <c r="B230" s="49">
        <f>B229</f>
        <v>1283</v>
      </c>
      <c r="C230" s="50" t="s">
        <v>54</v>
      </c>
      <c r="D230" s="51">
        <f>(LARGE(E230:O230,1)-LARGE(E230:O230,2))/P230</f>
        <v>0.24050632911392406</v>
      </c>
      <c r="E230" s="179">
        <f t="shared" ref="E230:N230" si="190">SUM(E229)</f>
        <v>46</v>
      </c>
      <c r="F230" s="180">
        <f t="shared" si="190"/>
        <v>27</v>
      </c>
      <c r="G230" s="52">
        <f>SUM(G229)</f>
        <v>0</v>
      </c>
      <c r="H230" s="52">
        <f>SUM(H229)</f>
        <v>2</v>
      </c>
      <c r="I230" s="52">
        <f t="shared" si="190"/>
        <v>0</v>
      </c>
      <c r="J230" s="52">
        <f t="shared" si="190"/>
        <v>0</v>
      </c>
      <c r="K230" s="52">
        <f t="shared" si="190"/>
        <v>2</v>
      </c>
      <c r="L230" s="52">
        <f t="shared" si="190"/>
        <v>0</v>
      </c>
      <c r="M230" s="52">
        <f t="shared" si="190"/>
        <v>0</v>
      </c>
      <c r="N230" s="52">
        <f t="shared" si="190"/>
        <v>0</v>
      </c>
      <c r="O230" s="52">
        <f t="shared" ref="O230:Q230" si="191">SUM(O229)</f>
        <v>2</v>
      </c>
      <c r="P230" s="52">
        <f t="shared" si="191"/>
        <v>79</v>
      </c>
      <c r="Q230" s="52">
        <f t="shared" si="191"/>
        <v>145</v>
      </c>
      <c r="R230" s="53">
        <f>P230/Q230</f>
        <v>0.54482758620689653</v>
      </c>
    </row>
    <row r="231" spans="1:18" s="9" customFormat="1" ht="12.75" customHeight="1" x14ac:dyDescent="0.25">
      <c r="A231" s="14">
        <v>129</v>
      </c>
      <c r="B231" s="11">
        <v>1284</v>
      </c>
      <c r="C231" s="8" t="s">
        <v>123</v>
      </c>
      <c r="D231" s="26">
        <v>0.17741999999999999</v>
      </c>
      <c r="E231" s="6">
        <v>22</v>
      </c>
      <c r="F231" s="6">
        <v>33</v>
      </c>
      <c r="G231" s="6">
        <v>1</v>
      </c>
      <c r="H231" s="6">
        <v>1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5</v>
      </c>
      <c r="P231" s="6">
        <v>62</v>
      </c>
      <c r="Q231" s="6">
        <v>311</v>
      </c>
      <c r="R231" s="23">
        <v>0.19940000000000002</v>
      </c>
    </row>
    <row r="232" spans="1:18" s="9" customFormat="1" ht="12.75" customHeight="1" x14ac:dyDescent="0.25">
      <c r="A232" s="48" t="s">
        <v>104</v>
      </c>
      <c r="B232" s="49">
        <f>B231</f>
        <v>1284</v>
      </c>
      <c r="C232" s="50" t="s">
        <v>54</v>
      </c>
      <c r="D232" s="51">
        <f>(LARGE(E232:O232,1)-LARGE(E232:O232,2))/P232</f>
        <v>0.17741935483870969</v>
      </c>
      <c r="E232" s="180">
        <f t="shared" ref="E232:N232" si="192">SUM(E231)</f>
        <v>22</v>
      </c>
      <c r="F232" s="179">
        <f t="shared" si="192"/>
        <v>33</v>
      </c>
      <c r="G232" s="52">
        <f>SUM(G231)</f>
        <v>1</v>
      </c>
      <c r="H232" s="52">
        <f>SUM(H231)</f>
        <v>1</v>
      </c>
      <c r="I232" s="52">
        <f t="shared" si="192"/>
        <v>0</v>
      </c>
      <c r="J232" s="52">
        <f t="shared" si="192"/>
        <v>0</v>
      </c>
      <c r="K232" s="52">
        <f t="shared" si="192"/>
        <v>0</v>
      </c>
      <c r="L232" s="52">
        <f t="shared" si="192"/>
        <v>0</v>
      </c>
      <c r="M232" s="52">
        <f t="shared" si="192"/>
        <v>0</v>
      </c>
      <c r="N232" s="52">
        <f t="shared" si="192"/>
        <v>0</v>
      </c>
      <c r="O232" s="52">
        <f t="shared" ref="O232:Q232" si="193">SUM(O231)</f>
        <v>5</v>
      </c>
      <c r="P232" s="52">
        <f t="shared" si="193"/>
        <v>62</v>
      </c>
      <c r="Q232" s="52">
        <f t="shared" si="193"/>
        <v>311</v>
      </c>
      <c r="R232" s="53">
        <f>P232/Q232</f>
        <v>0.19935691318327975</v>
      </c>
    </row>
    <row r="233" spans="1:18" s="9" customFormat="1" ht="12.75" customHeight="1" x14ac:dyDescent="0.25">
      <c r="A233" s="31">
        <v>130</v>
      </c>
      <c r="B233" s="32">
        <v>1285</v>
      </c>
      <c r="C233" s="33" t="s">
        <v>123</v>
      </c>
      <c r="D233" s="34">
        <v>4.7620000000000003E-2</v>
      </c>
      <c r="E233" s="35">
        <v>28</v>
      </c>
      <c r="F233" s="35">
        <v>31</v>
      </c>
      <c r="G233" s="35">
        <v>0</v>
      </c>
      <c r="H233" s="35">
        <v>0</v>
      </c>
      <c r="I233" s="35">
        <v>0</v>
      </c>
      <c r="J233" s="35">
        <v>1</v>
      </c>
      <c r="K233" s="35">
        <v>0</v>
      </c>
      <c r="L233" s="35">
        <v>0</v>
      </c>
      <c r="M233" s="35">
        <v>0</v>
      </c>
      <c r="N233" s="35">
        <v>0</v>
      </c>
      <c r="O233" s="35">
        <v>3</v>
      </c>
      <c r="P233" s="35">
        <v>63</v>
      </c>
      <c r="Q233" s="35">
        <v>381</v>
      </c>
      <c r="R233" s="36">
        <v>0.16539999999999999</v>
      </c>
    </row>
    <row r="234" spans="1:18" s="9" customFormat="1" ht="12.75" customHeight="1" x14ac:dyDescent="0.25">
      <c r="A234" s="48" t="s">
        <v>104</v>
      </c>
      <c r="B234" s="49">
        <f>B233</f>
        <v>1285</v>
      </c>
      <c r="C234" s="50" t="s">
        <v>54</v>
      </c>
      <c r="D234" s="51">
        <f>(LARGE(E234:O234,1)-LARGE(E234:O234,2))/P234</f>
        <v>4.7619047619047616E-2</v>
      </c>
      <c r="E234" s="180">
        <f t="shared" ref="E234:N234" si="194">SUM(E233)</f>
        <v>28</v>
      </c>
      <c r="F234" s="179">
        <f t="shared" si="194"/>
        <v>31</v>
      </c>
      <c r="G234" s="52">
        <f>SUM(G233)</f>
        <v>0</v>
      </c>
      <c r="H234" s="52">
        <f>SUM(H233)</f>
        <v>0</v>
      </c>
      <c r="I234" s="52">
        <f t="shared" si="194"/>
        <v>0</v>
      </c>
      <c r="J234" s="52">
        <f t="shared" si="194"/>
        <v>1</v>
      </c>
      <c r="K234" s="52">
        <f t="shared" si="194"/>
        <v>0</v>
      </c>
      <c r="L234" s="52">
        <f t="shared" si="194"/>
        <v>0</v>
      </c>
      <c r="M234" s="52">
        <f t="shared" si="194"/>
        <v>0</v>
      </c>
      <c r="N234" s="52">
        <f t="shared" si="194"/>
        <v>0</v>
      </c>
      <c r="O234" s="52">
        <f t="shared" ref="O234:Q234" si="195">SUM(O233)</f>
        <v>3</v>
      </c>
      <c r="P234" s="52">
        <f t="shared" si="195"/>
        <v>63</v>
      </c>
      <c r="Q234" s="52">
        <f t="shared" si="195"/>
        <v>381</v>
      </c>
      <c r="R234" s="53">
        <f>P234/Q234</f>
        <v>0.16535433070866143</v>
      </c>
    </row>
    <row r="235" spans="1:18" s="9" customFormat="1" ht="12.75" customHeight="1" x14ac:dyDescent="0.25">
      <c r="A235" s="14">
        <v>131</v>
      </c>
      <c r="B235" s="11">
        <v>1286</v>
      </c>
      <c r="C235" s="8" t="s">
        <v>123</v>
      </c>
      <c r="D235" s="26">
        <v>0.14229</v>
      </c>
      <c r="E235" s="6">
        <v>130</v>
      </c>
      <c r="F235" s="6">
        <v>94</v>
      </c>
      <c r="G235" s="6">
        <v>9</v>
      </c>
      <c r="H235" s="6">
        <v>0</v>
      </c>
      <c r="I235" s="6">
        <v>0</v>
      </c>
      <c r="J235" s="6">
        <v>1</v>
      </c>
      <c r="K235" s="6">
        <v>8</v>
      </c>
      <c r="L235" s="6">
        <v>1</v>
      </c>
      <c r="M235" s="6">
        <v>0</v>
      </c>
      <c r="N235" s="6">
        <v>0</v>
      </c>
      <c r="O235" s="6">
        <v>10</v>
      </c>
      <c r="P235" s="6">
        <v>253</v>
      </c>
      <c r="Q235" s="6">
        <v>477</v>
      </c>
      <c r="R235" s="23">
        <v>0.53039999999999998</v>
      </c>
    </row>
    <row r="236" spans="1:18" s="9" customFormat="1" ht="12.75" customHeight="1" x14ac:dyDescent="0.25">
      <c r="A236" s="48" t="s">
        <v>104</v>
      </c>
      <c r="B236" s="49">
        <f>B235</f>
        <v>1286</v>
      </c>
      <c r="C236" s="50" t="s">
        <v>54</v>
      </c>
      <c r="D236" s="51">
        <f>(LARGE(E236:O236,1)-LARGE(E236:O236,2))/P236</f>
        <v>0.14229249011857709</v>
      </c>
      <c r="E236" s="179">
        <f t="shared" ref="E236:N236" si="196">SUM(E235)</f>
        <v>130</v>
      </c>
      <c r="F236" s="180">
        <f t="shared" si="196"/>
        <v>94</v>
      </c>
      <c r="G236" s="52">
        <f>SUM(G235)</f>
        <v>9</v>
      </c>
      <c r="H236" s="52">
        <f>SUM(H235)</f>
        <v>0</v>
      </c>
      <c r="I236" s="52">
        <f t="shared" si="196"/>
        <v>0</v>
      </c>
      <c r="J236" s="52">
        <f t="shared" si="196"/>
        <v>1</v>
      </c>
      <c r="K236" s="52">
        <f t="shared" si="196"/>
        <v>8</v>
      </c>
      <c r="L236" s="52">
        <f t="shared" si="196"/>
        <v>1</v>
      </c>
      <c r="M236" s="52">
        <f t="shared" si="196"/>
        <v>0</v>
      </c>
      <c r="N236" s="52">
        <f t="shared" si="196"/>
        <v>0</v>
      </c>
      <c r="O236" s="52">
        <f t="shared" ref="O236:Q236" si="197">SUM(O235)</f>
        <v>10</v>
      </c>
      <c r="P236" s="52">
        <f t="shared" si="197"/>
        <v>253</v>
      </c>
      <c r="Q236" s="52">
        <f t="shared" si="197"/>
        <v>477</v>
      </c>
      <c r="R236" s="53">
        <f>P236/Q236</f>
        <v>0.53039832285115307</v>
      </c>
    </row>
    <row r="237" spans="1:18" s="9" customFormat="1" ht="12.75" customHeight="1" x14ac:dyDescent="0.25">
      <c r="A237" s="31">
        <v>132</v>
      </c>
      <c r="B237" s="32">
        <v>1287</v>
      </c>
      <c r="C237" s="33" t="s">
        <v>123</v>
      </c>
      <c r="D237" s="34">
        <v>0.28971999999999998</v>
      </c>
      <c r="E237" s="35">
        <v>64</v>
      </c>
      <c r="F237" s="35">
        <v>33</v>
      </c>
      <c r="G237" s="35">
        <v>0</v>
      </c>
      <c r="H237" s="35">
        <v>1</v>
      </c>
      <c r="I237" s="35">
        <v>0</v>
      </c>
      <c r="J237" s="35">
        <v>0</v>
      </c>
      <c r="K237" s="35">
        <v>2</v>
      </c>
      <c r="L237" s="35">
        <v>0</v>
      </c>
      <c r="M237" s="35">
        <v>0</v>
      </c>
      <c r="N237" s="35">
        <v>0</v>
      </c>
      <c r="O237" s="35">
        <v>7</v>
      </c>
      <c r="P237" s="35">
        <v>107</v>
      </c>
      <c r="Q237" s="35">
        <v>232</v>
      </c>
      <c r="R237" s="36">
        <v>0.4612</v>
      </c>
    </row>
    <row r="238" spans="1:18" s="9" customFormat="1" ht="12.75" customHeight="1" x14ac:dyDescent="0.25">
      <c r="A238" s="48" t="s">
        <v>104</v>
      </c>
      <c r="B238" s="49">
        <f>B237</f>
        <v>1287</v>
      </c>
      <c r="C238" s="50" t="s">
        <v>54</v>
      </c>
      <c r="D238" s="51">
        <f>(LARGE(E238:O238,1)-LARGE(E238:O238,2))/P238</f>
        <v>0.28971962616822428</v>
      </c>
      <c r="E238" s="179">
        <f t="shared" ref="E238:N238" si="198">SUM(E237)</f>
        <v>64</v>
      </c>
      <c r="F238" s="180">
        <f t="shared" si="198"/>
        <v>33</v>
      </c>
      <c r="G238" s="52">
        <f>SUM(G237)</f>
        <v>0</v>
      </c>
      <c r="H238" s="52">
        <f>SUM(H237)</f>
        <v>1</v>
      </c>
      <c r="I238" s="52">
        <f t="shared" si="198"/>
        <v>0</v>
      </c>
      <c r="J238" s="52">
        <f t="shared" si="198"/>
        <v>0</v>
      </c>
      <c r="K238" s="52">
        <f t="shared" si="198"/>
        <v>2</v>
      </c>
      <c r="L238" s="52">
        <f t="shared" si="198"/>
        <v>0</v>
      </c>
      <c r="M238" s="52">
        <f t="shared" si="198"/>
        <v>0</v>
      </c>
      <c r="N238" s="52">
        <f t="shared" si="198"/>
        <v>0</v>
      </c>
      <c r="O238" s="52">
        <f t="shared" ref="O238:Q238" si="199">SUM(O237)</f>
        <v>7</v>
      </c>
      <c r="P238" s="52">
        <f t="shared" si="199"/>
        <v>107</v>
      </c>
      <c r="Q238" s="52">
        <f t="shared" si="199"/>
        <v>232</v>
      </c>
      <c r="R238" s="53">
        <f>P238/Q238</f>
        <v>0.46120689655172414</v>
      </c>
    </row>
    <row r="239" spans="1:18" s="9" customFormat="1" ht="12.75" customHeight="1" x14ac:dyDescent="0.25">
      <c r="A239" s="14">
        <v>133</v>
      </c>
      <c r="B239" s="11">
        <v>1288</v>
      </c>
      <c r="C239" s="8" t="s">
        <v>123</v>
      </c>
      <c r="D239" s="26">
        <v>8.1900000000000001E-2</v>
      </c>
      <c r="E239" s="6">
        <v>100</v>
      </c>
      <c r="F239" s="6">
        <v>119</v>
      </c>
      <c r="G239" s="6">
        <v>1</v>
      </c>
      <c r="H239" s="6">
        <v>0</v>
      </c>
      <c r="I239" s="6">
        <v>0</v>
      </c>
      <c r="J239" s="6">
        <v>1</v>
      </c>
      <c r="K239" s="6">
        <v>0</v>
      </c>
      <c r="L239" s="6">
        <v>0</v>
      </c>
      <c r="M239" s="6">
        <v>0</v>
      </c>
      <c r="N239" s="6">
        <v>0</v>
      </c>
      <c r="O239" s="6">
        <v>11</v>
      </c>
      <c r="P239" s="6">
        <v>232</v>
      </c>
      <c r="Q239" s="6">
        <v>346</v>
      </c>
      <c r="R239" s="23">
        <v>0.67049999999999998</v>
      </c>
    </row>
    <row r="240" spans="1:18" s="9" customFormat="1" ht="12.75" customHeight="1" x14ac:dyDescent="0.25">
      <c r="A240" s="48" t="s">
        <v>104</v>
      </c>
      <c r="B240" s="49">
        <f>B239</f>
        <v>1288</v>
      </c>
      <c r="C240" s="50" t="s">
        <v>54</v>
      </c>
      <c r="D240" s="51">
        <f>(LARGE(E240:O240,1)-LARGE(E240:O240,2))/P240</f>
        <v>8.1896551724137928E-2</v>
      </c>
      <c r="E240" s="180">
        <f t="shared" ref="E240:N240" si="200">SUM(E239)</f>
        <v>100</v>
      </c>
      <c r="F240" s="179">
        <f t="shared" si="200"/>
        <v>119</v>
      </c>
      <c r="G240" s="52">
        <f>SUM(G239)</f>
        <v>1</v>
      </c>
      <c r="H240" s="52">
        <f>SUM(H239)</f>
        <v>0</v>
      </c>
      <c r="I240" s="52">
        <f t="shared" si="200"/>
        <v>0</v>
      </c>
      <c r="J240" s="52">
        <f t="shared" si="200"/>
        <v>1</v>
      </c>
      <c r="K240" s="52">
        <f t="shared" si="200"/>
        <v>0</v>
      </c>
      <c r="L240" s="52">
        <f t="shared" si="200"/>
        <v>0</v>
      </c>
      <c r="M240" s="52">
        <f t="shared" si="200"/>
        <v>0</v>
      </c>
      <c r="N240" s="52">
        <f t="shared" si="200"/>
        <v>0</v>
      </c>
      <c r="O240" s="52">
        <f t="shared" ref="O240:Q240" si="201">SUM(O239)</f>
        <v>11</v>
      </c>
      <c r="P240" s="52">
        <f t="shared" si="201"/>
        <v>232</v>
      </c>
      <c r="Q240" s="52">
        <f t="shared" si="201"/>
        <v>346</v>
      </c>
      <c r="R240" s="53">
        <f>P240/Q240</f>
        <v>0.67052023121387283</v>
      </c>
    </row>
    <row r="241" spans="1:18" s="9" customFormat="1" ht="12.75" customHeight="1" x14ac:dyDescent="0.25">
      <c r="A241" s="31">
        <v>134</v>
      </c>
      <c r="B241" s="32">
        <v>1289</v>
      </c>
      <c r="C241" s="33" t="s">
        <v>123</v>
      </c>
      <c r="D241" s="34">
        <v>0.29841000000000001</v>
      </c>
      <c r="E241" s="35">
        <v>92</v>
      </c>
      <c r="F241" s="35">
        <v>186</v>
      </c>
      <c r="G241" s="35">
        <v>1</v>
      </c>
      <c r="H241" s="35">
        <v>1</v>
      </c>
      <c r="I241" s="35">
        <v>0</v>
      </c>
      <c r="J241" s="35">
        <v>1</v>
      </c>
      <c r="K241" s="35">
        <v>1</v>
      </c>
      <c r="L241" s="35">
        <v>0</v>
      </c>
      <c r="M241" s="35">
        <v>0</v>
      </c>
      <c r="N241" s="35">
        <v>0</v>
      </c>
      <c r="O241" s="35">
        <v>33</v>
      </c>
      <c r="P241" s="35">
        <v>315</v>
      </c>
      <c r="Q241" s="35">
        <v>537</v>
      </c>
      <c r="R241" s="36">
        <v>0.58660000000000001</v>
      </c>
    </row>
    <row r="242" spans="1:18" s="9" customFormat="1" ht="12.75" customHeight="1" x14ac:dyDescent="0.25">
      <c r="A242" s="48" t="s">
        <v>104</v>
      </c>
      <c r="B242" s="49">
        <f>B241</f>
        <v>1289</v>
      </c>
      <c r="C242" s="50" t="s">
        <v>54</v>
      </c>
      <c r="D242" s="51">
        <f>(LARGE(E242:O242,1)-LARGE(E242:O242,2))/P242</f>
        <v>0.29841269841269841</v>
      </c>
      <c r="E242" s="180">
        <f t="shared" ref="E242:N242" si="202">SUM(E241)</f>
        <v>92</v>
      </c>
      <c r="F242" s="179">
        <f t="shared" si="202"/>
        <v>186</v>
      </c>
      <c r="G242" s="52">
        <f>SUM(G241)</f>
        <v>1</v>
      </c>
      <c r="H242" s="52">
        <f>SUM(H241)</f>
        <v>1</v>
      </c>
      <c r="I242" s="52">
        <f t="shared" si="202"/>
        <v>0</v>
      </c>
      <c r="J242" s="52">
        <f t="shared" si="202"/>
        <v>1</v>
      </c>
      <c r="K242" s="52">
        <f t="shared" si="202"/>
        <v>1</v>
      </c>
      <c r="L242" s="52">
        <f t="shared" si="202"/>
        <v>0</v>
      </c>
      <c r="M242" s="52">
        <f t="shared" si="202"/>
        <v>0</v>
      </c>
      <c r="N242" s="52">
        <f t="shared" si="202"/>
        <v>0</v>
      </c>
      <c r="O242" s="52">
        <f t="shared" ref="O242:Q242" si="203">SUM(O241)</f>
        <v>33</v>
      </c>
      <c r="P242" s="52">
        <f t="shared" si="203"/>
        <v>315</v>
      </c>
      <c r="Q242" s="52">
        <f t="shared" si="203"/>
        <v>537</v>
      </c>
      <c r="R242" s="53">
        <f>P242/Q242</f>
        <v>0.58659217877094971</v>
      </c>
    </row>
    <row r="243" spans="1:18" s="9" customFormat="1" ht="12.75" customHeight="1" x14ac:dyDescent="0.25">
      <c r="A243" s="14">
        <v>135</v>
      </c>
      <c r="B243" s="11">
        <v>1290</v>
      </c>
      <c r="C243" s="8" t="s">
        <v>123</v>
      </c>
      <c r="D243" s="26">
        <v>0.16438</v>
      </c>
      <c r="E243" s="6">
        <v>235</v>
      </c>
      <c r="F243" s="6">
        <v>163</v>
      </c>
      <c r="G243" s="6">
        <v>2</v>
      </c>
      <c r="H243" s="6">
        <v>4</v>
      </c>
      <c r="I243" s="6">
        <v>0</v>
      </c>
      <c r="J243" s="6">
        <v>3</v>
      </c>
      <c r="K243" s="6">
        <v>1</v>
      </c>
      <c r="L243" s="6">
        <v>0</v>
      </c>
      <c r="M243" s="6">
        <v>0</v>
      </c>
      <c r="N243" s="6">
        <v>0</v>
      </c>
      <c r="O243" s="6">
        <v>30</v>
      </c>
      <c r="P243" s="6">
        <v>438</v>
      </c>
      <c r="Q243" s="6">
        <v>735</v>
      </c>
      <c r="R243" s="23">
        <v>0.59589999999999999</v>
      </c>
    </row>
    <row r="244" spans="1:18" s="9" customFormat="1" ht="12.75" customHeight="1" x14ac:dyDescent="0.25">
      <c r="A244" s="48" t="s">
        <v>104</v>
      </c>
      <c r="B244" s="49">
        <f>B243</f>
        <v>1290</v>
      </c>
      <c r="C244" s="50" t="s">
        <v>54</v>
      </c>
      <c r="D244" s="51">
        <f>(LARGE(E244:O244,1)-LARGE(E244:O244,2))/P244</f>
        <v>0.16438356164383561</v>
      </c>
      <c r="E244" s="179">
        <f t="shared" ref="E244:N244" si="204">SUM(E243)</f>
        <v>235</v>
      </c>
      <c r="F244" s="180">
        <f t="shared" si="204"/>
        <v>163</v>
      </c>
      <c r="G244" s="52">
        <f>SUM(G243)</f>
        <v>2</v>
      </c>
      <c r="H244" s="52">
        <f>SUM(H243)</f>
        <v>4</v>
      </c>
      <c r="I244" s="52">
        <f t="shared" si="204"/>
        <v>0</v>
      </c>
      <c r="J244" s="52">
        <f t="shared" si="204"/>
        <v>3</v>
      </c>
      <c r="K244" s="52">
        <f t="shared" si="204"/>
        <v>1</v>
      </c>
      <c r="L244" s="52">
        <f t="shared" si="204"/>
        <v>0</v>
      </c>
      <c r="M244" s="52">
        <f t="shared" si="204"/>
        <v>0</v>
      </c>
      <c r="N244" s="52">
        <f t="shared" si="204"/>
        <v>0</v>
      </c>
      <c r="O244" s="52">
        <f t="shared" ref="O244:Q244" si="205">SUM(O243)</f>
        <v>30</v>
      </c>
      <c r="P244" s="52">
        <f t="shared" si="205"/>
        <v>438</v>
      </c>
      <c r="Q244" s="52">
        <f t="shared" si="205"/>
        <v>735</v>
      </c>
      <c r="R244" s="53">
        <f>P244/Q244</f>
        <v>0.59591836734693882</v>
      </c>
    </row>
    <row r="245" spans="1:18" s="9" customFormat="1" ht="12.75" customHeight="1" x14ac:dyDescent="0.25">
      <c r="A245" s="31">
        <v>136</v>
      </c>
      <c r="B245" s="32">
        <v>1291</v>
      </c>
      <c r="C245" s="33" t="s">
        <v>123</v>
      </c>
      <c r="D245" s="34">
        <v>0.21348</v>
      </c>
      <c r="E245" s="35">
        <v>31</v>
      </c>
      <c r="F245" s="35">
        <v>50</v>
      </c>
      <c r="G245" s="35">
        <v>2</v>
      </c>
      <c r="H245" s="35">
        <v>0</v>
      </c>
      <c r="I245" s="35">
        <v>0</v>
      </c>
      <c r="J245" s="35">
        <v>1</v>
      </c>
      <c r="K245" s="35">
        <v>1</v>
      </c>
      <c r="L245" s="35">
        <v>0</v>
      </c>
      <c r="M245" s="35">
        <v>0</v>
      </c>
      <c r="N245" s="35">
        <v>0</v>
      </c>
      <c r="O245" s="35">
        <v>4</v>
      </c>
      <c r="P245" s="35">
        <v>89</v>
      </c>
      <c r="Q245" s="35">
        <v>137</v>
      </c>
      <c r="R245" s="36">
        <v>0.64959999999999996</v>
      </c>
    </row>
    <row r="246" spans="1:18" s="9" customFormat="1" ht="12.75" customHeight="1" x14ac:dyDescent="0.25">
      <c r="A246" s="48" t="s">
        <v>104</v>
      </c>
      <c r="B246" s="49">
        <f>B245</f>
        <v>1291</v>
      </c>
      <c r="C246" s="50" t="s">
        <v>54</v>
      </c>
      <c r="D246" s="51">
        <f>(LARGE(E246:O246,1)-LARGE(E246:O246,2))/P246</f>
        <v>0.21348314606741572</v>
      </c>
      <c r="E246" s="180">
        <f t="shared" ref="E246:N246" si="206">SUM(E245)</f>
        <v>31</v>
      </c>
      <c r="F246" s="179">
        <f t="shared" si="206"/>
        <v>50</v>
      </c>
      <c r="G246" s="52">
        <f>SUM(G245)</f>
        <v>2</v>
      </c>
      <c r="H246" s="52">
        <f>SUM(H245)</f>
        <v>0</v>
      </c>
      <c r="I246" s="52">
        <f t="shared" si="206"/>
        <v>0</v>
      </c>
      <c r="J246" s="52">
        <f t="shared" si="206"/>
        <v>1</v>
      </c>
      <c r="K246" s="52">
        <f t="shared" si="206"/>
        <v>1</v>
      </c>
      <c r="L246" s="52">
        <f t="shared" si="206"/>
        <v>0</v>
      </c>
      <c r="M246" s="52">
        <f t="shared" si="206"/>
        <v>0</v>
      </c>
      <c r="N246" s="52">
        <f t="shared" si="206"/>
        <v>0</v>
      </c>
      <c r="O246" s="52">
        <f t="shared" ref="O246:Q246" si="207">SUM(O245)</f>
        <v>4</v>
      </c>
      <c r="P246" s="52">
        <f t="shared" si="207"/>
        <v>89</v>
      </c>
      <c r="Q246" s="52">
        <f t="shared" si="207"/>
        <v>137</v>
      </c>
      <c r="R246" s="53">
        <f>P246/Q246</f>
        <v>0.64963503649635035</v>
      </c>
    </row>
    <row r="247" spans="1:18" s="9" customFormat="1" ht="12.75" customHeight="1" x14ac:dyDescent="0.25">
      <c r="A247" s="14">
        <v>137</v>
      </c>
      <c r="B247" s="11">
        <v>1292</v>
      </c>
      <c r="C247" s="8" t="s">
        <v>123</v>
      </c>
      <c r="D247" s="26">
        <v>0.17867</v>
      </c>
      <c r="E247" s="6">
        <v>120</v>
      </c>
      <c r="F247" s="6">
        <v>182</v>
      </c>
      <c r="G247" s="6">
        <v>18</v>
      </c>
      <c r="H247" s="6">
        <v>5</v>
      </c>
      <c r="I247" s="6">
        <v>0</v>
      </c>
      <c r="J247" s="6">
        <v>2</v>
      </c>
      <c r="K247" s="6">
        <v>4</v>
      </c>
      <c r="L247" s="6">
        <v>0</v>
      </c>
      <c r="M247" s="6">
        <v>0</v>
      </c>
      <c r="N247" s="6">
        <v>0</v>
      </c>
      <c r="O247" s="6">
        <v>16</v>
      </c>
      <c r="P247" s="6">
        <v>347</v>
      </c>
      <c r="Q247" s="6">
        <v>493</v>
      </c>
      <c r="R247" s="23">
        <v>0.70389999999999997</v>
      </c>
    </row>
    <row r="248" spans="1:18" s="9" customFormat="1" ht="12.75" customHeight="1" x14ac:dyDescent="0.25">
      <c r="A248" s="48" t="s">
        <v>104</v>
      </c>
      <c r="B248" s="49">
        <f>B247</f>
        <v>1292</v>
      </c>
      <c r="C248" s="50" t="s">
        <v>54</v>
      </c>
      <c r="D248" s="51">
        <f>(LARGE(E248:O248,1)-LARGE(E248:O248,2))/P248</f>
        <v>0.17867435158501441</v>
      </c>
      <c r="E248" s="180">
        <f t="shared" ref="E248:N248" si="208">SUM(E247)</f>
        <v>120</v>
      </c>
      <c r="F248" s="179">
        <f t="shared" si="208"/>
        <v>182</v>
      </c>
      <c r="G248" s="52">
        <f>SUM(G247)</f>
        <v>18</v>
      </c>
      <c r="H248" s="52">
        <f>SUM(H247)</f>
        <v>5</v>
      </c>
      <c r="I248" s="52">
        <f t="shared" si="208"/>
        <v>0</v>
      </c>
      <c r="J248" s="52">
        <f t="shared" si="208"/>
        <v>2</v>
      </c>
      <c r="K248" s="52">
        <f t="shared" si="208"/>
        <v>4</v>
      </c>
      <c r="L248" s="52">
        <f t="shared" si="208"/>
        <v>0</v>
      </c>
      <c r="M248" s="52">
        <f t="shared" si="208"/>
        <v>0</v>
      </c>
      <c r="N248" s="52">
        <f t="shared" si="208"/>
        <v>0</v>
      </c>
      <c r="O248" s="52">
        <f t="shared" ref="O248:Q248" si="209">SUM(O247)</f>
        <v>16</v>
      </c>
      <c r="P248" s="52">
        <f t="shared" si="209"/>
        <v>347</v>
      </c>
      <c r="Q248" s="52">
        <f t="shared" si="209"/>
        <v>493</v>
      </c>
      <c r="R248" s="53">
        <f>P248/Q248</f>
        <v>0.70385395537525353</v>
      </c>
    </row>
    <row r="249" spans="1:18" s="9" customFormat="1" ht="12.75" customHeight="1" x14ac:dyDescent="0.25">
      <c r="A249" s="31">
        <v>138</v>
      </c>
      <c r="B249" s="32">
        <v>1293</v>
      </c>
      <c r="C249" s="33" t="s">
        <v>123</v>
      </c>
      <c r="D249" s="34">
        <v>0.37013000000000001</v>
      </c>
      <c r="E249" s="35">
        <v>98</v>
      </c>
      <c r="F249" s="35">
        <v>41</v>
      </c>
      <c r="G249" s="35">
        <v>5</v>
      </c>
      <c r="H249" s="35">
        <v>0</v>
      </c>
      <c r="I249" s="35">
        <v>0</v>
      </c>
      <c r="J249" s="35">
        <v>0</v>
      </c>
      <c r="K249" s="35">
        <v>1</v>
      </c>
      <c r="L249" s="35">
        <v>0</v>
      </c>
      <c r="M249" s="35">
        <v>0</v>
      </c>
      <c r="N249" s="35">
        <v>0</v>
      </c>
      <c r="O249" s="35">
        <v>9</v>
      </c>
      <c r="P249" s="35">
        <v>154</v>
      </c>
      <c r="Q249" s="35">
        <v>242</v>
      </c>
      <c r="R249" s="36">
        <v>0.63639999999999997</v>
      </c>
    </row>
    <row r="250" spans="1:18" s="9" customFormat="1" ht="12.75" customHeight="1" x14ac:dyDescent="0.25">
      <c r="A250" s="48" t="s">
        <v>104</v>
      </c>
      <c r="B250" s="49">
        <f>B249</f>
        <v>1293</v>
      </c>
      <c r="C250" s="50" t="s">
        <v>54</v>
      </c>
      <c r="D250" s="51">
        <f>(LARGE(E250:O250,1)-LARGE(E250:O250,2))/P250</f>
        <v>0.37012987012987014</v>
      </c>
      <c r="E250" s="179">
        <f t="shared" ref="E250:N250" si="210">SUM(E249)</f>
        <v>98</v>
      </c>
      <c r="F250" s="180">
        <f t="shared" si="210"/>
        <v>41</v>
      </c>
      <c r="G250" s="52">
        <f>SUM(G249)</f>
        <v>5</v>
      </c>
      <c r="H250" s="52">
        <f>SUM(H249)</f>
        <v>0</v>
      </c>
      <c r="I250" s="52">
        <f t="shared" si="210"/>
        <v>0</v>
      </c>
      <c r="J250" s="52">
        <f t="shared" si="210"/>
        <v>0</v>
      </c>
      <c r="K250" s="52">
        <f t="shared" si="210"/>
        <v>1</v>
      </c>
      <c r="L250" s="52">
        <f t="shared" si="210"/>
        <v>0</v>
      </c>
      <c r="M250" s="52">
        <f t="shared" si="210"/>
        <v>0</v>
      </c>
      <c r="N250" s="52">
        <f t="shared" si="210"/>
        <v>0</v>
      </c>
      <c r="O250" s="52">
        <f t="shared" ref="O250:Q250" si="211">SUM(O249)</f>
        <v>9</v>
      </c>
      <c r="P250" s="52">
        <f t="shared" si="211"/>
        <v>154</v>
      </c>
      <c r="Q250" s="52">
        <f t="shared" si="211"/>
        <v>242</v>
      </c>
      <c r="R250" s="53">
        <f>P250/Q250</f>
        <v>0.63636363636363635</v>
      </c>
    </row>
    <row r="251" spans="1:18" s="9" customFormat="1" ht="12.75" customHeight="1" x14ac:dyDescent="0.25">
      <c r="A251" s="14">
        <v>139</v>
      </c>
      <c r="B251" s="11">
        <v>1294</v>
      </c>
      <c r="C251" s="8" t="s">
        <v>123</v>
      </c>
      <c r="D251" s="26">
        <v>0.50526000000000004</v>
      </c>
      <c r="E251" s="6">
        <v>43</v>
      </c>
      <c r="F251" s="6">
        <v>139</v>
      </c>
      <c r="G251" s="6">
        <v>0</v>
      </c>
      <c r="H251" s="6">
        <v>2</v>
      </c>
      <c r="I251" s="6">
        <v>0</v>
      </c>
      <c r="J251" s="6">
        <v>1</v>
      </c>
      <c r="K251" s="6">
        <v>0</v>
      </c>
      <c r="L251" s="6">
        <v>0</v>
      </c>
      <c r="M251" s="6">
        <v>0</v>
      </c>
      <c r="N251" s="6">
        <v>0</v>
      </c>
      <c r="O251" s="6">
        <v>5</v>
      </c>
      <c r="P251" s="6">
        <v>190</v>
      </c>
      <c r="Q251" s="6">
        <v>374</v>
      </c>
      <c r="R251" s="23">
        <v>0.50800000000000001</v>
      </c>
    </row>
    <row r="252" spans="1:18" s="9" customFormat="1" ht="12.75" customHeight="1" x14ac:dyDescent="0.25">
      <c r="A252" s="48" t="s">
        <v>104</v>
      </c>
      <c r="B252" s="49">
        <f>B251</f>
        <v>1294</v>
      </c>
      <c r="C252" s="50" t="s">
        <v>54</v>
      </c>
      <c r="D252" s="51">
        <f>(LARGE(E252:O252,1)-LARGE(E252:O252,2))/P252</f>
        <v>0.50526315789473686</v>
      </c>
      <c r="E252" s="180">
        <f t="shared" ref="E252:N252" si="212">SUM(E251)</f>
        <v>43</v>
      </c>
      <c r="F252" s="179">
        <f t="shared" si="212"/>
        <v>139</v>
      </c>
      <c r="G252" s="52">
        <f>SUM(G251)</f>
        <v>0</v>
      </c>
      <c r="H252" s="52">
        <f>SUM(H251)</f>
        <v>2</v>
      </c>
      <c r="I252" s="52">
        <f t="shared" si="212"/>
        <v>0</v>
      </c>
      <c r="J252" s="52">
        <f t="shared" si="212"/>
        <v>1</v>
      </c>
      <c r="K252" s="52">
        <f t="shared" si="212"/>
        <v>0</v>
      </c>
      <c r="L252" s="52">
        <f t="shared" si="212"/>
        <v>0</v>
      </c>
      <c r="M252" s="52">
        <f t="shared" si="212"/>
        <v>0</v>
      </c>
      <c r="N252" s="52">
        <f t="shared" si="212"/>
        <v>0</v>
      </c>
      <c r="O252" s="52">
        <f t="shared" ref="O252:Q252" si="213">SUM(O251)</f>
        <v>5</v>
      </c>
      <c r="P252" s="52">
        <f t="shared" si="213"/>
        <v>190</v>
      </c>
      <c r="Q252" s="52">
        <f t="shared" si="213"/>
        <v>374</v>
      </c>
      <c r="R252" s="53">
        <f>P252/Q252</f>
        <v>0.50802139037433158</v>
      </c>
    </row>
    <row r="253" spans="1:18" s="9" customFormat="1" ht="12.75" customHeight="1" x14ac:dyDescent="0.25">
      <c r="A253" s="31">
        <v>140</v>
      </c>
      <c r="B253" s="32">
        <v>1295</v>
      </c>
      <c r="C253" s="33" t="s">
        <v>123</v>
      </c>
      <c r="D253" s="34">
        <v>0.72526999999999997</v>
      </c>
      <c r="E253" s="35">
        <v>20</v>
      </c>
      <c r="F253" s="35">
        <v>152</v>
      </c>
      <c r="G253" s="35">
        <v>0</v>
      </c>
      <c r="H253" s="35">
        <v>1</v>
      </c>
      <c r="I253" s="35">
        <v>0</v>
      </c>
      <c r="J253" s="35">
        <v>0</v>
      </c>
      <c r="K253" s="35">
        <v>0</v>
      </c>
      <c r="L253" s="35">
        <v>0</v>
      </c>
      <c r="M253" s="35">
        <v>0</v>
      </c>
      <c r="N253" s="35">
        <v>0</v>
      </c>
      <c r="O253" s="35">
        <v>9</v>
      </c>
      <c r="P253" s="35">
        <v>182</v>
      </c>
      <c r="Q253" s="35">
        <v>476</v>
      </c>
      <c r="R253" s="36">
        <v>0.38240000000000002</v>
      </c>
    </row>
    <row r="254" spans="1:18" s="9" customFormat="1" ht="12.75" customHeight="1" x14ac:dyDescent="0.25">
      <c r="A254" s="48" t="s">
        <v>104</v>
      </c>
      <c r="B254" s="49">
        <f>B253</f>
        <v>1295</v>
      </c>
      <c r="C254" s="50" t="s">
        <v>54</v>
      </c>
      <c r="D254" s="51">
        <f>(LARGE(E254:O254,1)-LARGE(E254:O254,2))/P254</f>
        <v>0.72527472527472525</v>
      </c>
      <c r="E254" s="180">
        <f t="shared" ref="E254:N254" si="214">SUM(E253)</f>
        <v>20</v>
      </c>
      <c r="F254" s="179">
        <f t="shared" si="214"/>
        <v>152</v>
      </c>
      <c r="G254" s="52">
        <f>SUM(G253)</f>
        <v>0</v>
      </c>
      <c r="H254" s="52">
        <f>SUM(H253)</f>
        <v>1</v>
      </c>
      <c r="I254" s="52">
        <f t="shared" si="214"/>
        <v>0</v>
      </c>
      <c r="J254" s="52">
        <f t="shared" si="214"/>
        <v>0</v>
      </c>
      <c r="K254" s="52">
        <f t="shared" si="214"/>
        <v>0</v>
      </c>
      <c r="L254" s="52">
        <f t="shared" si="214"/>
        <v>0</v>
      </c>
      <c r="M254" s="52">
        <f t="shared" si="214"/>
        <v>0</v>
      </c>
      <c r="N254" s="52">
        <f t="shared" si="214"/>
        <v>0</v>
      </c>
      <c r="O254" s="52">
        <f t="shared" ref="O254:Q254" si="215">SUM(O253)</f>
        <v>9</v>
      </c>
      <c r="P254" s="52">
        <f t="shared" si="215"/>
        <v>182</v>
      </c>
      <c r="Q254" s="52">
        <f t="shared" si="215"/>
        <v>476</v>
      </c>
      <c r="R254" s="53">
        <f>P254/Q254</f>
        <v>0.38235294117647056</v>
      </c>
    </row>
    <row r="255" spans="1:18" s="9" customFormat="1" ht="12.75" customHeight="1" x14ac:dyDescent="0.25">
      <c r="A255" s="14">
        <v>141</v>
      </c>
      <c r="B255" s="11">
        <v>1296</v>
      </c>
      <c r="C255" s="8" t="s">
        <v>123</v>
      </c>
      <c r="D255" s="26">
        <v>0.40601999999999999</v>
      </c>
      <c r="E255" s="6">
        <v>87</v>
      </c>
      <c r="F255" s="6">
        <v>33</v>
      </c>
      <c r="G255" s="6">
        <v>1</v>
      </c>
      <c r="H255" s="6">
        <v>4</v>
      </c>
      <c r="I255" s="6">
        <v>0</v>
      </c>
      <c r="J255" s="6">
        <v>0</v>
      </c>
      <c r="K255" s="6">
        <v>1</v>
      </c>
      <c r="L255" s="6">
        <v>0</v>
      </c>
      <c r="M255" s="6">
        <v>0</v>
      </c>
      <c r="N255" s="6">
        <v>0</v>
      </c>
      <c r="O255" s="6">
        <v>7</v>
      </c>
      <c r="P255" s="6">
        <v>133</v>
      </c>
      <c r="Q255" s="6">
        <v>308</v>
      </c>
      <c r="R255" s="23">
        <v>0.43180000000000002</v>
      </c>
    </row>
    <row r="256" spans="1:18" s="9" customFormat="1" ht="12.75" customHeight="1" x14ac:dyDescent="0.25">
      <c r="A256" s="48" t="s">
        <v>104</v>
      </c>
      <c r="B256" s="49">
        <f>B255</f>
        <v>1296</v>
      </c>
      <c r="C256" s="50" t="s">
        <v>54</v>
      </c>
      <c r="D256" s="51">
        <f>(LARGE(E256:O256,1)-LARGE(E256:O256,2))/P256</f>
        <v>0.40601503759398494</v>
      </c>
      <c r="E256" s="179">
        <f t="shared" ref="E256:N256" si="216">SUM(E255)</f>
        <v>87</v>
      </c>
      <c r="F256" s="180">
        <f t="shared" si="216"/>
        <v>33</v>
      </c>
      <c r="G256" s="52">
        <f>SUM(G255)</f>
        <v>1</v>
      </c>
      <c r="H256" s="52">
        <f>SUM(H255)</f>
        <v>4</v>
      </c>
      <c r="I256" s="52">
        <f t="shared" si="216"/>
        <v>0</v>
      </c>
      <c r="J256" s="52">
        <f t="shared" si="216"/>
        <v>0</v>
      </c>
      <c r="K256" s="52">
        <f t="shared" si="216"/>
        <v>1</v>
      </c>
      <c r="L256" s="52">
        <f t="shared" si="216"/>
        <v>0</v>
      </c>
      <c r="M256" s="52">
        <f t="shared" si="216"/>
        <v>0</v>
      </c>
      <c r="N256" s="52">
        <f t="shared" si="216"/>
        <v>0</v>
      </c>
      <c r="O256" s="52">
        <f t="shared" ref="O256:Q256" si="217">SUM(O255)</f>
        <v>7</v>
      </c>
      <c r="P256" s="52">
        <f t="shared" si="217"/>
        <v>133</v>
      </c>
      <c r="Q256" s="52">
        <f t="shared" si="217"/>
        <v>308</v>
      </c>
      <c r="R256" s="53">
        <f>P256/Q256</f>
        <v>0.43181818181818182</v>
      </c>
    </row>
    <row r="257" spans="1:18" s="9" customFormat="1" ht="12.75" customHeight="1" x14ac:dyDescent="0.25">
      <c r="A257" s="31">
        <v>142</v>
      </c>
      <c r="B257" s="32">
        <v>1297</v>
      </c>
      <c r="C257" s="33" t="s">
        <v>123</v>
      </c>
      <c r="D257" s="34">
        <v>0.50719999999999998</v>
      </c>
      <c r="E257" s="35">
        <v>76</v>
      </c>
      <c r="F257" s="35">
        <v>252</v>
      </c>
      <c r="G257" s="35">
        <v>1</v>
      </c>
      <c r="H257" s="35">
        <v>2</v>
      </c>
      <c r="I257" s="35">
        <v>0</v>
      </c>
      <c r="J257" s="35">
        <v>1</v>
      </c>
      <c r="K257" s="35">
        <v>1</v>
      </c>
      <c r="L257" s="35">
        <v>1</v>
      </c>
      <c r="M257" s="35">
        <v>0</v>
      </c>
      <c r="N257" s="35">
        <v>0</v>
      </c>
      <c r="O257" s="35">
        <v>13</v>
      </c>
      <c r="P257" s="35">
        <v>347</v>
      </c>
      <c r="Q257" s="35">
        <v>520</v>
      </c>
      <c r="R257" s="36">
        <v>0.6673</v>
      </c>
    </row>
    <row r="258" spans="1:18" s="9" customFormat="1" ht="12.75" customHeight="1" x14ac:dyDescent="0.25">
      <c r="A258" s="48" t="s">
        <v>104</v>
      </c>
      <c r="B258" s="49">
        <f>B257</f>
        <v>1297</v>
      </c>
      <c r="C258" s="50" t="s">
        <v>54</v>
      </c>
      <c r="D258" s="51">
        <f>(LARGE(E258:O258,1)-LARGE(E258:O258,2))/P258</f>
        <v>0.50720461095100866</v>
      </c>
      <c r="E258" s="180">
        <f t="shared" ref="E258:N258" si="218">SUM(E257)</f>
        <v>76</v>
      </c>
      <c r="F258" s="179">
        <f t="shared" si="218"/>
        <v>252</v>
      </c>
      <c r="G258" s="52">
        <f>SUM(G257)</f>
        <v>1</v>
      </c>
      <c r="H258" s="52">
        <f>SUM(H257)</f>
        <v>2</v>
      </c>
      <c r="I258" s="52">
        <f t="shared" si="218"/>
        <v>0</v>
      </c>
      <c r="J258" s="52">
        <f t="shared" si="218"/>
        <v>1</v>
      </c>
      <c r="K258" s="52">
        <f t="shared" si="218"/>
        <v>1</v>
      </c>
      <c r="L258" s="52">
        <f t="shared" si="218"/>
        <v>1</v>
      </c>
      <c r="M258" s="52">
        <f t="shared" si="218"/>
        <v>0</v>
      </c>
      <c r="N258" s="52">
        <f t="shared" si="218"/>
        <v>0</v>
      </c>
      <c r="O258" s="52">
        <f t="shared" ref="O258:Q258" si="219">SUM(O257)</f>
        <v>13</v>
      </c>
      <c r="P258" s="52">
        <f t="shared" si="219"/>
        <v>347</v>
      </c>
      <c r="Q258" s="52">
        <f t="shared" si="219"/>
        <v>520</v>
      </c>
      <c r="R258" s="53">
        <f>P258/Q258</f>
        <v>0.66730769230769227</v>
      </c>
    </row>
    <row r="259" spans="1:18" s="9" customFormat="1" ht="12.75" customHeight="1" x14ac:dyDescent="0.25">
      <c r="A259" s="14">
        <v>143</v>
      </c>
      <c r="B259" s="11">
        <v>1298</v>
      </c>
      <c r="C259" s="8" t="s">
        <v>123</v>
      </c>
      <c r="D259" s="26">
        <v>0.64319000000000004</v>
      </c>
      <c r="E259" s="6">
        <v>64</v>
      </c>
      <c r="F259" s="6">
        <v>338</v>
      </c>
      <c r="G259" s="6">
        <v>1</v>
      </c>
      <c r="H259" s="6">
        <v>4</v>
      </c>
      <c r="I259" s="6">
        <v>0</v>
      </c>
      <c r="J259" s="6">
        <v>2</v>
      </c>
      <c r="K259" s="6">
        <v>3</v>
      </c>
      <c r="L259" s="6">
        <v>1</v>
      </c>
      <c r="M259" s="6">
        <v>1</v>
      </c>
      <c r="N259" s="6">
        <v>0</v>
      </c>
      <c r="O259" s="6">
        <v>12</v>
      </c>
      <c r="P259" s="6">
        <v>426</v>
      </c>
      <c r="Q259" s="6">
        <v>622</v>
      </c>
      <c r="R259" s="23">
        <v>0.68489999999999995</v>
      </c>
    </row>
    <row r="260" spans="1:18" s="9" customFormat="1" ht="12.75" customHeight="1" x14ac:dyDescent="0.25">
      <c r="A260" s="48" t="s">
        <v>104</v>
      </c>
      <c r="B260" s="49">
        <f>B259</f>
        <v>1298</v>
      </c>
      <c r="C260" s="50" t="s">
        <v>54</v>
      </c>
      <c r="D260" s="51">
        <f>(LARGE(E260:O260,1)-LARGE(E260:O260,2))/P260</f>
        <v>0.64319248826291076</v>
      </c>
      <c r="E260" s="180">
        <f t="shared" ref="E260:N260" si="220">SUM(E259)</f>
        <v>64</v>
      </c>
      <c r="F260" s="179">
        <f t="shared" si="220"/>
        <v>338</v>
      </c>
      <c r="G260" s="52">
        <f>SUM(G259)</f>
        <v>1</v>
      </c>
      <c r="H260" s="52">
        <f>SUM(H259)</f>
        <v>4</v>
      </c>
      <c r="I260" s="52">
        <f t="shared" si="220"/>
        <v>0</v>
      </c>
      <c r="J260" s="52">
        <f t="shared" si="220"/>
        <v>2</v>
      </c>
      <c r="K260" s="52">
        <f t="shared" si="220"/>
        <v>3</v>
      </c>
      <c r="L260" s="52">
        <f t="shared" si="220"/>
        <v>1</v>
      </c>
      <c r="M260" s="52">
        <f t="shared" si="220"/>
        <v>1</v>
      </c>
      <c r="N260" s="52">
        <f t="shared" si="220"/>
        <v>0</v>
      </c>
      <c r="O260" s="52">
        <f t="shared" ref="O260:Q260" si="221">SUM(O259)</f>
        <v>12</v>
      </c>
      <c r="P260" s="52">
        <f t="shared" si="221"/>
        <v>426</v>
      </c>
      <c r="Q260" s="52">
        <f t="shared" si="221"/>
        <v>622</v>
      </c>
      <c r="R260" s="53">
        <f>P260/Q260</f>
        <v>0.68488745980707399</v>
      </c>
    </row>
    <row r="261" spans="1:18" s="9" customFormat="1" ht="12.75" customHeight="1" x14ac:dyDescent="0.25">
      <c r="A261" s="31">
        <v>144</v>
      </c>
      <c r="B261" s="32">
        <v>1299</v>
      </c>
      <c r="C261" s="33" t="s">
        <v>123</v>
      </c>
      <c r="D261" s="34">
        <v>0.58053999999999994</v>
      </c>
      <c r="E261" s="35">
        <v>50</v>
      </c>
      <c r="F261" s="35">
        <v>223</v>
      </c>
      <c r="G261" s="35">
        <v>3</v>
      </c>
      <c r="H261" s="35">
        <v>1</v>
      </c>
      <c r="I261" s="35">
        <v>0</v>
      </c>
      <c r="J261" s="35">
        <v>1</v>
      </c>
      <c r="K261" s="35">
        <v>2</v>
      </c>
      <c r="L261" s="35">
        <v>0</v>
      </c>
      <c r="M261" s="35">
        <v>0</v>
      </c>
      <c r="N261" s="35">
        <v>0</v>
      </c>
      <c r="O261" s="35">
        <v>18</v>
      </c>
      <c r="P261" s="35">
        <v>298</v>
      </c>
      <c r="Q261" s="35">
        <v>472</v>
      </c>
      <c r="R261" s="36">
        <v>0.63139999999999996</v>
      </c>
    </row>
    <row r="262" spans="1:18" s="9" customFormat="1" ht="12.75" customHeight="1" x14ac:dyDescent="0.25">
      <c r="A262" s="14">
        <v>145</v>
      </c>
      <c r="B262" s="11">
        <v>1299</v>
      </c>
      <c r="C262" s="8" t="s">
        <v>25</v>
      </c>
      <c r="D262" s="26">
        <v>0.21106</v>
      </c>
      <c r="E262" s="6">
        <v>70</v>
      </c>
      <c r="F262" s="6">
        <v>112</v>
      </c>
      <c r="G262" s="6">
        <v>2</v>
      </c>
      <c r="H262" s="6">
        <v>2</v>
      </c>
      <c r="I262" s="6">
        <v>0</v>
      </c>
      <c r="J262" s="6">
        <v>2</v>
      </c>
      <c r="K262" s="6">
        <v>0</v>
      </c>
      <c r="L262" s="6">
        <v>1</v>
      </c>
      <c r="M262" s="6">
        <v>0</v>
      </c>
      <c r="N262" s="6">
        <v>0</v>
      </c>
      <c r="O262" s="6">
        <v>10</v>
      </c>
      <c r="P262" s="6">
        <v>199</v>
      </c>
      <c r="Q262" s="6">
        <v>360</v>
      </c>
      <c r="R262" s="23">
        <v>0.55279999999999996</v>
      </c>
    </row>
    <row r="263" spans="1:18" s="9" customFormat="1" ht="12.75" customHeight="1" x14ac:dyDescent="0.25">
      <c r="A263" s="48" t="s">
        <v>104</v>
      </c>
      <c r="B263" s="49">
        <f>B262</f>
        <v>1299</v>
      </c>
      <c r="C263" s="50" t="s">
        <v>50</v>
      </c>
      <c r="D263" s="51">
        <f>(LARGE(E263:O263,1)-LARGE(E263:O263,2))/P263</f>
        <v>0.43259557344064387</v>
      </c>
      <c r="E263" s="180">
        <f t="shared" ref="E263:N263" si="222">SUM(E261:E262)</f>
        <v>120</v>
      </c>
      <c r="F263" s="179">
        <f t="shared" si="222"/>
        <v>335</v>
      </c>
      <c r="G263" s="52">
        <f>SUM(G261:G262)</f>
        <v>5</v>
      </c>
      <c r="H263" s="52">
        <f>SUM(H261:H262)</f>
        <v>3</v>
      </c>
      <c r="I263" s="52">
        <f t="shared" si="222"/>
        <v>0</v>
      </c>
      <c r="J263" s="52">
        <f t="shared" si="222"/>
        <v>3</v>
      </c>
      <c r="K263" s="52">
        <f t="shared" si="222"/>
        <v>2</v>
      </c>
      <c r="L263" s="52">
        <f t="shared" si="222"/>
        <v>1</v>
      </c>
      <c r="M263" s="52">
        <f t="shared" si="222"/>
        <v>0</v>
      </c>
      <c r="N263" s="52">
        <f t="shared" si="222"/>
        <v>0</v>
      </c>
      <c r="O263" s="52">
        <f t="shared" ref="O263:P263" si="223">SUM(O261:O262)</f>
        <v>28</v>
      </c>
      <c r="P263" s="52">
        <f t="shared" si="223"/>
        <v>497</v>
      </c>
      <c r="Q263" s="52">
        <f>SUM(Q261:Q262)</f>
        <v>832</v>
      </c>
      <c r="R263" s="53">
        <f>P263/Q263</f>
        <v>0.59735576923076927</v>
      </c>
    </row>
    <row r="264" spans="1:18" s="9" customFormat="1" ht="12.75" customHeight="1" x14ac:dyDescent="0.25">
      <c r="A264" s="31">
        <v>146</v>
      </c>
      <c r="B264" s="32">
        <v>1300</v>
      </c>
      <c r="C264" s="33" t="s">
        <v>123</v>
      </c>
      <c r="D264" s="34">
        <v>0.25705</v>
      </c>
      <c r="E264" s="35">
        <v>108</v>
      </c>
      <c r="F264" s="35">
        <v>190</v>
      </c>
      <c r="G264" s="35">
        <v>1</v>
      </c>
      <c r="H264" s="35">
        <v>4</v>
      </c>
      <c r="I264" s="35">
        <v>0</v>
      </c>
      <c r="J264" s="35">
        <v>0</v>
      </c>
      <c r="K264" s="35">
        <v>4</v>
      </c>
      <c r="L264" s="35">
        <v>0</v>
      </c>
      <c r="M264" s="35">
        <v>0</v>
      </c>
      <c r="N264" s="35">
        <v>0</v>
      </c>
      <c r="O264" s="35">
        <v>12</v>
      </c>
      <c r="P264" s="35">
        <v>319</v>
      </c>
      <c r="Q264" s="35">
        <v>509</v>
      </c>
      <c r="R264" s="36">
        <v>0.62670000000000003</v>
      </c>
    </row>
    <row r="265" spans="1:18" s="9" customFormat="1" ht="12.75" customHeight="1" x14ac:dyDescent="0.25">
      <c r="A265" s="14">
        <v>147</v>
      </c>
      <c r="B265" s="11">
        <v>1300</v>
      </c>
      <c r="C265" s="8" t="s">
        <v>13</v>
      </c>
      <c r="D265" s="26">
        <v>0.19398000000000001</v>
      </c>
      <c r="E265" s="6">
        <v>110</v>
      </c>
      <c r="F265" s="6">
        <v>168</v>
      </c>
      <c r="G265" s="6">
        <v>3</v>
      </c>
      <c r="H265" s="6">
        <v>1</v>
      </c>
      <c r="I265" s="6">
        <v>0</v>
      </c>
      <c r="J265" s="6">
        <v>0</v>
      </c>
      <c r="K265" s="6">
        <v>0</v>
      </c>
      <c r="L265" s="6">
        <v>2</v>
      </c>
      <c r="M265" s="6">
        <v>0</v>
      </c>
      <c r="N265" s="6">
        <v>0</v>
      </c>
      <c r="O265" s="6">
        <v>15</v>
      </c>
      <c r="P265" s="6">
        <v>299</v>
      </c>
      <c r="Q265" s="6">
        <v>509</v>
      </c>
      <c r="R265" s="23">
        <v>0.58740000000000003</v>
      </c>
    </row>
    <row r="266" spans="1:18" s="9" customFormat="1" ht="12.75" customHeight="1" x14ac:dyDescent="0.25">
      <c r="A266" s="48" t="s">
        <v>104</v>
      </c>
      <c r="B266" s="49">
        <f>B265</f>
        <v>1300</v>
      </c>
      <c r="C266" s="50" t="s">
        <v>50</v>
      </c>
      <c r="D266" s="51">
        <f>(LARGE(E266:O266,1)-LARGE(E266:O266,2))/P266</f>
        <v>0.22653721682847897</v>
      </c>
      <c r="E266" s="180">
        <f t="shared" ref="E266:N266" si="224">SUM(E264:E265)</f>
        <v>218</v>
      </c>
      <c r="F266" s="179">
        <f t="shared" si="224"/>
        <v>358</v>
      </c>
      <c r="G266" s="52">
        <f>SUM(G264:G265)</f>
        <v>4</v>
      </c>
      <c r="H266" s="52">
        <f>SUM(H264:H265)</f>
        <v>5</v>
      </c>
      <c r="I266" s="52">
        <f t="shared" si="224"/>
        <v>0</v>
      </c>
      <c r="J266" s="52">
        <f t="shared" si="224"/>
        <v>0</v>
      </c>
      <c r="K266" s="52">
        <f t="shared" si="224"/>
        <v>4</v>
      </c>
      <c r="L266" s="52">
        <f t="shared" si="224"/>
        <v>2</v>
      </c>
      <c r="M266" s="52">
        <f t="shared" si="224"/>
        <v>0</v>
      </c>
      <c r="N266" s="52">
        <f t="shared" si="224"/>
        <v>0</v>
      </c>
      <c r="O266" s="52">
        <f t="shared" ref="O266:P266" si="225">SUM(O264:O265)</f>
        <v>27</v>
      </c>
      <c r="P266" s="52">
        <f t="shared" si="225"/>
        <v>618</v>
      </c>
      <c r="Q266" s="52">
        <f>SUM(Q264:Q265)</f>
        <v>1018</v>
      </c>
      <c r="R266" s="53">
        <f>P266/Q266</f>
        <v>0.60707269155206289</v>
      </c>
    </row>
    <row r="267" spans="1:18" s="9" customFormat="1" ht="12.75" customHeight="1" x14ac:dyDescent="0.25">
      <c r="A267" s="31">
        <v>148</v>
      </c>
      <c r="B267" s="32">
        <v>1301</v>
      </c>
      <c r="C267" s="33" t="s">
        <v>123</v>
      </c>
      <c r="D267" s="34">
        <v>0.67203999999999997</v>
      </c>
      <c r="E267" s="35">
        <v>28</v>
      </c>
      <c r="F267" s="35">
        <v>153</v>
      </c>
      <c r="G267" s="35">
        <v>1</v>
      </c>
      <c r="H267" s="35">
        <v>1</v>
      </c>
      <c r="I267" s="35">
        <v>0</v>
      </c>
      <c r="J267" s="35">
        <v>0</v>
      </c>
      <c r="K267" s="35">
        <v>0</v>
      </c>
      <c r="L267" s="35">
        <v>1</v>
      </c>
      <c r="M267" s="35">
        <v>0</v>
      </c>
      <c r="N267" s="35">
        <v>0</v>
      </c>
      <c r="O267" s="35">
        <v>2</v>
      </c>
      <c r="P267" s="35">
        <v>186</v>
      </c>
      <c r="Q267" s="35">
        <v>331</v>
      </c>
      <c r="R267" s="36">
        <v>0.56189999999999996</v>
      </c>
    </row>
    <row r="268" spans="1:18" s="9" customFormat="1" ht="12.75" customHeight="1" x14ac:dyDescent="0.25">
      <c r="A268" s="48" t="s">
        <v>104</v>
      </c>
      <c r="B268" s="49">
        <f>B267</f>
        <v>1301</v>
      </c>
      <c r="C268" s="50" t="s">
        <v>54</v>
      </c>
      <c r="D268" s="51">
        <f>(LARGE(E268:O268,1)-LARGE(E268:O268,2))/P268</f>
        <v>0.67204301075268813</v>
      </c>
      <c r="E268" s="180">
        <f t="shared" ref="E268:N268" si="226">SUM(E267)</f>
        <v>28</v>
      </c>
      <c r="F268" s="179">
        <f t="shared" si="226"/>
        <v>153</v>
      </c>
      <c r="G268" s="52">
        <f>SUM(G267)</f>
        <v>1</v>
      </c>
      <c r="H268" s="52">
        <f>SUM(H267)</f>
        <v>1</v>
      </c>
      <c r="I268" s="52">
        <f t="shared" si="226"/>
        <v>0</v>
      </c>
      <c r="J268" s="52">
        <f t="shared" si="226"/>
        <v>0</v>
      </c>
      <c r="K268" s="52">
        <f t="shared" si="226"/>
        <v>0</v>
      </c>
      <c r="L268" s="52">
        <f t="shared" si="226"/>
        <v>1</v>
      </c>
      <c r="M268" s="52">
        <f t="shared" si="226"/>
        <v>0</v>
      </c>
      <c r="N268" s="52">
        <f t="shared" si="226"/>
        <v>0</v>
      </c>
      <c r="O268" s="52">
        <f t="shared" ref="O268:Q268" si="227">SUM(O267)</f>
        <v>2</v>
      </c>
      <c r="P268" s="52">
        <f t="shared" si="227"/>
        <v>186</v>
      </c>
      <c r="Q268" s="52">
        <f t="shared" si="227"/>
        <v>331</v>
      </c>
      <c r="R268" s="53">
        <f>P268/Q268</f>
        <v>0.5619335347432024</v>
      </c>
    </row>
    <row r="269" spans="1:18" s="9" customFormat="1" ht="12.75" customHeight="1" x14ac:dyDescent="0.25">
      <c r="A269" s="14">
        <v>149</v>
      </c>
      <c r="B269" s="11">
        <v>1302</v>
      </c>
      <c r="C269" s="8" t="s">
        <v>123</v>
      </c>
      <c r="D269" s="26">
        <v>0.23</v>
      </c>
      <c r="E269" s="6">
        <v>57</v>
      </c>
      <c r="F269" s="6">
        <v>34</v>
      </c>
      <c r="G269" s="6">
        <v>3</v>
      </c>
      <c r="H269" s="6">
        <v>3</v>
      </c>
      <c r="I269" s="6">
        <v>0</v>
      </c>
      <c r="J269" s="6">
        <v>1</v>
      </c>
      <c r="K269" s="6">
        <v>0</v>
      </c>
      <c r="L269" s="6">
        <v>1</v>
      </c>
      <c r="M269" s="6">
        <v>0</v>
      </c>
      <c r="N269" s="6">
        <v>0</v>
      </c>
      <c r="O269" s="6">
        <v>1</v>
      </c>
      <c r="P269" s="6">
        <v>100</v>
      </c>
      <c r="Q269" s="6">
        <v>226</v>
      </c>
      <c r="R269" s="23">
        <v>0.4425</v>
      </c>
    </row>
    <row r="270" spans="1:18" s="9" customFormat="1" ht="12.75" customHeight="1" x14ac:dyDescent="0.25">
      <c r="A270" s="48" t="s">
        <v>104</v>
      </c>
      <c r="B270" s="49">
        <f>B269</f>
        <v>1302</v>
      </c>
      <c r="C270" s="50" t="s">
        <v>54</v>
      </c>
      <c r="D270" s="51">
        <f>(LARGE(E270:O270,1)-LARGE(E270:O270,2))/P270</f>
        <v>0.23</v>
      </c>
      <c r="E270" s="179">
        <f t="shared" ref="E270:N270" si="228">SUM(E269)</f>
        <v>57</v>
      </c>
      <c r="F270" s="180">
        <f t="shared" si="228"/>
        <v>34</v>
      </c>
      <c r="G270" s="52">
        <f>SUM(G269)</f>
        <v>3</v>
      </c>
      <c r="H270" s="52">
        <f>SUM(H269)</f>
        <v>3</v>
      </c>
      <c r="I270" s="52">
        <f t="shared" si="228"/>
        <v>0</v>
      </c>
      <c r="J270" s="52">
        <f t="shared" si="228"/>
        <v>1</v>
      </c>
      <c r="K270" s="52">
        <f t="shared" si="228"/>
        <v>0</v>
      </c>
      <c r="L270" s="52">
        <f t="shared" si="228"/>
        <v>1</v>
      </c>
      <c r="M270" s="52">
        <f t="shared" si="228"/>
        <v>0</v>
      </c>
      <c r="N270" s="52">
        <f t="shared" si="228"/>
        <v>0</v>
      </c>
      <c r="O270" s="52">
        <f t="shared" ref="O270:Q270" si="229">SUM(O269)</f>
        <v>1</v>
      </c>
      <c r="P270" s="52">
        <f t="shared" si="229"/>
        <v>100</v>
      </c>
      <c r="Q270" s="52">
        <f t="shared" si="229"/>
        <v>226</v>
      </c>
      <c r="R270" s="53">
        <f>P270/Q270</f>
        <v>0.44247787610619471</v>
      </c>
    </row>
    <row r="271" spans="1:18" s="9" customFormat="1" ht="12.75" customHeight="1" x14ac:dyDescent="0.25">
      <c r="A271" s="31">
        <v>150</v>
      </c>
      <c r="B271" s="32">
        <v>1304</v>
      </c>
      <c r="C271" s="33" t="s">
        <v>123</v>
      </c>
      <c r="D271" s="34">
        <v>0.59794000000000003</v>
      </c>
      <c r="E271" s="35">
        <v>17</v>
      </c>
      <c r="F271" s="35">
        <v>75</v>
      </c>
      <c r="G271" s="35">
        <v>0</v>
      </c>
      <c r="H271" s="35">
        <v>0</v>
      </c>
      <c r="I271" s="35">
        <v>0</v>
      </c>
      <c r="J271" s="35">
        <v>1</v>
      </c>
      <c r="K271" s="35">
        <v>0</v>
      </c>
      <c r="L271" s="35">
        <v>0</v>
      </c>
      <c r="M271" s="35">
        <v>0</v>
      </c>
      <c r="N271" s="35">
        <v>0</v>
      </c>
      <c r="O271" s="35">
        <v>4</v>
      </c>
      <c r="P271" s="35">
        <v>97</v>
      </c>
      <c r="Q271" s="35">
        <v>243</v>
      </c>
      <c r="R271" s="36">
        <v>0.3992</v>
      </c>
    </row>
    <row r="272" spans="1:18" s="9" customFormat="1" ht="12.75" customHeight="1" x14ac:dyDescent="0.25">
      <c r="A272" s="48" t="s">
        <v>104</v>
      </c>
      <c r="B272" s="49">
        <f>B271</f>
        <v>1304</v>
      </c>
      <c r="C272" s="50" t="s">
        <v>54</v>
      </c>
      <c r="D272" s="51">
        <f>(LARGE(E272:O272,1)-LARGE(E272:O272,2))/P272</f>
        <v>0.59793814432989689</v>
      </c>
      <c r="E272" s="180">
        <f t="shared" ref="E272:N272" si="230">SUM(E271)</f>
        <v>17</v>
      </c>
      <c r="F272" s="179">
        <f t="shared" si="230"/>
        <v>75</v>
      </c>
      <c r="G272" s="52">
        <f>SUM(G271)</f>
        <v>0</v>
      </c>
      <c r="H272" s="52">
        <f>SUM(H271)</f>
        <v>0</v>
      </c>
      <c r="I272" s="52">
        <f t="shared" si="230"/>
        <v>0</v>
      </c>
      <c r="J272" s="52">
        <f t="shared" si="230"/>
        <v>1</v>
      </c>
      <c r="K272" s="52">
        <f t="shared" si="230"/>
        <v>0</v>
      </c>
      <c r="L272" s="52">
        <f t="shared" si="230"/>
        <v>0</v>
      </c>
      <c r="M272" s="52">
        <f t="shared" si="230"/>
        <v>0</v>
      </c>
      <c r="N272" s="52">
        <f t="shared" si="230"/>
        <v>0</v>
      </c>
      <c r="O272" s="52">
        <f t="shared" ref="O272:Q272" si="231">SUM(O271)</f>
        <v>4</v>
      </c>
      <c r="P272" s="52">
        <f t="shared" si="231"/>
        <v>97</v>
      </c>
      <c r="Q272" s="52">
        <f t="shared" si="231"/>
        <v>243</v>
      </c>
      <c r="R272" s="53">
        <f>P272/Q272</f>
        <v>0.3991769547325103</v>
      </c>
    </row>
    <row r="273" spans="1:18" s="9" customFormat="1" ht="12.75" customHeight="1" x14ac:dyDescent="0.25">
      <c r="A273" s="14">
        <v>151</v>
      </c>
      <c r="B273" s="11">
        <v>1306</v>
      </c>
      <c r="C273" s="8" t="s">
        <v>123</v>
      </c>
      <c r="D273" s="26">
        <v>0.17957000000000001</v>
      </c>
      <c r="E273" s="6">
        <v>53</v>
      </c>
      <c r="F273" s="6">
        <v>127</v>
      </c>
      <c r="G273" s="6">
        <v>9</v>
      </c>
      <c r="H273" s="6">
        <v>30</v>
      </c>
      <c r="I273" s="6">
        <v>69</v>
      </c>
      <c r="J273" s="6">
        <v>1</v>
      </c>
      <c r="K273" s="6">
        <v>9</v>
      </c>
      <c r="L273" s="6">
        <v>11</v>
      </c>
      <c r="M273" s="6">
        <v>0</v>
      </c>
      <c r="N273" s="6">
        <v>0</v>
      </c>
      <c r="O273" s="6">
        <v>14</v>
      </c>
      <c r="P273" s="6">
        <v>323</v>
      </c>
      <c r="Q273" s="6">
        <v>506</v>
      </c>
      <c r="R273" s="23">
        <v>0.63829999999999998</v>
      </c>
    </row>
    <row r="274" spans="1:18" s="9" customFormat="1" ht="12.75" customHeight="1" x14ac:dyDescent="0.25">
      <c r="A274" s="31">
        <v>152</v>
      </c>
      <c r="B274" s="32">
        <v>1306</v>
      </c>
      <c r="C274" s="33" t="s">
        <v>13</v>
      </c>
      <c r="D274" s="34">
        <v>0.25402000000000002</v>
      </c>
      <c r="E274" s="35">
        <v>60</v>
      </c>
      <c r="F274" s="35">
        <v>139</v>
      </c>
      <c r="G274" s="35">
        <v>7</v>
      </c>
      <c r="H274" s="35">
        <v>17</v>
      </c>
      <c r="I274" s="35">
        <v>53</v>
      </c>
      <c r="J274" s="35">
        <v>1</v>
      </c>
      <c r="K274" s="35">
        <v>2</v>
      </c>
      <c r="L274" s="35">
        <v>13</v>
      </c>
      <c r="M274" s="35">
        <v>2</v>
      </c>
      <c r="N274" s="35">
        <v>7</v>
      </c>
      <c r="O274" s="35">
        <v>10</v>
      </c>
      <c r="P274" s="35">
        <v>311</v>
      </c>
      <c r="Q274" s="35">
        <v>506</v>
      </c>
      <c r="R274" s="36">
        <v>0.61460000000000004</v>
      </c>
    </row>
    <row r="275" spans="1:18" s="9" customFormat="1" ht="12.75" customHeight="1" x14ac:dyDescent="0.25">
      <c r="A275" s="48" t="s">
        <v>104</v>
      </c>
      <c r="B275" s="49">
        <f>B274</f>
        <v>1306</v>
      </c>
      <c r="C275" s="50" t="s">
        <v>50</v>
      </c>
      <c r="D275" s="51">
        <f>(LARGE(E275:O275,1)-LARGE(E275:O275,2))/P275</f>
        <v>0.22712933753943218</v>
      </c>
      <c r="E275" s="52">
        <f t="shared" ref="E275:N275" si="232">SUM(E273:E274)</f>
        <v>113</v>
      </c>
      <c r="F275" s="179">
        <f t="shared" si="232"/>
        <v>266</v>
      </c>
      <c r="G275" s="52">
        <f>SUM(G273:G274)</f>
        <v>16</v>
      </c>
      <c r="H275" s="52">
        <f>SUM(H273:H274)</f>
        <v>47</v>
      </c>
      <c r="I275" s="180">
        <f t="shared" si="232"/>
        <v>122</v>
      </c>
      <c r="J275" s="52">
        <f t="shared" si="232"/>
        <v>2</v>
      </c>
      <c r="K275" s="52">
        <f t="shared" si="232"/>
        <v>11</v>
      </c>
      <c r="L275" s="52">
        <f t="shared" si="232"/>
        <v>24</v>
      </c>
      <c r="M275" s="52">
        <f t="shared" si="232"/>
        <v>2</v>
      </c>
      <c r="N275" s="52">
        <f t="shared" si="232"/>
        <v>7</v>
      </c>
      <c r="O275" s="52">
        <f t="shared" ref="O275:P275" si="233">SUM(O273:O274)</f>
        <v>24</v>
      </c>
      <c r="P275" s="52">
        <f t="shared" si="233"/>
        <v>634</v>
      </c>
      <c r="Q275" s="52">
        <f>SUM(Q273:Q274)</f>
        <v>1012</v>
      </c>
      <c r="R275" s="53">
        <f>P275/Q275</f>
        <v>0.62648221343873522</v>
      </c>
    </row>
    <row r="276" spans="1:18" s="9" customFormat="1" ht="12.75" customHeight="1" x14ac:dyDescent="0.25">
      <c r="A276" s="14">
        <v>153</v>
      </c>
      <c r="B276" s="11">
        <v>1307</v>
      </c>
      <c r="C276" s="8" t="s">
        <v>123</v>
      </c>
      <c r="D276" s="26">
        <v>0.40445999999999999</v>
      </c>
      <c r="E276" s="6">
        <v>42</v>
      </c>
      <c r="F276" s="6">
        <v>169</v>
      </c>
      <c r="G276" s="6">
        <v>12</v>
      </c>
      <c r="H276" s="6">
        <v>16</v>
      </c>
      <c r="I276" s="6">
        <v>36</v>
      </c>
      <c r="J276" s="6">
        <v>1</v>
      </c>
      <c r="K276" s="6">
        <v>7</v>
      </c>
      <c r="L276" s="6">
        <v>19</v>
      </c>
      <c r="M276" s="6">
        <v>2</v>
      </c>
      <c r="N276" s="6">
        <v>0</v>
      </c>
      <c r="O276" s="6">
        <v>10</v>
      </c>
      <c r="P276" s="6">
        <v>314</v>
      </c>
      <c r="Q276" s="6">
        <v>484</v>
      </c>
      <c r="R276" s="23">
        <v>0.64879999999999993</v>
      </c>
    </row>
    <row r="277" spans="1:18" s="9" customFormat="1" ht="12.75" customHeight="1" x14ac:dyDescent="0.25">
      <c r="A277" s="31">
        <v>154</v>
      </c>
      <c r="B277" s="32">
        <v>1307</v>
      </c>
      <c r="C277" s="33" t="s">
        <v>24</v>
      </c>
      <c r="D277" s="34">
        <v>0.42979000000000001</v>
      </c>
      <c r="E277" s="35">
        <v>18</v>
      </c>
      <c r="F277" s="35">
        <v>142</v>
      </c>
      <c r="G277" s="35">
        <v>3</v>
      </c>
      <c r="H277" s="35">
        <v>9</v>
      </c>
      <c r="I277" s="35">
        <v>41</v>
      </c>
      <c r="J277" s="35">
        <v>0</v>
      </c>
      <c r="K277" s="35">
        <v>1</v>
      </c>
      <c r="L277" s="35">
        <v>3</v>
      </c>
      <c r="M277" s="35">
        <v>2</v>
      </c>
      <c r="N277" s="35">
        <v>0</v>
      </c>
      <c r="O277" s="35">
        <v>16</v>
      </c>
      <c r="P277" s="35">
        <v>235</v>
      </c>
      <c r="Q277" s="35">
        <v>0</v>
      </c>
      <c r="R277" s="36">
        <v>0</v>
      </c>
    </row>
    <row r="278" spans="1:18" s="9" customFormat="1" ht="12.75" customHeight="1" x14ac:dyDescent="0.25">
      <c r="A278" s="48" t="s">
        <v>104</v>
      </c>
      <c r="B278" s="49">
        <f>B277</f>
        <v>1307</v>
      </c>
      <c r="C278" s="50" t="s">
        <v>50</v>
      </c>
      <c r="D278" s="51">
        <f>(LARGE(E278:O278,1)-LARGE(E278:O278,2))/P278</f>
        <v>0.42622950819672129</v>
      </c>
      <c r="E278" s="52">
        <f t="shared" ref="E278:N278" si="234">SUM(E276:E277)</f>
        <v>60</v>
      </c>
      <c r="F278" s="179">
        <f t="shared" si="234"/>
        <v>311</v>
      </c>
      <c r="G278" s="52">
        <f>SUM(G276:G277)</f>
        <v>15</v>
      </c>
      <c r="H278" s="52">
        <f>SUM(H276:H277)</f>
        <v>25</v>
      </c>
      <c r="I278" s="180">
        <f t="shared" si="234"/>
        <v>77</v>
      </c>
      <c r="J278" s="52">
        <f t="shared" si="234"/>
        <v>1</v>
      </c>
      <c r="K278" s="52">
        <f t="shared" si="234"/>
        <v>8</v>
      </c>
      <c r="L278" s="52">
        <f t="shared" si="234"/>
        <v>22</v>
      </c>
      <c r="M278" s="52">
        <f t="shared" si="234"/>
        <v>4</v>
      </c>
      <c r="N278" s="52">
        <f t="shared" si="234"/>
        <v>0</v>
      </c>
      <c r="O278" s="52">
        <f t="shared" ref="O278:P278" si="235">SUM(O276:O277)</f>
        <v>26</v>
      </c>
      <c r="P278" s="52">
        <f t="shared" si="235"/>
        <v>549</v>
      </c>
      <c r="Q278" s="52">
        <f>SUM(Q276:Q277)</f>
        <v>484</v>
      </c>
      <c r="R278" s="53">
        <v>0.64879999999999993</v>
      </c>
    </row>
    <row r="279" spans="1:18" s="9" customFormat="1" ht="12.75" customHeight="1" x14ac:dyDescent="0.25">
      <c r="A279" s="14">
        <v>155</v>
      </c>
      <c r="B279" s="11">
        <v>1308</v>
      </c>
      <c r="C279" s="8" t="s">
        <v>123</v>
      </c>
      <c r="D279" s="26">
        <v>0.26471</v>
      </c>
      <c r="E279" s="6">
        <v>46</v>
      </c>
      <c r="F279" s="6">
        <v>109</v>
      </c>
      <c r="G279" s="6">
        <v>5</v>
      </c>
      <c r="H279" s="6">
        <v>19</v>
      </c>
      <c r="I279" s="6">
        <v>30</v>
      </c>
      <c r="J279" s="6">
        <v>1</v>
      </c>
      <c r="K279" s="6">
        <v>5</v>
      </c>
      <c r="L279" s="6">
        <v>13</v>
      </c>
      <c r="M279" s="6">
        <v>0</v>
      </c>
      <c r="N279" s="6">
        <v>0</v>
      </c>
      <c r="O279" s="6">
        <v>10</v>
      </c>
      <c r="P279" s="6">
        <v>238</v>
      </c>
      <c r="Q279" s="6">
        <v>365</v>
      </c>
      <c r="R279" s="23">
        <v>0.6520999999999999</v>
      </c>
    </row>
    <row r="280" spans="1:18" s="9" customFormat="1" ht="12.75" customHeight="1" x14ac:dyDescent="0.25">
      <c r="A280" s="48" t="s">
        <v>104</v>
      </c>
      <c r="B280" s="49">
        <f>B279</f>
        <v>1308</v>
      </c>
      <c r="C280" s="50" t="s">
        <v>54</v>
      </c>
      <c r="D280" s="51">
        <f>(LARGE(E280:O280,1)-LARGE(E280:O280,2))/P280</f>
        <v>0.26470588235294118</v>
      </c>
      <c r="E280" s="180">
        <f t="shared" ref="E280:N280" si="236">SUM(E279)</f>
        <v>46</v>
      </c>
      <c r="F280" s="179">
        <f t="shared" si="236"/>
        <v>109</v>
      </c>
      <c r="G280" s="52">
        <f>SUM(G279)</f>
        <v>5</v>
      </c>
      <c r="H280" s="52">
        <f>SUM(H279)</f>
        <v>19</v>
      </c>
      <c r="I280" s="52">
        <f t="shared" si="236"/>
        <v>30</v>
      </c>
      <c r="J280" s="52">
        <f t="shared" si="236"/>
        <v>1</v>
      </c>
      <c r="K280" s="52">
        <f t="shared" si="236"/>
        <v>5</v>
      </c>
      <c r="L280" s="52">
        <f t="shared" si="236"/>
        <v>13</v>
      </c>
      <c r="M280" s="52">
        <f t="shared" si="236"/>
        <v>0</v>
      </c>
      <c r="N280" s="52">
        <f t="shared" si="236"/>
        <v>0</v>
      </c>
      <c r="O280" s="52">
        <f t="shared" ref="O280:Q280" si="237">SUM(O279)</f>
        <v>10</v>
      </c>
      <c r="P280" s="52">
        <f t="shared" si="237"/>
        <v>238</v>
      </c>
      <c r="Q280" s="52">
        <f t="shared" si="237"/>
        <v>365</v>
      </c>
      <c r="R280" s="53">
        <f>P280/Q280</f>
        <v>0.65205479452054793</v>
      </c>
    </row>
    <row r="281" spans="1:18" s="9" customFormat="1" ht="12.75" customHeight="1" x14ac:dyDescent="0.25">
      <c r="A281" s="57">
        <v>156</v>
      </c>
      <c r="B281" s="58">
        <v>1309</v>
      </c>
      <c r="C281" s="59" t="s">
        <v>123</v>
      </c>
      <c r="D281" s="39">
        <v>0.21481</v>
      </c>
      <c r="E281" s="60">
        <v>49</v>
      </c>
      <c r="F281" s="60">
        <v>107</v>
      </c>
      <c r="G281" s="60">
        <v>5</v>
      </c>
      <c r="H281" s="60">
        <v>20</v>
      </c>
      <c r="I281" s="60">
        <v>31</v>
      </c>
      <c r="J281" s="60">
        <v>0</v>
      </c>
      <c r="K281" s="60">
        <v>5</v>
      </c>
      <c r="L281" s="60">
        <v>17</v>
      </c>
      <c r="M281" s="60">
        <v>1</v>
      </c>
      <c r="N281" s="60">
        <v>0</v>
      </c>
      <c r="O281" s="60">
        <v>35</v>
      </c>
      <c r="P281" s="60">
        <v>270</v>
      </c>
      <c r="Q281" s="60">
        <v>444</v>
      </c>
      <c r="R281" s="47">
        <v>0.60809999999999997</v>
      </c>
    </row>
    <row r="282" spans="1:18" s="9" customFormat="1" ht="12.75" customHeight="1" x14ac:dyDescent="0.25">
      <c r="A282" s="12">
        <v>157</v>
      </c>
      <c r="B282" s="10">
        <v>1309</v>
      </c>
      <c r="C282" s="7" t="s">
        <v>13</v>
      </c>
      <c r="D282" s="25">
        <v>0.24210999999999999</v>
      </c>
      <c r="E282" s="160">
        <v>42</v>
      </c>
      <c r="F282" s="160">
        <v>123</v>
      </c>
      <c r="G282" s="160">
        <v>4</v>
      </c>
      <c r="H282" s="160">
        <v>26</v>
      </c>
      <c r="I282" s="160">
        <v>54</v>
      </c>
      <c r="J282" s="160">
        <v>0</v>
      </c>
      <c r="K282" s="160">
        <v>9</v>
      </c>
      <c r="L282" s="160">
        <v>15</v>
      </c>
      <c r="M282" s="160">
        <v>0</v>
      </c>
      <c r="N282" s="160">
        <v>0</v>
      </c>
      <c r="O282" s="5">
        <v>12</v>
      </c>
      <c r="P282" s="5">
        <v>285</v>
      </c>
      <c r="Q282" s="5">
        <v>443</v>
      </c>
      <c r="R282" s="22">
        <v>0.64329999999999998</v>
      </c>
    </row>
    <row r="283" spans="1:18" s="9" customFormat="1" ht="12.75" customHeight="1" x14ac:dyDescent="0.25">
      <c r="A283" s="48" t="s">
        <v>104</v>
      </c>
      <c r="B283" s="49">
        <f>B282</f>
        <v>1309</v>
      </c>
      <c r="C283" s="50" t="s">
        <v>50</v>
      </c>
      <c r="D283" s="51">
        <f>(LARGE(E283:O283,1)-LARGE(E283:O283,2))/P283</f>
        <v>0.25045045045045045</v>
      </c>
      <c r="E283" s="180">
        <f t="shared" ref="E283:N283" si="238">SUM(E281:E282)</f>
        <v>91</v>
      </c>
      <c r="F283" s="179">
        <f t="shared" si="238"/>
        <v>230</v>
      </c>
      <c r="G283" s="52">
        <f>SUM(G281:G282)</f>
        <v>9</v>
      </c>
      <c r="H283" s="52">
        <f>SUM(H281:H282)</f>
        <v>46</v>
      </c>
      <c r="I283" s="52">
        <f t="shared" si="238"/>
        <v>85</v>
      </c>
      <c r="J283" s="52">
        <f t="shared" si="238"/>
        <v>0</v>
      </c>
      <c r="K283" s="52">
        <f t="shared" si="238"/>
        <v>14</v>
      </c>
      <c r="L283" s="52">
        <f t="shared" si="238"/>
        <v>32</v>
      </c>
      <c r="M283" s="52">
        <f t="shared" si="238"/>
        <v>1</v>
      </c>
      <c r="N283" s="52">
        <f t="shared" si="238"/>
        <v>0</v>
      </c>
      <c r="O283" s="52">
        <f t="shared" ref="O283:P283" si="239">SUM(O281:O282)</f>
        <v>47</v>
      </c>
      <c r="P283" s="52">
        <f t="shared" si="239"/>
        <v>555</v>
      </c>
      <c r="Q283" s="52">
        <f>SUM(Q281:Q282)</f>
        <v>887</v>
      </c>
      <c r="R283" s="53">
        <f>P283/Q283</f>
        <v>0.62570462232243518</v>
      </c>
    </row>
    <row r="284" spans="1:18" s="9" customFormat="1" ht="12.75" customHeight="1" x14ac:dyDescent="0.25">
      <c r="A284" s="31">
        <v>158</v>
      </c>
      <c r="B284" s="32">
        <v>1310</v>
      </c>
      <c r="C284" s="33" t="s">
        <v>123</v>
      </c>
      <c r="D284" s="34">
        <v>0.26250000000000001</v>
      </c>
      <c r="E284" s="35">
        <v>51</v>
      </c>
      <c r="F284" s="35">
        <v>135</v>
      </c>
      <c r="G284" s="35">
        <v>4</v>
      </c>
      <c r="H284" s="35">
        <v>27</v>
      </c>
      <c r="I284" s="35">
        <v>46</v>
      </c>
      <c r="J284" s="35">
        <v>3</v>
      </c>
      <c r="K284" s="35">
        <v>11</v>
      </c>
      <c r="L284" s="35">
        <v>24</v>
      </c>
      <c r="M284" s="35">
        <v>2</v>
      </c>
      <c r="N284" s="35">
        <v>0</v>
      </c>
      <c r="O284" s="35">
        <v>17</v>
      </c>
      <c r="P284" s="35">
        <v>320</v>
      </c>
      <c r="Q284" s="35">
        <v>547</v>
      </c>
      <c r="R284" s="36">
        <v>0.58499999999999996</v>
      </c>
    </row>
    <row r="285" spans="1:18" s="9" customFormat="1" ht="12.75" customHeight="1" x14ac:dyDescent="0.25">
      <c r="A285" s="14">
        <v>159</v>
      </c>
      <c r="B285" s="11">
        <v>1310</v>
      </c>
      <c r="C285" s="8" t="s">
        <v>13</v>
      </c>
      <c r="D285" s="26">
        <v>0.26168000000000002</v>
      </c>
      <c r="E285" s="6">
        <v>34</v>
      </c>
      <c r="F285" s="6">
        <v>144</v>
      </c>
      <c r="G285" s="6">
        <v>1</v>
      </c>
      <c r="H285" s="6">
        <v>34</v>
      </c>
      <c r="I285" s="6">
        <v>60</v>
      </c>
      <c r="J285" s="6">
        <v>2</v>
      </c>
      <c r="K285" s="6">
        <v>7</v>
      </c>
      <c r="L285" s="6">
        <v>16</v>
      </c>
      <c r="M285" s="6">
        <v>1</v>
      </c>
      <c r="N285" s="6">
        <v>0</v>
      </c>
      <c r="O285" s="6">
        <v>22</v>
      </c>
      <c r="P285" s="6">
        <v>321</v>
      </c>
      <c r="Q285" s="6">
        <v>546</v>
      </c>
      <c r="R285" s="23">
        <v>0.58789999999999998</v>
      </c>
    </row>
    <row r="286" spans="1:18" s="9" customFormat="1" ht="12.75" customHeight="1" x14ac:dyDescent="0.25">
      <c r="A286" s="48" t="s">
        <v>104</v>
      </c>
      <c r="B286" s="49">
        <f>B285</f>
        <v>1310</v>
      </c>
      <c r="C286" s="50" t="s">
        <v>50</v>
      </c>
      <c r="D286" s="51">
        <f>(LARGE(E286:O286,1)-LARGE(E286:O286,2))/P286</f>
        <v>0.26989079563182528</v>
      </c>
      <c r="E286" s="52">
        <f t="shared" ref="E286:N286" si="240">SUM(E284:E285)</f>
        <v>85</v>
      </c>
      <c r="F286" s="179">
        <f t="shared" si="240"/>
        <v>279</v>
      </c>
      <c r="G286" s="52">
        <f>SUM(G284:G285)</f>
        <v>5</v>
      </c>
      <c r="H286" s="52">
        <f>SUM(H284:H285)</f>
        <v>61</v>
      </c>
      <c r="I286" s="180">
        <f t="shared" si="240"/>
        <v>106</v>
      </c>
      <c r="J286" s="52">
        <f t="shared" si="240"/>
        <v>5</v>
      </c>
      <c r="K286" s="52">
        <f t="shared" si="240"/>
        <v>18</v>
      </c>
      <c r="L286" s="52">
        <f t="shared" si="240"/>
        <v>40</v>
      </c>
      <c r="M286" s="52">
        <f t="shared" si="240"/>
        <v>3</v>
      </c>
      <c r="N286" s="52">
        <f t="shared" si="240"/>
        <v>0</v>
      </c>
      <c r="O286" s="52">
        <f t="shared" ref="O286:P286" si="241">SUM(O284:O285)</f>
        <v>39</v>
      </c>
      <c r="P286" s="52">
        <f t="shared" si="241"/>
        <v>641</v>
      </c>
      <c r="Q286" s="52">
        <f>SUM(Q284:Q285)</f>
        <v>1093</v>
      </c>
      <c r="R286" s="53">
        <f>P286/Q286</f>
        <v>0.5864592863677951</v>
      </c>
    </row>
    <row r="287" spans="1:18" s="9" customFormat="1" ht="12.75" customHeight="1" x14ac:dyDescent="0.25">
      <c r="A287" s="31">
        <v>160</v>
      </c>
      <c r="B287" s="32">
        <v>1311</v>
      </c>
      <c r="C287" s="33" t="s">
        <v>123</v>
      </c>
      <c r="D287" s="34">
        <v>0.50568000000000002</v>
      </c>
      <c r="E287" s="35">
        <v>3</v>
      </c>
      <c r="F287" s="35">
        <v>117</v>
      </c>
      <c r="G287" s="35">
        <v>3</v>
      </c>
      <c r="H287" s="35">
        <v>10</v>
      </c>
      <c r="I287" s="35">
        <v>28</v>
      </c>
      <c r="J287" s="35">
        <v>0</v>
      </c>
      <c r="K287" s="35">
        <v>0</v>
      </c>
      <c r="L287" s="35">
        <v>0</v>
      </c>
      <c r="M287" s="35">
        <v>0</v>
      </c>
      <c r="N287" s="35">
        <v>0</v>
      </c>
      <c r="O287" s="35">
        <v>15</v>
      </c>
      <c r="P287" s="35">
        <v>176</v>
      </c>
      <c r="Q287" s="35">
        <v>259</v>
      </c>
      <c r="R287" s="36">
        <v>0.67949999999999999</v>
      </c>
    </row>
    <row r="288" spans="1:18" s="9" customFormat="1" ht="12.75" customHeight="1" x14ac:dyDescent="0.25">
      <c r="A288" s="14">
        <v>161</v>
      </c>
      <c r="B288" s="11">
        <v>1311</v>
      </c>
      <c r="C288" s="8" t="s">
        <v>25</v>
      </c>
      <c r="D288" s="26">
        <v>0.35832999999999998</v>
      </c>
      <c r="E288" s="6">
        <v>0</v>
      </c>
      <c r="F288" s="6">
        <v>75</v>
      </c>
      <c r="G288" s="6">
        <v>1</v>
      </c>
      <c r="H288" s="6">
        <v>8</v>
      </c>
      <c r="I288" s="6">
        <v>32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4</v>
      </c>
      <c r="P288" s="6">
        <v>120</v>
      </c>
      <c r="Q288" s="6">
        <v>163</v>
      </c>
      <c r="R288" s="23">
        <v>0.73620000000000008</v>
      </c>
    </row>
    <row r="289" spans="1:18" s="9" customFormat="1" ht="12.75" customHeight="1" x14ac:dyDescent="0.25">
      <c r="A289" s="48" t="s">
        <v>104</v>
      </c>
      <c r="B289" s="49">
        <f>B288</f>
        <v>1311</v>
      </c>
      <c r="C289" s="50" t="s">
        <v>50</v>
      </c>
      <c r="D289" s="51">
        <f>(LARGE(E289:O289,1)-LARGE(E289:O289,2))/P289</f>
        <v>0.44594594594594594</v>
      </c>
      <c r="E289" s="52">
        <f t="shared" ref="E289:N289" si="242">SUM(E287:E288)</f>
        <v>3</v>
      </c>
      <c r="F289" s="179">
        <f t="shared" si="242"/>
        <v>192</v>
      </c>
      <c r="G289" s="52">
        <f>SUM(G287:G288)</f>
        <v>4</v>
      </c>
      <c r="H289" s="52">
        <f>SUM(H287:H288)</f>
        <v>18</v>
      </c>
      <c r="I289" s="180">
        <f t="shared" si="242"/>
        <v>60</v>
      </c>
      <c r="J289" s="52">
        <f t="shared" si="242"/>
        <v>0</v>
      </c>
      <c r="K289" s="52">
        <f t="shared" si="242"/>
        <v>0</v>
      </c>
      <c r="L289" s="52">
        <f t="shared" si="242"/>
        <v>0</v>
      </c>
      <c r="M289" s="52">
        <f t="shared" si="242"/>
        <v>0</v>
      </c>
      <c r="N289" s="52">
        <f t="shared" si="242"/>
        <v>0</v>
      </c>
      <c r="O289" s="52">
        <f t="shared" ref="O289:P289" si="243">SUM(O287:O288)</f>
        <v>19</v>
      </c>
      <c r="P289" s="52">
        <f t="shared" si="243"/>
        <v>296</v>
      </c>
      <c r="Q289" s="52">
        <f>SUM(Q287:Q288)</f>
        <v>422</v>
      </c>
      <c r="R289" s="53">
        <f>P289/Q289</f>
        <v>0.70142180094786732</v>
      </c>
    </row>
    <row r="290" spans="1:18" s="9" customFormat="1" ht="12.75" customHeight="1" x14ac:dyDescent="0.25">
      <c r="A290" s="31">
        <v>162</v>
      </c>
      <c r="B290" s="32">
        <v>1312</v>
      </c>
      <c r="C290" s="33" t="s">
        <v>123</v>
      </c>
      <c r="D290" s="34">
        <v>0.23655999999999999</v>
      </c>
      <c r="E290" s="35">
        <v>16</v>
      </c>
      <c r="F290" s="35">
        <v>99</v>
      </c>
      <c r="G290" s="35">
        <v>1</v>
      </c>
      <c r="H290" s="35">
        <v>0</v>
      </c>
      <c r="I290" s="35">
        <v>55</v>
      </c>
      <c r="J290" s="35">
        <v>1</v>
      </c>
      <c r="K290" s="35">
        <v>2</v>
      </c>
      <c r="L290" s="35">
        <v>1</v>
      </c>
      <c r="M290" s="35">
        <v>0</v>
      </c>
      <c r="N290" s="35">
        <v>0</v>
      </c>
      <c r="O290" s="35">
        <v>11</v>
      </c>
      <c r="P290" s="35">
        <v>186</v>
      </c>
      <c r="Q290" s="35">
        <v>339</v>
      </c>
      <c r="R290" s="36">
        <v>0.54869999999999997</v>
      </c>
    </row>
    <row r="291" spans="1:18" s="9" customFormat="1" ht="12.75" customHeight="1" x14ac:dyDescent="0.25">
      <c r="A291" s="48" t="s">
        <v>104</v>
      </c>
      <c r="B291" s="49">
        <f>B290</f>
        <v>1312</v>
      </c>
      <c r="C291" s="50" t="s">
        <v>54</v>
      </c>
      <c r="D291" s="51">
        <f>(LARGE(E291:O291,1)-LARGE(E291:O291,2))/P291</f>
        <v>0.23655913978494625</v>
      </c>
      <c r="E291" s="52">
        <f t="shared" ref="E291:N291" si="244">SUM(E290)</f>
        <v>16</v>
      </c>
      <c r="F291" s="179">
        <f t="shared" si="244"/>
        <v>99</v>
      </c>
      <c r="G291" s="52">
        <f>SUM(G290)</f>
        <v>1</v>
      </c>
      <c r="H291" s="52">
        <f>SUM(H290)</f>
        <v>0</v>
      </c>
      <c r="I291" s="180">
        <f t="shared" si="244"/>
        <v>55</v>
      </c>
      <c r="J291" s="52">
        <f t="shared" si="244"/>
        <v>1</v>
      </c>
      <c r="K291" s="52">
        <f t="shared" si="244"/>
        <v>2</v>
      </c>
      <c r="L291" s="52">
        <f t="shared" si="244"/>
        <v>1</v>
      </c>
      <c r="M291" s="52">
        <f t="shared" si="244"/>
        <v>0</v>
      </c>
      <c r="N291" s="52">
        <f t="shared" si="244"/>
        <v>0</v>
      </c>
      <c r="O291" s="52">
        <f t="shared" ref="O291:Q291" si="245">SUM(O290)</f>
        <v>11</v>
      </c>
      <c r="P291" s="52">
        <f t="shared" si="245"/>
        <v>186</v>
      </c>
      <c r="Q291" s="52">
        <f t="shared" si="245"/>
        <v>339</v>
      </c>
      <c r="R291" s="53">
        <f>P291/Q291</f>
        <v>0.54867256637168138</v>
      </c>
    </row>
    <row r="292" spans="1:18" s="9" customFormat="1" ht="12.75" customHeight="1" x14ac:dyDescent="0.25">
      <c r="A292" s="14">
        <v>163</v>
      </c>
      <c r="B292" s="11">
        <v>1313</v>
      </c>
      <c r="C292" s="8" t="s">
        <v>123</v>
      </c>
      <c r="D292" s="26">
        <v>0.26923000000000002</v>
      </c>
      <c r="E292" s="6">
        <v>10</v>
      </c>
      <c r="F292" s="6">
        <v>51</v>
      </c>
      <c r="G292" s="6">
        <v>4</v>
      </c>
      <c r="H292" s="6">
        <v>3</v>
      </c>
      <c r="I292" s="6">
        <v>23</v>
      </c>
      <c r="J292" s="6">
        <v>1</v>
      </c>
      <c r="K292" s="6">
        <v>3</v>
      </c>
      <c r="L292" s="6">
        <v>3</v>
      </c>
      <c r="M292" s="6">
        <v>0</v>
      </c>
      <c r="N292" s="6">
        <v>0</v>
      </c>
      <c r="O292" s="6">
        <v>6</v>
      </c>
      <c r="P292" s="6">
        <v>104</v>
      </c>
      <c r="Q292" s="6">
        <v>188</v>
      </c>
      <c r="R292" s="23">
        <v>0.55320000000000003</v>
      </c>
    </row>
    <row r="293" spans="1:18" s="9" customFormat="1" ht="12.75" customHeight="1" x14ac:dyDescent="0.25">
      <c r="A293" s="48" t="s">
        <v>104</v>
      </c>
      <c r="B293" s="49">
        <f>B292</f>
        <v>1313</v>
      </c>
      <c r="C293" s="50" t="s">
        <v>54</v>
      </c>
      <c r="D293" s="51">
        <f>(LARGE(E293:O293,1)-LARGE(E293:O293,2))/P293</f>
        <v>0.26923076923076922</v>
      </c>
      <c r="E293" s="52">
        <f t="shared" ref="E293:N293" si="246">SUM(E292)</f>
        <v>10</v>
      </c>
      <c r="F293" s="179">
        <f t="shared" si="246"/>
        <v>51</v>
      </c>
      <c r="G293" s="52">
        <f>SUM(G292)</f>
        <v>4</v>
      </c>
      <c r="H293" s="52">
        <f>SUM(H292)</f>
        <v>3</v>
      </c>
      <c r="I293" s="180">
        <f t="shared" si="246"/>
        <v>23</v>
      </c>
      <c r="J293" s="52">
        <f t="shared" si="246"/>
        <v>1</v>
      </c>
      <c r="K293" s="52">
        <f t="shared" si="246"/>
        <v>3</v>
      </c>
      <c r="L293" s="52">
        <f t="shared" si="246"/>
        <v>3</v>
      </c>
      <c r="M293" s="52">
        <f t="shared" si="246"/>
        <v>0</v>
      </c>
      <c r="N293" s="52">
        <f t="shared" si="246"/>
        <v>0</v>
      </c>
      <c r="O293" s="52">
        <f t="shared" ref="O293:Q293" si="247">SUM(O292)</f>
        <v>6</v>
      </c>
      <c r="P293" s="52">
        <f t="shared" si="247"/>
        <v>104</v>
      </c>
      <c r="Q293" s="52">
        <f t="shared" si="247"/>
        <v>188</v>
      </c>
      <c r="R293" s="53">
        <f>P293/Q293</f>
        <v>0.55319148936170215</v>
      </c>
    </row>
    <row r="294" spans="1:18" s="9" customFormat="1" ht="12.75" customHeight="1" x14ac:dyDescent="0.25">
      <c r="A294" s="31">
        <v>164</v>
      </c>
      <c r="B294" s="32">
        <v>1314</v>
      </c>
      <c r="C294" s="33" t="s">
        <v>123</v>
      </c>
      <c r="D294" s="34">
        <v>0.22764000000000001</v>
      </c>
      <c r="E294" s="35">
        <v>2</v>
      </c>
      <c r="F294" s="35">
        <v>69</v>
      </c>
      <c r="G294" s="35">
        <v>0</v>
      </c>
      <c r="H294" s="35">
        <v>2</v>
      </c>
      <c r="I294" s="35">
        <v>41</v>
      </c>
      <c r="J294" s="35">
        <v>1</v>
      </c>
      <c r="K294" s="35">
        <v>2</v>
      </c>
      <c r="L294" s="35">
        <v>0</v>
      </c>
      <c r="M294" s="35">
        <v>0</v>
      </c>
      <c r="N294" s="35">
        <v>0</v>
      </c>
      <c r="O294" s="35">
        <v>6</v>
      </c>
      <c r="P294" s="35">
        <v>123</v>
      </c>
      <c r="Q294" s="35">
        <v>166</v>
      </c>
      <c r="R294" s="36">
        <v>0.74099999999999999</v>
      </c>
    </row>
    <row r="295" spans="1:18" s="9" customFormat="1" ht="12.75" customHeight="1" x14ac:dyDescent="0.25">
      <c r="A295" s="48" t="s">
        <v>104</v>
      </c>
      <c r="B295" s="49">
        <f>B294</f>
        <v>1314</v>
      </c>
      <c r="C295" s="50" t="s">
        <v>54</v>
      </c>
      <c r="D295" s="51">
        <f>(LARGE(E295:O295,1)-LARGE(E295:O295,2))/P295</f>
        <v>0.22764227642276422</v>
      </c>
      <c r="E295" s="52">
        <f t="shared" ref="E295:N295" si="248">SUM(E294)</f>
        <v>2</v>
      </c>
      <c r="F295" s="179">
        <f t="shared" si="248"/>
        <v>69</v>
      </c>
      <c r="G295" s="52">
        <f>SUM(G294)</f>
        <v>0</v>
      </c>
      <c r="H295" s="52">
        <f>SUM(H294)</f>
        <v>2</v>
      </c>
      <c r="I295" s="180">
        <f t="shared" si="248"/>
        <v>41</v>
      </c>
      <c r="J295" s="52">
        <f t="shared" si="248"/>
        <v>1</v>
      </c>
      <c r="K295" s="52">
        <f t="shared" si="248"/>
        <v>2</v>
      </c>
      <c r="L295" s="52">
        <f t="shared" si="248"/>
        <v>0</v>
      </c>
      <c r="M295" s="52">
        <f t="shared" si="248"/>
        <v>0</v>
      </c>
      <c r="N295" s="52">
        <f t="shared" si="248"/>
        <v>0</v>
      </c>
      <c r="O295" s="52">
        <f t="shared" ref="O295:Q295" si="249">SUM(O294)</f>
        <v>6</v>
      </c>
      <c r="P295" s="52">
        <f t="shared" si="249"/>
        <v>123</v>
      </c>
      <c r="Q295" s="52">
        <f t="shared" si="249"/>
        <v>166</v>
      </c>
      <c r="R295" s="53">
        <f>P295/Q295</f>
        <v>0.74096385542168675</v>
      </c>
    </row>
    <row r="296" spans="1:18" s="9" customFormat="1" ht="12.75" customHeight="1" x14ac:dyDescent="0.25">
      <c r="A296" s="14">
        <v>165</v>
      </c>
      <c r="B296" s="11">
        <v>1315</v>
      </c>
      <c r="C296" s="8" t="s">
        <v>123</v>
      </c>
      <c r="D296" s="26">
        <v>0.50514999999999999</v>
      </c>
      <c r="E296" s="6">
        <v>1</v>
      </c>
      <c r="F296" s="6">
        <v>68</v>
      </c>
      <c r="G296" s="6">
        <v>2</v>
      </c>
      <c r="H296" s="6">
        <v>3</v>
      </c>
      <c r="I296" s="6">
        <v>19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4</v>
      </c>
      <c r="P296" s="6">
        <v>97</v>
      </c>
      <c r="Q296" s="6">
        <v>176</v>
      </c>
      <c r="R296" s="23">
        <v>0.55110000000000003</v>
      </c>
    </row>
    <row r="297" spans="1:18" s="9" customFormat="1" ht="12.75" customHeight="1" x14ac:dyDescent="0.25">
      <c r="A297" s="31">
        <v>166</v>
      </c>
      <c r="B297" s="32">
        <v>1315</v>
      </c>
      <c r="C297" s="33" t="s">
        <v>25</v>
      </c>
      <c r="D297" s="34">
        <v>0.15909000000000001</v>
      </c>
      <c r="E297" s="35">
        <v>0</v>
      </c>
      <c r="F297" s="35">
        <v>45</v>
      </c>
      <c r="G297" s="35">
        <v>2</v>
      </c>
      <c r="H297" s="35">
        <v>0</v>
      </c>
      <c r="I297" s="35">
        <v>31</v>
      </c>
      <c r="J297" s="35">
        <v>0</v>
      </c>
      <c r="K297" s="35">
        <v>3</v>
      </c>
      <c r="L297" s="35">
        <v>0</v>
      </c>
      <c r="M297" s="35">
        <v>0</v>
      </c>
      <c r="N297" s="35">
        <v>0</v>
      </c>
      <c r="O297" s="35">
        <v>7</v>
      </c>
      <c r="P297" s="35">
        <v>88</v>
      </c>
      <c r="Q297" s="35">
        <v>157</v>
      </c>
      <c r="R297" s="36">
        <v>0.5605</v>
      </c>
    </row>
    <row r="298" spans="1:18" s="9" customFormat="1" ht="12.75" customHeight="1" x14ac:dyDescent="0.25">
      <c r="A298" s="48" t="s">
        <v>104</v>
      </c>
      <c r="B298" s="49">
        <f>B297</f>
        <v>1315</v>
      </c>
      <c r="C298" s="50" t="s">
        <v>50</v>
      </c>
      <c r="D298" s="51">
        <f>(LARGE(E298:O298,1)-LARGE(E298:O298,2))/P298</f>
        <v>0.34054054054054056</v>
      </c>
      <c r="E298" s="52">
        <f t="shared" ref="E298:N298" si="250">SUM(E296:E297)</f>
        <v>1</v>
      </c>
      <c r="F298" s="179">
        <f t="shared" si="250"/>
        <v>113</v>
      </c>
      <c r="G298" s="52">
        <f>SUM(G296:G297)</f>
        <v>4</v>
      </c>
      <c r="H298" s="52">
        <f>SUM(H296:H297)</f>
        <v>3</v>
      </c>
      <c r="I298" s="180">
        <f t="shared" si="250"/>
        <v>50</v>
      </c>
      <c r="J298" s="52">
        <f t="shared" si="250"/>
        <v>0</v>
      </c>
      <c r="K298" s="52">
        <f t="shared" si="250"/>
        <v>3</v>
      </c>
      <c r="L298" s="52">
        <f t="shared" si="250"/>
        <v>0</v>
      </c>
      <c r="M298" s="52">
        <f t="shared" si="250"/>
        <v>0</v>
      </c>
      <c r="N298" s="52">
        <f t="shared" si="250"/>
        <v>0</v>
      </c>
      <c r="O298" s="52">
        <f t="shared" ref="O298:P298" si="251">SUM(O296:O297)</f>
        <v>11</v>
      </c>
      <c r="P298" s="52">
        <f t="shared" si="251"/>
        <v>185</v>
      </c>
      <c r="Q298" s="52">
        <f>SUM(Q296:Q297)</f>
        <v>333</v>
      </c>
      <c r="R298" s="53">
        <f>P298/Q298</f>
        <v>0.55555555555555558</v>
      </c>
    </row>
    <row r="299" spans="1:18" s="9" customFormat="1" ht="12.75" customHeight="1" x14ac:dyDescent="0.25">
      <c r="A299" s="14">
        <v>167</v>
      </c>
      <c r="B299" s="11">
        <v>1316</v>
      </c>
      <c r="C299" s="8" t="s">
        <v>123</v>
      </c>
      <c r="D299" s="26">
        <v>2.1739999999999999E-2</v>
      </c>
      <c r="E299" s="6">
        <v>1</v>
      </c>
      <c r="F299" s="6">
        <v>20</v>
      </c>
      <c r="G299" s="6">
        <v>0</v>
      </c>
      <c r="H299" s="6">
        <v>1</v>
      </c>
      <c r="I299" s="6">
        <v>19</v>
      </c>
      <c r="J299" s="6">
        <v>1</v>
      </c>
      <c r="K299" s="6">
        <v>1</v>
      </c>
      <c r="L299" s="6">
        <v>1</v>
      </c>
      <c r="M299" s="6">
        <v>0</v>
      </c>
      <c r="N299" s="6">
        <v>0</v>
      </c>
      <c r="O299" s="6">
        <v>2</v>
      </c>
      <c r="P299" s="6">
        <v>46</v>
      </c>
      <c r="Q299" s="6">
        <v>197</v>
      </c>
      <c r="R299" s="23">
        <v>0.23350000000000001</v>
      </c>
    </row>
    <row r="300" spans="1:18" s="9" customFormat="1" ht="12.75" customHeight="1" x14ac:dyDescent="0.25">
      <c r="A300" s="31">
        <v>168</v>
      </c>
      <c r="B300" s="32">
        <v>1316</v>
      </c>
      <c r="C300" s="33" t="s">
        <v>25</v>
      </c>
      <c r="D300" s="34">
        <v>4.8189999999999997E-2</v>
      </c>
      <c r="E300" s="35">
        <v>7</v>
      </c>
      <c r="F300" s="35">
        <v>35</v>
      </c>
      <c r="G300" s="35">
        <v>0</v>
      </c>
      <c r="H300" s="35">
        <v>6</v>
      </c>
      <c r="I300" s="35">
        <v>31</v>
      </c>
      <c r="J300" s="35">
        <v>1</v>
      </c>
      <c r="K300" s="35">
        <v>0</v>
      </c>
      <c r="L300" s="35">
        <v>0</v>
      </c>
      <c r="M300" s="35">
        <v>0</v>
      </c>
      <c r="N300" s="35">
        <v>0</v>
      </c>
      <c r="O300" s="35">
        <v>3</v>
      </c>
      <c r="P300" s="35">
        <v>83</v>
      </c>
      <c r="Q300" s="35">
        <v>116</v>
      </c>
      <c r="R300" s="36">
        <v>0.71550000000000002</v>
      </c>
    </row>
    <row r="301" spans="1:18" s="9" customFormat="1" ht="12.75" customHeight="1" x14ac:dyDescent="0.25">
      <c r="A301" s="48" t="s">
        <v>104</v>
      </c>
      <c r="B301" s="49">
        <f>B300</f>
        <v>1316</v>
      </c>
      <c r="C301" s="50" t="s">
        <v>50</v>
      </c>
      <c r="D301" s="51">
        <f>(LARGE(E301:O301,1)-LARGE(E301:O301,2))/P301</f>
        <v>3.875968992248062E-2</v>
      </c>
      <c r="E301" s="52">
        <f t="shared" ref="E301:N301" si="252">SUM(E299:E300)</f>
        <v>8</v>
      </c>
      <c r="F301" s="179">
        <f t="shared" si="252"/>
        <v>55</v>
      </c>
      <c r="G301" s="52">
        <f>SUM(G299:G300)</f>
        <v>0</v>
      </c>
      <c r="H301" s="52">
        <f>SUM(H299:H300)</f>
        <v>7</v>
      </c>
      <c r="I301" s="180">
        <f t="shared" si="252"/>
        <v>50</v>
      </c>
      <c r="J301" s="52">
        <f t="shared" si="252"/>
        <v>2</v>
      </c>
      <c r="K301" s="52">
        <f t="shared" si="252"/>
        <v>1</v>
      </c>
      <c r="L301" s="52">
        <f t="shared" si="252"/>
        <v>1</v>
      </c>
      <c r="M301" s="52">
        <f t="shared" si="252"/>
        <v>0</v>
      </c>
      <c r="N301" s="52">
        <f t="shared" si="252"/>
        <v>0</v>
      </c>
      <c r="O301" s="52">
        <f t="shared" ref="O301:P301" si="253">SUM(O299:O300)</f>
        <v>5</v>
      </c>
      <c r="P301" s="52">
        <f t="shared" si="253"/>
        <v>129</v>
      </c>
      <c r="Q301" s="52">
        <f>SUM(Q299:Q300)</f>
        <v>313</v>
      </c>
      <c r="R301" s="53">
        <f>P301/Q301</f>
        <v>0.41214057507987223</v>
      </c>
    </row>
    <row r="302" spans="1:18" s="9" customFormat="1" ht="12.75" customHeight="1" x14ac:dyDescent="0.25">
      <c r="A302" s="14">
        <v>169</v>
      </c>
      <c r="B302" s="11">
        <v>1317</v>
      </c>
      <c r="C302" s="8" t="s">
        <v>123</v>
      </c>
      <c r="D302" s="26">
        <v>6.3490000000000005E-2</v>
      </c>
      <c r="E302" s="6">
        <v>9</v>
      </c>
      <c r="F302" s="6">
        <v>24</v>
      </c>
      <c r="G302" s="6">
        <v>2</v>
      </c>
      <c r="H302" s="6">
        <v>5</v>
      </c>
      <c r="I302" s="6">
        <v>20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3</v>
      </c>
      <c r="P302" s="6">
        <v>63</v>
      </c>
      <c r="Q302" s="6">
        <v>136</v>
      </c>
      <c r="R302" s="23">
        <v>0.4632</v>
      </c>
    </row>
    <row r="303" spans="1:18" s="9" customFormat="1" ht="12.75" customHeight="1" x14ac:dyDescent="0.25">
      <c r="A303" s="48" t="s">
        <v>104</v>
      </c>
      <c r="B303" s="49">
        <f>B302</f>
        <v>1317</v>
      </c>
      <c r="C303" s="50" t="s">
        <v>54</v>
      </c>
      <c r="D303" s="51">
        <f>(LARGE(E303:O303,1)-LARGE(E303:O303,2))/P303</f>
        <v>6.3492063492063489E-2</v>
      </c>
      <c r="E303" s="52">
        <f t="shared" ref="E303:N303" si="254">SUM(E302)</f>
        <v>9</v>
      </c>
      <c r="F303" s="179">
        <f t="shared" si="254"/>
        <v>24</v>
      </c>
      <c r="G303" s="52">
        <f>SUM(G302)</f>
        <v>2</v>
      </c>
      <c r="H303" s="52">
        <f>SUM(H302)</f>
        <v>5</v>
      </c>
      <c r="I303" s="180">
        <f t="shared" si="254"/>
        <v>20</v>
      </c>
      <c r="J303" s="52">
        <f t="shared" si="254"/>
        <v>0</v>
      </c>
      <c r="K303" s="52">
        <f t="shared" si="254"/>
        <v>0</v>
      </c>
      <c r="L303" s="52">
        <f t="shared" si="254"/>
        <v>0</v>
      </c>
      <c r="M303" s="52">
        <f t="shared" si="254"/>
        <v>0</v>
      </c>
      <c r="N303" s="52">
        <f t="shared" si="254"/>
        <v>0</v>
      </c>
      <c r="O303" s="52">
        <f t="shared" ref="O303:Q303" si="255">SUM(O302)</f>
        <v>3</v>
      </c>
      <c r="P303" s="52">
        <f t="shared" si="255"/>
        <v>63</v>
      </c>
      <c r="Q303" s="52">
        <f t="shared" si="255"/>
        <v>136</v>
      </c>
      <c r="R303" s="53">
        <f>P303/Q303</f>
        <v>0.46323529411764708</v>
      </c>
    </row>
    <row r="304" spans="1:18" s="9" customFormat="1" ht="12.75" customHeight="1" x14ac:dyDescent="0.25">
      <c r="A304" s="31">
        <v>170</v>
      </c>
      <c r="B304" s="32">
        <v>1318</v>
      </c>
      <c r="C304" s="33" t="s">
        <v>123</v>
      </c>
      <c r="D304" s="34">
        <v>0.12088</v>
      </c>
      <c r="E304" s="35">
        <v>5</v>
      </c>
      <c r="F304" s="35">
        <v>35</v>
      </c>
      <c r="G304" s="35">
        <v>0</v>
      </c>
      <c r="H304" s="35">
        <v>2</v>
      </c>
      <c r="I304" s="35">
        <v>46</v>
      </c>
      <c r="J304" s="35">
        <v>0</v>
      </c>
      <c r="K304" s="35">
        <v>0</v>
      </c>
      <c r="L304" s="35">
        <v>0</v>
      </c>
      <c r="M304" s="35">
        <v>0</v>
      </c>
      <c r="N304" s="35">
        <v>0</v>
      </c>
      <c r="O304" s="35">
        <v>3</v>
      </c>
      <c r="P304" s="35">
        <v>91</v>
      </c>
      <c r="Q304" s="35">
        <v>147</v>
      </c>
      <c r="R304" s="36">
        <v>0.61899999999999999</v>
      </c>
    </row>
    <row r="305" spans="1:18" s="9" customFormat="1" ht="12.75" customHeight="1" x14ac:dyDescent="0.25">
      <c r="A305" s="14">
        <v>171</v>
      </c>
      <c r="B305" s="11">
        <v>1318</v>
      </c>
      <c r="C305" s="8" t="s">
        <v>25</v>
      </c>
      <c r="D305" s="26">
        <v>2.7779999999999999E-2</v>
      </c>
      <c r="E305" s="6">
        <v>3</v>
      </c>
      <c r="F305" s="6">
        <v>34</v>
      </c>
      <c r="G305" s="6">
        <v>2</v>
      </c>
      <c r="H305" s="6">
        <v>37</v>
      </c>
      <c r="I305" s="6">
        <v>26</v>
      </c>
      <c r="J305" s="6">
        <v>0</v>
      </c>
      <c r="K305" s="6">
        <v>0</v>
      </c>
      <c r="L305" s="6">
        <v>1</v>
      </c>
      <c r="M305" s="6">
        <v>0</v>
      </c>
      <c r="N305" s="6">
        <v>0</v>
      </c>
      <c r="O305" s="6">
        <v>5</v>
      </c>
      <c r="P305" s="6">
        <v>108</v>
      </c>
      <c r="Q305" s="6">
        <v>154</v>
      </c>
      <c r="R305" s="23">
        <v>0.70129999999999992</v>
      </c>
    </row>
    <row r="306" spans="1:18" s="9" customFormat="1" ht="12.75" customHeight="1" x14ac:dyDescent="0.25">
      <c r="A306" s="48" t="s">
        <v>104</v>
      </c>
      <c r="B306" s="49">
        <f>B305</f>
        <v>1318</v>
      </c>
      <c r="C306" s="50" t="s">
        <v>50</v>
      </c>
      <c r="D306" s="51">
        <f>(LARGE(E306:O306,1)-LARGE(E306:O306,2))/P306</f>
        <v>1.507537688442211E-2</v>
      </c>
      <c r="E306" s="52">
        <f t="shared" ref="E306:N306" si="256">SUM(E304:E305)</f>
        <v>8</v>
      </c>
      <c r="F306" s="180">
        <f t="shared" si="256"/>
        <v>69</v>
      </c>
      <c r="G306" s="52">
        <f>SUM(G304:G305)</f>
        <v>2</v>
      </c>
      <c r="H306" s="52">
        <f>SUM(H304:H305)</f>
        <v>39</v>
      </c>
      <c r="I306" s="179">
        <f t="shared" si="256"/>
        <v>72</v>
      </c>
      <c r="J306" s="52">
        <f t="shared" si="256"/>
        <v>0</v>
      </c>
      <c r="K306" s="52">
        <f t="shared" si="256"/>
        <v>0</v>
      </c>
      <c r="L306" s="52">
        <f t="shared" si="256"/>
        <v>1</v>
      </c>
      <c r="M306" s="52">
        <f t="shared" si="256"/>
        <v>0</v>
      </c>
      <c r="N306" s="52">
        <f t="shared" si="256"/>
        <v>0</v>
      </c>
      <c r="O306" s="52">
        <f t="shared" ref="O306:P306" si="257">SUM(O304:O305)</f>
        <v>8</v>
      </c>
      <c r="P306" s="52">
        <f t="shared" si="257"/>
        <v>199</v>
      </c>
      <c r="Q306" s="52">
        <f>SUM(Q304:Q305)</f>
        <v>301</v>
      </c>
      <c r="R306" s="53">
        <f>P306/Q306</f>
        <v>0.66112956810631229</v>
      </c>
    </row>
    <row r="307" spans="1:18" s="9" customFormat="1" ht="12.75" customHeight="1" x14ac:dyDescent="0.25">
      <c r="A307" s="31">
        <v>172</v>
      </c>
      <c r="B307" s="32">
        <v>1319</v>
      </c>
      <c r="C307" s="33" t="s">
        <v>123</v>
      </c>
      <c r="D307" s="34">
        <v>0.11627999999999999</v>
      </c>
      <c r="E307" s="35">
        <v>21</v>
      </c>
      <c r="F307" s="35">
        <v>28</v>
      </c>
      <c r="G307" s="35">
        <v>2</v>
      </c>
      <c r="H307" s="35">
        <v>16</v>
      </c>
      <c r="I307" s="35">
        <v>43</v>
      </c>
      <c r="J307" s="35">
        <v>4</v>
      </c>
      <c r="K307" s="35">
        <v>3</v>
      </c>
      <c r="L307" s="35">
        <v>2</v>
      </c>
      <c r="M307" s="35">
        <v>2</v>
      </c>
      <c r="N307" s="35">
        <v>0</v>
      </c>
      <c r="O307" s="35">
        <v>8</v>
      </c>
      <c r="P307" s="35">
        <v>129</v>
      </c>
      <c r="Q307" s="35">
        <v>277</v>
      </c>
      <c r="R307" s="36">
        <v>0.4657</v>
      </c>
    </row>
    <row r="308" spans="1:18" s="9" customFormat="1" ht="12.75" customHeight="1" x14ac:dyDescent="0.25">
      <c r="A308" s="48" t="s">
        <v>104</v>
      </c>
      <c r="B308" s="49">
        <f>B307</f>
        <v>1319</v>
      </c>
      <c r="C308" s="50" t="s">
        <v>54</v>
      </c>
      <c r="D308" s="51">
        <f>(LARGE(E308:O308,1)-LARGE(E308:O308,2))/P308</f>
        <v>0.11627906976744186</v>
      </c>
      <c r="E308" s="52">
        <f t="shared" ref="E308:N308" si="258">SUM(E307)</f>
        <v>21</v>
      </c>
      <c r="F308" s="180">
        <f t="shared" si="258"/>
        <v>28</v>
      </c>
      <c r="G308" s="52">
        <f>SUM(G307)</f>
        <v>2</v>
      </c>
      <c r="H308" s="52">
        <f>SUM(H307)</f>
        <v>16</v>
      </c>
      <c r="I308" s="179">
        <f t="shared" si="258"/>
        <v>43</v>
      </c>
      <c r="J308" s="52">
        <f t="shared" si="258"/>
        <v>4</v>
      </c>
      <c r="K308" s="52">
        <f t="shared" si="258"/>
        <v>3</v>
      </c>
      <c r="L308" s="52">
        <f t="shared" si="258"/>
        <v>2</v>
      </c>
      <c r="M308" s="52">
        <f t="shared" si="258"/>
        <v>2</v>
      </c>
      <c r="N308" s="52">
        <f t="shared" si="258"/>
        <v>0</v>
      </c>
      <c r="O308" s="52">
        <f t="shared" ref="O308:Q308" si="259">SUM(O307)</f>
        <v>8</v>
      </c>
      <c r="P308" s="52">
        <f t="shared" si="259"/>
        <v>129</v>
      </c>
      <c r="Q308" s="52">
        <f t="shared" si="259"/>
        <v>277</v>
      </c>
      <c r="R308" s="53">
        <f>P308/Q308</f>
        <v>0.46570397111913359</v>
      </c>
    </row>
    <row r="309" spans="1:18" s="9" customFormat="1" ht="12.75" customHeight="1" x14ac:dyDescent="0.25">
      <c r="A309" s="14">
        <v>173</v>
      </c>
      <c r="B309" s="11">
        <v>1320</v>
      </c>
      <c r="C309" s="8" t="s">
        <v>123</v>
      </c>
      <c r="D309" s="26">
        <v>0.24615000000000001</v>
      </c>
      <c r="E309" s="6">
        <v>10</v>
      </c>
      <c r="F309" s="6">
        <v>30</v>
      </c>
      <c r="G309" s="6">
        <v>0</v>
      </c>
      <c r="H309" s="6">
        <v>5</v>
      </c>
      <c r="I309" s="6">
        <v>14</v>
      </c>
      <c r="J309" s="6">
        <v>0</v>
      </c>
      <c r="K309" s="6">
        <v>2</v>
      </c>
      <c r="L309" s="6">
        <v>1</v>
      </c>
      <c r="M309" s="6">
        <v>0</v>
      </c>
      <c r="N309" s="6">
        <v>0</v>
      </c>
      <c r="O309" s="6">
        <v>3</v>
      </c>
      <c r="P309" s="6">
        <v>65</v>
      </c>
      <c r="Q309" s="6">
        <v>124</v>
      </c>
      <c r="R309" s="23">
        <v>0.5242</v>
      </c>
    </row>
    <row r="310" spans="1:18" s="9" customFormat="1" ht="12.75" customHeight="1" x14ac:dyDescent="0.25">
      <c r="A310" s="48" t="s">
        <v>104</v>
      </c>
      <c r="B310" s="49">
        <f>B309</f>
        <v>1320</v>
      </c>
      <c r="C310" s="50" t="s">
        <v>54</v>
      </c>
      <c r="D310" s="51">
        <f>(LARGE(E310:O310,1)-LARGE(E310:O310,2))/P310</f>
        <v>0.24615384615384617</v>
      </c>
      <c r="E310" s="52">
        <f t="shared" ref="E310:N310" si="260">SUM(E309)</f>
        <v>10</v>
      </c>
      <c r="F310" s="179">
        <f t="shared" si="260"/>
        <v>30</v>
      </c>
      <c r="G310" s="52">
        <f>SUM(G309)</f>
        <v>0</v>
      </c>
      <c r="H310" s="52">
        <f>SUM(H309)</f>
        <v>5</v>
      </c>
      <c r="I310" s="180">
        <f t="shared" si="260"/>
        <v>14</v>
      </c>
      <c r="J310" s="52">
        <f t="shared" si="260"/>
        <v>0</v>
      </c>
      <c r="K310" s="52">
        <f t="shared" si="260"/>
        <v>2</v>
      </c>
      <c r="L310" s="52">
        <f t="shared" si="260"/>
        <v>1</v>
      </c>
      <c r="M310" s="52">
        <f t="shared" si="260"/>
        <v>0</v>
      </c>
      <c r="N310" s="52">
        <f t="shared" si="260"/>
        <v>0</v>
      </c>
      <c r="O310" s="52">
        <f t="shared" ref="O310:Q310" si="261">SUM(O309)</f>
        <v>3</v>
      </c>
      <c r="P310" s="52">
        <f t="shared" si="261"/>
        <v>65</v>
      </c>
      <c r="Q310" s="52">
        <f t="shared" si="261"/>
        <v>124</v>
      </c>
      <c r="R310" s="53">
        <f>P310/Q310</f>
        <v>0.52419354838709675</v>
      </c>
    </row>
    <row r="311" spans="1:18" s="9" customFormat="1" ht="12.75" customHeight="1" x14ac:dyDescent="0.25">
      <c r="A311" s="31">
        <v>174</v>
      </c>
      <c r="B311" s="32">
        <v>1321</v>
      </c>
      <c r="C311" s="33" t="s">
        <v>123</v>
      </c>
      <c r="D311" s="34">
        <v>0.11275</v>
      </c>
      <c r="E311" s="35">
        <v>46</v>
      </c>
      <c r="F311" s="35">
        <v>70</v>
      </c>
      <c r="G311" s="35">
        <v>1</v>
      </c>
      <c r="H311" s="35">
        <v>23</v>
      </c>
      <c r="I311" s="35">
        <v>47</v>
      </c>
      <c r="J311" s="35">
        <v>1</v>
      </c>
      <c r="K311" s="35">
        <v>7</v>
      </c>
      <c r="L311" s="35">
        <v>3</v>
      </c>
      <c r="M311" s="35">
        <v>0</v>
      </c>
      <c r="N311" s="35">
        <v>0</v>
      </c>
      <c r="O311" s="35">
        <v>6</v>
      </c>
      <c r="P311" s="35">
        <v>204</v>
      </c>
      <c r="Q311" s="35">
        <v>390</v>
      </c>
      <c r="R311" s="36">
        <v>0.52310000000000001</v>
      </c>
    </row>
    <row r="312" spans="1:18" s="9" customFormat="1" ht="12.75" customHeight="1" x14ac:dyDescent="0.25">
      <c r="A312" s="48" t="s">
        <v>104</v>
      </c>
      <c r="B312" s="49">
        <f>B311</f>
        <v>1321</v>
      </c>
      <c r="C312" s="50" t="s">
        <v>54</v>
      </c>
      <c r="D312" s="51">
        <f>(LARGE(E312:O312,1)-LARGE(E312:O312,2))/P312</f>
        <v>0.11274509803921569</v>
      </c>
      <c r="E312" s="52">
        <f t="shared" ref="E312:N312" si="262">SUM(E311)</f>
        <v>46</v>
      </c>
      <c r="F312" s="179">
        <f t="shared" si="262"/>
        <v>70</v>
      </c>
      <c r="G312" s="52">
        <f>SUM(G311)</f>
        <v>1</v>
      </c>
      <c r="H312" s="52">
        <f>SUM(H311)</f>
        <v>23</v>
      </c>
      <c r="I312" s="180">
        <f t="shared" si="262"/>
        <v>47</v>
      </c>
      <c r="J312" s="52">
        <f t="shared" si="262"/>
        <v>1</v>
      </c>
      <c r="K312" s="52">
        <f t="shared" si="262"/>
        <v>7</v>
      </c>
      <c r="L312" s="52">
        <f t="shared" si="262"/>
        <v>3</v>
      </c>
      <c r="M312" s="52">
        <f t="shared" si="262"/>
        <v>0</v>
      </c>
      <c r="N312" s="52">
        <f t="shared" si="262"/>
        <v>0</v>
      </c>
      <c r="O312" s="52">
        <f t="shared" ref="O312:Q312" si="263">SUM(O311)</f>
        <v>6</v>
      </c>
      <c r="P312" s="52">
        <f t="shared" si="263"/>
        <v>204</v>
      </c>
      <c r="Q312" s="52">
        <f t="shared" si="263"/>
        <v>390</v>
      </c>
      <c r="R312" s="53">
        <f>P312/Q312</f>
        <v>0.52307692307692311</v>
      </c>
    </row>
    <row r="313" spans="1:18" s="9" customFormat="1" ht="12.75" customHeight="1" x14ac:dyDescent="0.25">
      <c r="A313" s="14">
        <v>175</v>
      </c>
      <c r="B313" s="11">
        <v>1322</v>
      </c>
      <c r="C313" s="8" t="s">
        <v>123</v>
      </c>
      <c r="D313" s="26">
        <v>0.27272999999999997</v>
      </c>
      <c r="E313" s="6">
        <v>9</v>
      </c>
      <c r="F313" s="6">
        <v>39</v>
      </c>
      <c r="G313" s="6">
        <v>1</v>
      </c>
      <c r="H313" s="6">
        <v>4</v>
      </c>
      <c r="I313" s="6">
        <v>18</v>
      </c>
      <c r="J313" s="6">
        <v>0</v>
      </c>
      <c r="K313" s="6">
        <v>1</v>
      </c>
      <c r="L313" s="6">
        <v>1</v>
      </c>
      <c r="M313" s="6">
        <v>0</v>
      </c>
      <c r="N313" s="6">
        <v>0</v>
      </c>
      <c r="O313" s="6">
        <v>4</v>
      </c>
      <c r="P313" s="6">
        <v>77</v>
      </c>
      <c r="Q313" s="6">
        <v>153</v>
      </c>
      <c r="R313" s="23">
        <v>0.50329999999999997</v>
      </c>
    </row>
    <row r="314" spans="1:18" s="9" customFormat="1" ht="12.75" customHeight="1" x14ac:dyDescent="0.25">
      <c r="A314" s="48" t="s">
        <v>104</v>
      </c>
      <c r="B314" s="49">
        <f>B313</f>
        <v>1322</v>
      </c>
      <c r="C314" s="50" t="s">
        <v>54</v>
      </c>
      <c r="D314" s="51">
        <f>(LARGE(E314:O314,1)-LARGE(E314:O314,2))/P314</f>
        <v>0.27272727272727271</v>
      </c>
      <c r="E314" s="52">
        <f t="shared" ref="E314:N314" si="264">SUM(E313)</f>
        <v>9</v>
      </c>
      <c r="F314" s="179">
        <f t="shared" si="264"/>
        <v>39</v>
      </c>
      <c r="G314" s="52">
        <f>SUM(G313)</f>
        <v>1</v>
      </c>
      <c r="H314" s="52">
        <f>SUM(H313)</f>
        <v>4</v>
      </c>
      <c r="I314" s="180">
        <f t="shared" si="264"/>
        <v>18</v>
      </c>
      <c r="J314" s="52">
        <f t="shared" si="264"/>
        <v>0</v>
      </c>
      <c r="K314" s="52">
        <f t="shared" si="264"/>
        <v>1</v>
      </c>
      <c r="L314" s="52">
        <f t="shared" si="264"/>
        <v>1</v>
      </c>
      <c r="M314" s="52">
        <f t="shared" si="264"/>
        <v>0</v>
      </c>
      <c r="N314" s="52">
        <f t="shared" si="264"/>
        <v>0</v>
      </c>
      <c r="O314" s="52">
        <f t="shared" ref="O314:Q314" si="265">SUM(O313)</f>
        <v>4</v>
      </c>
      <c r="P314" s="52">
        <f t="shared" si="265"/>
        <v>77</v>
      </c>
      <c r="Q314" s="52">
        <f t="shared" si="265"/>
        <v>153</v>
      </c>
      <c r="R314" s="53">
        <f>P314/Q314</f>
        <v>0.50326797385620914</v>
      </c>
    </row>
    <row r="315" spans="1:18" s="9" customFormat="1" ht="12.75" customHeight="1" x14ac:dyDescent="0.25">
      <c r="A315" s="31">
        <v>176</v>
      </c>
      <c r="B315" s="32">
        <v>1323</v>
      </c>
      <c r="C315" s="33" t="s">
        <v>123</v>
      </c>
      <c r="D315" s="34">
        <v>0.55000000000000004</v>
      </c>
      <c r="E315" s="35">
        <v>5</v>
      </c>
      <c r="F315" s="35">
        <v>40</v>
      </c>
      <c r="G315" s="35">
        <v>0</v>
      </c>
      <c r="H315" s="35">
        <v>7</v>
      </c>
      <c r="I315" s="35">
        <v>6</v>
      </c>
      <c r="J315" s="35">
        <v>0</v>
      </c>
      <c r="K315" s="35">
        <v>1</v>
      </c>
      <c r="L315" s="35">
        <v>0</v>
      </c>
      <c r="M315" s="35">
        <v>0</v>
      </c>
      <c r="N315" s="35">
        <v>0</v>
      </c>
      <c r="O315" s="35">
        <v>1</v>
      </c>
      <c r="P315" s="35">
        <v>60</v>
      </c>
      <c r="Q315" s="35">
        <v>121</v>
      </c>
      <c r="R315" s="36">
        <v>0.49590000000000001</v>
      </c>
    </row>
    <row r="316" spans="1:18" s="9" customFormat="1" ht="12.75" customHeight="1" x14ac:dyDescent="0.25">
      <c r="A316" s="48" t="s">
        <v>104</v>
      </c>
      <c r="B316" s="49">
        <f>B315</f>
        <v>1323</v>
      </c>
      <c r="C316" s="50" t="s">
        <v>54</v>
      </c>
      <c r="D316" s="51">
        <f>(LARGE(E316:O316,1)-LARGE(E316:O316,2))/P316</f>
        <v>0.55000000000000004</v>
      </c>
      <c r="E316" s="52">
        <f t="shared" ref="E316:N316" si="266">SUM(E315)</f>
        <v>5</v>
      </c>
      <c r="F316" s="179">
        <f t="shared" si="266"/>
        <v>40</v>
      </c>
      <c r="G316" s="52">
        <f>SUM(G315)</f>
        <v>0</v>
      </c>
      <c r="H316" s="180">
        <f>SUM(H315)</f>
        <v>7</v>
      </c>
      <c r="I316" s="52">
        <f t="shared" si="266"/>
        <v>6</v>
      </c>
      <c r="J316" s="52">
        <f t="shared" si="266"/>
        <v>0</v>
      </c>
      <c r="K316" s="52">
        <f t="shared" si="266"/>
        <v>1</v>
      </c>
      <c r="L316" s="52">
        <f t="shared" si="266"/>
        <v>0</v>
      </c>
      <c r="M316" s="52">
        <f t="shared" si="266"/>
        <v>0</v>
      </c>
      <c r="N316" s="52">
        <f t="shared" si="266"/>
        <v>0</v>
      </c>
      <c r="O316" s="52">
        <f t="shared" ref="O316:Q316" si="267">SUM(O315)</f>
        <v>1</v>
      </c>
      <c r="P316" s="52">
        <f t="shared" si="267"/>
        <v>60</v>
      </c>
      <c r="Q316" s="52">
        <f t="shared" si="267"/>
        <v>121</v>
      </c>
      <c r="R316" s="53">
        <f>P316/Q316</f>
        <v>0.49586776859504134</v>
      </c>
    </row>
    <row r="317" spans="1:18" s="9" customFormat="1" ht="12.75" customHeight="1" x14ac:dyDescent="0.25">
      <c r="A317" s="14">
        <v>177</v>
      </c>
      <c r="B317" s="11">
        <v>1324</v>
      </c>
      <c r="C317" s="8" t="s">
        <v>123</v>
      </c>
      <c r="D317" s="26">
        <v>0.2268</v>
      </c>
      <c r="E317" s="6">
        <v>31</v>
      </c>
      <c r="F317" s="6">
        <v>81</v>
      </c>
      <c r="G317" s="6">
        <v>1</v>
      </c>
      <c r="H317" s="6">
        <v>19</v>
      </c>
      <c r="I317" s="6">
        <v>37</v>
      </c>
      <c r="J317" s="6">
        <v>2</v>
      </c>
      <c r="K317" s="6">
        <v>4</v>
      </c>
      <c r="L317" s="6">
        <v>6</v>
      </c>
      <c r="M317" s="6">
        <v>0</v>
      </c>
      <c r="N317" s="6">
        <v>0</v>
      </c>
      <c r="O317" s="6">
        <v>13</v>
      </c>
      <c r="P317" s="6">
        <v>194</v>
      </c>
      <c r="Q317" s="6">
        <v>396</v>
      </c>
      <c r="R317" s="23">
        <v>0.4899</v>
      </c>
    </row>
    <row r="318" spans="1:18" s="9" customFormat="1" ht="12.75" customHeight="1" x14ac:dyDescent="0.25">
      <c r="A318" s="48" t="s">
        <v>104</v>
      </c>
      <c r="B318" s="49">
        <f>B317</f>
        <v>1324</v>
      </c>
      <c r="C318" s="50" t="s">
        <v>54</v>
      </c>
      <c r="D318" s="51">
        <f>(LARGE(E318:O318,1)-LARGE(E318:O318,2))/P318</f>
        <v>0.22680412371134021</v>
      </c>
      <c r="E318" s="52">
        <f t="shared" ref="E318:N318" si="268">SUM(E317)</f>
        <v>31</v>
      </c>
      <c r="F318" s="179">
        <f t="shared" si="268"/>
        <v>81</v>
      </c>
      <c r="G318" s="52">
        <f>SUM(G317)</f>
        <v>1</v>
      </c>
      <c r="H318" s="52">
        <f>SUM(H317)</f>
        <v>19</v>
      </c>
      <c r="I318" s="180">
        <f t="shared" si="268"/>
        <v>37</v>
      </c>
      <c r="J318" s="52">
        <f t="shared" si="268"/>
        <v>2</v>
      </c>
      <c r="K318" s="52">
        <f t="shared" si="268"/>
        <v>4</v>
      </c>
      <c r="L318" s="52">
        <f t="shared" si="268"/>
        <v>6</v>
      </c>
      <c r="M318" s="52">
        <f t="shared" si="268"/>
        <v>0</v>
      </c>
      <c r="N318" s="52">
        <f t="shared" si="268"/>
        <v>0</v>
      </c>
      <c r="O318" s="52">
        <f t="shared" ref="O318:Q318" si="269">SUM(O317)</f>
        <v>13</v>
      </c>
      <c r="P318" s="52">
        <f t="shared" si="269"/>
        <v>194</v>
      </c>
      <c r="Q318" s="52">
        <f t="shared" si="269"/>
        <v>396</v>
      </c>
      <c r="R318" s="53">
        <f>P318/Q318</f>
        <v>0.48989898989898989</v>
      </c>
    </row>
    <row r="319" spans="1:18" s="9" customFormat="1" ht="12.75" customHeight="1" x14ac:dyDescent="0.25">
      <c r="A319" s="31">
        <v>178</v>
      </c>
      <c r="B319" s="32">
        <v>1325</v>
      </c>
      <c r="C319" s="33" t="s">
        <v>123</v>
      </c>
      <c r="D319" s="34">
        <v>0.29703000000000002</v>
      </c>
      <c r="E319" s="35">
        <v>22</v>
      </c>
      <c r="F319" s="35">
        <v>52</v>
      </c>
      <c r="G319" s="35">
        <v>1</v>
      </c>
      <c r="H319" s="35">
        <v>2</v>
      </c>
      <c r="I319" s="35">
        <v>14</v>
      </c>
      <c r="J319" s="35">
        <v>0</v>
      </c>
      <c r="K319" s="35">
        <v>4</v>
      </c>
      <c r="L319" s="35">
        <v>4</v>
      </c>
      <c r="M319" s="35">
        <v>0</v>
      </c>
      <c r="N319" s="35">
        <v>0</v>
      </c>
      <c r="O319" s="35">
        <v>2</v>
      </c>
      <c r="P319" s="35">
        <v>101</v>
      </c>
      <c r="Q319" s="35">
        <v>253</v>
      </c>
      <c r="R319" s="36">
        <v>0.3992</v>
      </c>
    </row>
    <row r="320" spans="1:18" s="9" customFormat="1" ht="12.75" customHeight="1" x14ac:dyDescent="0.25">
      <c r="A320" s="48" t="s">
        <v>104</v>
      </c>
      <c r="B320" s="49">
        <f>B319</f>
        <v>1325</v>
      </c>
      <c r="C320" s="50" t="s">
        <v>54</v>
      </c>
      <c r="D320" s="51">
        <f>(LARGE(E320:O320,1)-LARGE(E320:O320,2))/P320</f>
        <v>0.29702970297029702</v>
      </c>
      <c r="E320" s="180">
        <f t="shared" ref="E320:N320" si="270">SUM(E319)</f>
        <v>22</v>
      </c>
      <c r="F320" s="179">
        <f t="shared" si="270"/>
        <v>52</v>
      </c>
      <c r="G320" s="52">
        <f>SUM(G319)</f>
        <v>1</v>
      </c>
      <c r="H320" s="52">
        <f>SUM(H319)</f>
        <v>2</v>
      </c>
      <c r="I320" s="52">
        <f t="shared" si="270"/>
        <v>14</v>
      </c>
      <c r="J320" s="52">
        <f t="shared" si="270"/>
        <v>0</v>
      </c>
      <c r="K320" s="52">
        <f t="shared" si="270"/>
        <v>4</v>
      </c>
      <c r="L320" s="52">
        <f t="shared" si="270"/>
        <v>4</v>
      </c>
      <c r="M320" s="52">
        <f t="shared" si="270"/>
        <v>0</v>
      </c>
      <c r="N320" s="52">
        <f t="shared" si="270"/>
        <v>0</v>
      </c>
      <c r="O320" s="52">
        <f t="shared" ref="O320:Q320" si="271">SUM(O319)</f>
        <v>2</v>
      </c>
      <c r="P320" s="52">
        <f t="shared" si="271"/>
        <v>101</v>
      </c>
      <c r="Q320" s="52">
        <f t="shared" si="271"/>
        <v>253</v>
      </c>
      <c r="R320" s="53">
        <f>P320/Q320</f>
        <v>0.39920948616600793</v>
      </c>
    </row>
    <row r="321" spans="1:18" s="9" customFormat="1" ht="12.75" customHeight="1" x14ac:dyDescent="0.25">
      <c r="A321" s="14">
        <v>179</v>
      </c>
      <c r="B321" s="11">
        <v>1326</v>
      </c>
      <c r="C321" s="8" t="s">
        <v>123</v>
      </c>
      <c r="D321" s="26">
        <v>0.71052999999999999</v>
      </c>
      <c r="E321" s="6">
        <v>15</v>
      </c>
      <c r="F321" s="6">
        <v>150</v>
      </c>
      <c r="G321" s="6">
        <v>1</v>
      </c>
      <c r="H321" s="6">
        <v>4</v>
      </c>
      <c r="I321" s="6">
        <v>10</v>
      </c>
      <c r="J321" s="6">
        <v>1</v>
      </c>
      <c r="K321" s="6">
        <v>1</v>
      </c>
      <c r="L321" s="6">
        <v>2</v>
      </c>
      <c r="M321" s="6">
        <v>1</v>
      </c>
      <c r="N321" s="6">
        <v>0</v>
      </c>
      <c r="O321" s="6">
        <v>5</v>
      </c>
      <c r="P321" s="6">
        <v>190</v>
      </c>
      <c r="Q321" s="6">
        <v>363</v>
      </c>
      <c r="R321" s="23">
        <v>0.52340000000000009</v>
      </c>
    </row>
    <row r="322" spans="1:18" s="9" customFormat="1" ht="12.75" customHeight="1" x14ac:dyDescent="0.25">
      <c r="A322" s="48" t="s">
        <v>104</v>
      </c>
      <c r="B322" s="49">
        <f>B321</f>
        <v>1326</v>
      </c>
      <c r="C322" s="50" t="s">
        <v>54</v>
      </c>
      <c r="D322" s="51">
        <f>(LARGE(E322:O322,1)-LARGE(E322:O322,2))/P322</f>
        <v>0.71052631578947367</v>
      </c>
      <c r="E322" s="180">
        <f t="shared" ref="E322:N322" si="272">SUM(E321)</f>
        <v>15</v>
      </c>
      <c r="F322" s="179">
        <f t="shared" si="272"/>
        <v>150</v>
      </c>
      <c r="G322" s="52">
        <f>SUM(G321)</f>
        <v>1</v>
      </c>
      <c r="H322" s="52">
        <f>SUM(H321)</f>
        <v>4</v>
      </c>
      <c r="I322" s="52">
        <f t="shared" si="272"/>
        <v>10</v>
      </c>
      <c r="J322" s="52">
        <f t="shared" si="272"/>
        <v>1</v>
      </c>
      <c r="K322" s="52">
        <f t="shared" si="272"/>
        <v>1</v>
      </c>
      <c r="L322" s="52">
        <f t="shared" si="272"/>
        <v>2</v>
      </c>
      <c r="M322" s="52">
        <f t="shared" si="272"/>
        <v>1</v>
      </c>
      <c r="N322" s="52">
        <f t="shared" si="272"/>
        <v>0</v>
      </c>
      <c r="O322" s="52">
        <f t="shared" ref="O322:Q322" si="273">SUM(O321)</f>
        <v>5</v>
      </c>
      <c r="P322" s="52">
        <f t="shared" si="273"/>
        <v>190</v>
      </c>
      <c r="Q322" s="52">
        <f t="shared" si="273"/>
        <v>363</v>
      </c>
      <c r="R322" s="53">
        <f>P322/Q322</f>
        <v>0.52341597796143247</v>
      </c>
    </row>
    <row r="323" spans="1:18" s="9" customFormat="1" ht="12.75" customHeight="1" x14ac:dyDescent="0.25">
      <c r="A323" s="31">
        <v>180</v>
      </c>
      <c r="B323" s="32">
        <v>1327</v>
      </c>
      <c r="C323" s="33" t="s">
        <v>123</v>
      </c>
      <c r="D323" s="34">
        <v>5.8819999999999997E-2</v>
      </c>
      <c r="E323" s="35">
        <v>19</v>
      </c>
      <c r="F323" s="35">
        <v>22</v>
      </c>
      <c r="G323" s="35">
        <v>2</v>
      </c>
      <c r="H323" s="35">
        <v>1</v>
      </c>
      <c r="I323" s="35">
        <v>6</v>
      </c>
      <c r="J323" s="35">
        <v>0</v>
      </c>
      <c r="K323" s="35">
        <v>0</v>
      </c>
      <c r="L323" s="35">
        <v>1</v>
      </c>
      <c r="M323" s="35">
        <v>0</v>
      </c>
      <c r="N323" s="35">
        <v>0</v>
      </c>
      <c r="O323" s="35">
        <v>0</v>
      </c>
      <c r="P323" s="35">
        <v>51</v>
      </c>
      <c r="Q323" s="35">
        <v>110</v>
      </c>
      <c r="R323" s="36">
        <v>0.46360000000000001</v>
      </c>
    </row>
    <row r="324" spans="1:18" s="9" customFormat="1" ht="12.75" customHeight="1" x14ac:dyDescent="0.25">
      <c r="A324" s="48" t="s">
        <v>104</v>
      </c>
      <c r="B324" s="49">
        <f>B323</f>
        <v>1327</v>
      </c>
      <c r="C324" s="50" t="s">
        <v>54</v>
      </c>
      <c r="D324" s="51">
        <f>(LARGE(E324:O324,1)-LARGE(E324:O324,2))/P324</f>
        <v>5.8823529411764705E-2</v>
      </c>
      <c r="E324" s="180">
        <f t="shared" ref="E324:N324" si="274">SUM(E323)</f>
        <v>19</v>
      </c>
      <c r="F324" s="179">
        <f t="shared" si="274"/>
        <v>22</v>
      </c>
      <c r="G324" s="52">
        <f>SUM(G323)</f>
        <v>2</v>
      </c>
      <c r="H324" s="52">
        <f>SUM(H323)</f>
        <v>1</v>
      </c>
      <c r="I324" s="52">
        <f t="shared" si="274"/>
        <v>6</v>
      </c>
      <c r="J324" s="52">
        <f t="shared" si="274"/>
        <v>0</v>
      </c>
      <c r="K324" s="52">
        <f t="shared" si="274"/>
        <v>0</v>
      </c>
      <c r="L324" s="52">
        <f t="shared" si="274"/>
        <v>1</v>
      </c>
      <c r="M324" s="52">
        <f t="shared" si="274"/>
        <v>0</v>
      </c>
      <c r="N324" s="52">
        <f t="shared" si="274"/>
        <v>0</v>
      </c>
      <c r="O324" s="52">
        <f t="shared" ref="O324:Q324" si="275">SUM(O323)</f>
        <v>0</v>
      </c>
      <c r="P324" s="52">
        <f t="shared" si="275"/>
        <v>51</v>
      </c>
      <c r="Q324" s="52">
        <f t="shared" si="275"/>
        <v>110</v>
      </c>
      <c r="R324" s="53">
        <f>P324/Q324</f>
        <v>0.46363636363636362</v>
      </c>
    </row>
    <row r="325" spans="1:18" s="9" customFormat="1" ht="12.75" customHeight="1" x14ac:dyDescent="0.25">
      <c r="A325" s="14">
        <v>181</v>
      </c>
      <c r="B325" s="11">
        <v>1328</v>
      </c>
      <c r="C325" s="8" t="s">
        <v>123</v>
      </c>
      <c r="D325" s="26">
        <v>0.44156000000000001</v>
      </c>
      <c r="E325" s="6">
        <v>8</v>
      </c>
      <c r="F325" s="6">
        <v>48</v>
      </c>
      <c r="G325" s="6">
        <v>0</v>
      </c>
      <c r="H325" s="6">
        <v>2</v>
      </c>
      <c r="I325" s="6">
        <v>14</v>
      </c>
      <c r="J325" s="6">
        <v>0</v>
      </c>
      <c r="K325" s="6">
        <v>1</v>
      </c>
      <c r="L325" s="6">
        <v>2</v>
      </c>
      <c r="M325" s="6">
        <v>1</v>
      </c>
      <c r="N325" s="6">
        <v>0</v>
      </c>
      <c r="O325" s="6">
        <v>1</v>
      </c>
      <c r="P325" s="6">
        <v>77</v>
      </c>
      <c r="Q325" s="6">
        <v>154</v>
      </c>
      <c r="R325" s="23">
        <v>0.5</v>
      </c>
    </row>
    <row r="326" spans="1:18" s="9" customFormat="1" ht="12.75" customHeight="1" x14ac:dyDescent="0.25">
      <c r="A326" s="48" t="s">
        <v>104</v>
      </c>
      <c r="B326" s="49">
        <f>B325</f>
        <v>1328</v>
      </c>
      <c r="C326" s="50" t="s">
        <v>54</v>
      </c>
      <c r="D326" s="51">
        <f>(LARGE(E326:O326,1)-LARGE(E326:O326,2))/P326</f>
        <v>0.44155844155844154</v>
      </c>
      <c r="E326" s="52">
        <f t="shared" ref="E326:N326" si="276">SUM(E325)</f>
        <v>8</v>
      </c>
      <c r="F326" s="179">
        <f t="shared" si="276"/>
        <v>48</v>
      </c>
      <c r="G326" s="52">
        <f>SUM(G325)</f>
        <v>0</v>
      </c>
      <c r="H326" s="52">
        <f>SUM(H325)</f>
        <v>2</v>
      </c>
      <c r="I326" s="180">
        <f t="shared" si="276"/>
        <v>14</v>
      </c>
      <c r="J326" s="52">
        <f t="shared" si="276"/>
        <v>0</v>
      </c>
      <c r="K326" s="52">
        <f t="shared" si="276"/>
        <v>1</v>
      </c>
      <c r="L326" s="52">
        <f t="shared" si="276"/>
        <v>2</v>
      </c>
      <c r="M326" s="52">
        <f t="shared" si="276"/>
        <v>1</v>
      </c>
      <c r="N326" s="52">
        <f t="shared" si="276"/>
        <v>0</v>
      </c>
      <c r="O326" s="52">
        <f t="shared" ref="O326:Q326" si="277">SUM(O325)</f>
        <v>1</v>
      </c>
      <c r="P326" s="52">
        <f t="shared" si="277"/>
        <v>77</v>
      </c>
      <c r="Q326" s="52">
        <f t="shared" si="277"/>
        <v>154</v>
      </c>
      <c r="R326" s="53">
        <f>P326/Q326</f>
        <v>0.5</v>
      </c>
    </row>
    <row r="327" spans="1:18" s="9" customFormat="1" ht="12.75" customHeight="1" x14ac:dyDescent="0.25">
      <c r="A327" s="31">
        <v>182</v>
      </c>
      <c r="B327" s="32">
        <v>1329</v>
      </c>
      <c r="C327" s="33" t="s">
        <v>123</v>
      </c>
      <c r="D327" s="34">
        <v>0</v>
      </c>
      <c r="E327" s="35">
        <v>32</v>
      </c>
      <c r="F327" s="35">
        <v>41</v>
      </c>
      <c r="G327" s="35">
        <v>0</v>
      </c>
      <c r="H327" s="35">
        <v>1</v>
      </c>
      <c r="I327" s="35">
        <v>41</v>
      </c>
      <c r="J327" s="35">
        <v>2</v>
      </c>
      <c r="K327" s="35">
        <v>0</v>
      </c>
      <c r="L327" s="35">
        <v>2</v>
      </c>
      <c r="M327" s="35">
        <v>3</v>
      </c>
      <c r="N327" s="35">
        <v>0</v>
      </c>
      <c r="O327" s="35">
        <v>6</v>
      </c>
      <c r="P327" s="35">
        <v>128</v>
      </c>
      <c r="Q327" s="35">
        <v>244</v>
      </c>
      <c r="R327" s="36">
        <v>0.52459999999999996</v>
      </c>
    </row>
    <row r="328" spans="1:18" s="9" customFormat="1" ht="12.75" customHeight="1" x14ac:dyDescent="0.25">
      <c r="A328" s="48" t="s">
        <v>104</v>
      </c>
      <c r="B328" s="49">
        <f>B327</f>
        <v>1329</v>
      </c>
      <c r="C328" s="50" t="s">
        <v>54</v>
      </c>
      <c r="D328" s="51">
        <f>(LARGE(E328:O328,1)-LARGE(E328:O328,2))/P328</f>
        <v>0</v>
      </c>
      <c r="E328" s="52">
        <f t="shared" ref="E328:N328" si="278">SUM(E327)</f>
        <v>32</v>
      </c>
      <c r="F328" s="179">
        <f t="shared" si="278"/>
        <v>41</v>
      </c>
      <c r="G328" s="52">
        <f>SUM(G327)</f>
        <v>0</v>
      </c>
      <c r="H328" s="52">
        <f>SUM(H327)</f>
        <v>1</v>
      </c>
      <c r="I328" s="180">
        <f t="shared" si="278"/>
        <v>41</v>
      </c>
      <c r="J328" s="52">
        <f t="shared" si="278"/>
        <v>2</v>
      </c>
      <c r="K328" s="52">
        <f t="shared" si="278"/>
        <v>0</v>
      </c>
      <c r="L328" s="52">
        <f t="shared" si="278"/>
        <v>2</v>
      </c>
      <c r="M328" s="52">
        <f t="shared" si="278"/>
        <v>3</v>
      </c>
      <c r="N328" s="52">
        <f t="shared" si="278"/>
        <v>0</v>
      </c>
      <c r="O328" s="52">
        <f t="shared" ref="O328:Q328" si="279">SUM(O327)</f>
        <v>6</v>
      </c>
      <c r="P328" s="52">
        <f t="shared" si="279"/>
        <v>128</v>
      </c>
      <c r="Q328" s="52">
        <f t="shared" si="279"/>
        <v>244</v>
      </c>
      <c r="R328" s="53">
        <f>P328/Q328</f>
        <v>0.52459016393442626</v>
      </c>
    </row>
    <row r="329" spans="1:18" s="9" customFormat="1" ht="12.75" customHeight="1" x14ac:dyDescent="0.25">
      <c r="A329" s="14">
        <v>183</v>
      </c>
      <c r="B329" s="11">
        <v>1330</v>
      </c>
      <c r="C329" s="8" t="s">
        <v>123</v>
      </c>
      <c r="D329" s="26">
        <v>0.12371</v>
      </c>
      <c r="E329" s="6">
        <v>11</v>
      </c>
      <c r="F329" s="6">
        <v>82</v>
      </c>
      <c r="G329" s="6">
        <v>2</v>
      </c>
      <c r="H329" s="6">
        <v>3</v>
      </c>
      <c r="I329" s="6">
        <v>58</v>
      </c>
      <c r="J329" s="6">
        <v>0</v>
      </c>
      <c r="K329" s="6">
        <v>25</v>
      </c>
      <c r="L329" s="6">
        <v>6</v>
      </c>
      <c r="M329" s="6">
        <v>1</v>
      </c>
      <c r="N329" s="6">
        <v>0</v>
      </c>
      <c r="O329" s="6">
        <v>6</v>
      </c>
      <c r="P329" s="6">
        <v>194</v>
      </c>
      <c r="Q329" s="6">
        <v>325</v>
      </c>
      <c r="R329" s="23">
        <v>0.59689999999999999</v>
      </c>
    </row>
    <row r="330" spans="1:18" s="9" customFormat="1" ht="12.75" customHeight="1" x14ac:dyDescent="0.25">
      <c r="A330" s="31">
        <v>184</v>
      </c>
      <c r="B330" s="32">
        <v>1330</v>
      </c>
      <c r="C330" s="33" t="s">
        <v>25</v>
      </c>
      <c r="D330" s="34">
        <v>0.38889000000000001</v>
      </c>
      <c r="E330" s="35">
        <v>18</v>
      </c>
      <c r="F330" s="35">
        <v>74</v>
      </c>
      <c r="G330" s="35">
        <v>0</v>
      </c>
      <c r="H330" s="35">
        <v>3</v>
      </c>
      <c r="I330" s="35">
        <v>25</v>
      </c>
      <c r="J330" s="35">
        <v>0</v>
      </c>
      <c r="K330" s="35">
        <v>2</v>
      </c>
      <c r="L330" s="35">
        <v>1</v>
      </c>
      <c r="M330" s="35">
        <v>0</v>
      </c>
      <c r="N330" s="35">
        <v>0</v>
      </c>
      <c r="O330" s="35">
        <v>3</v>
      </c>
      <c r="P330" s="35">
        <v>126</v>
      </c>
      <c r="Q330" s="35">
        <v>185</v>
      </c>
      <c r="R330" s="36">
        <v>0.68110000000000004</v>
      </c>
    </row>
    <row r="331" spans="1:18" s="9" customFormat="1" ht="12.75" customHeight="1" x14ac:dyDescent="0.25">
      <c r="A331" s="48" t="s">
        <v>104</v>
      </c>
      <c r="B331" s="49">
        <f>B330</f>
        <v>1330</v>
      </c>
      <c r="C331" s="50" t="s">
        <v>50</v>
      </c>
      <c r="D331" s="51">
        <f>(LARGE(E331:O331,1)-LARGE(E331:O331,2))/P331</f>
        <v>0.22812499999999999</v>
      </c>
      <c r="E331" s="52">
        <f t="shared" ref="E331:N331" si="280">SUM(E329:E330)</f>
        <v>29</v>
      </c>
      <c r="F331" s="179">
        <f t="shared" si="280"/>
        <v>156</v>
      </c>
      <c r="G331" s="52">
        <f>SUM(G329:G330)</f>
        <v>2</v>
      </c>
      <c r="H331" s="52">
        <f>SUM(H329:H330)</f>
        <v>6</v>
      </c>
      <c r="I331" s="180">
        <f t="shared" si="280"/>
        <v>83</v>
      </c>
      <c r="J331" s="52">
        <f t="shared" si="280"/>
        <v>0</v>
      </c>
      <c r="K331" s="52">
        <f t="shared" si="280"/>
        <v>27</v>
      </c>
      <c r="L331" s="52">
        <f t="shared" si="280"/>
        <v>7</v>
      </c>
      <c r="M331" s="52">
        <f t="shared" si="280"/>
        <v>1</v>
      </c>
      <c r="N331" s="52">
        <f t="shared" si="280"/>
        <v>0</v>
      </c>
      <c r="O331" s="52">
        <f t="shared" ref="O331:P331" si="281">SUM(O329:O330)</f>
        <v>9</v>
      </c>
      <c r="P331" s="52">
        <f t="shared" si="281"/>
        <v>320</v>
      </c>
      <c r="Q331" s="52">
        <f>SUM(Q329:Q330)</f>
        <v>510</v>
      </c>
      <c r="R331" s="53">
        <f>P331/Q331</f>
        <v>0.62745098039215685</v>
      </c>
    </row>
    <row r="332" spans="1:18" s="9" customFormat="1" ht="12.75" customHeight="1" x14ac:dyDescent="0.25">
      <c r="A332" s="14">
        <v>185</v>
      </c>
      <c r="B332" s="11">
        <v>1331</v>
      </c>
      <c r="C332" s="8" t="s">
        <v>123</v>
      </c>
      <c r="D332" s="26">
        <v>0.10753</v>
      </c>
      <c r="E332" s="6">
        <v>4</v>
      </c>
      <c r="F332" s="6">
        <v>35</v>
      </c>
      <c r="G332" s="6">
        <v>2</v>
      </c>
      <c r="H332" s="6">
        <v>0</v>
      </c>
      <c r="I332" s="6">
        <v>45</v>
      </c>
      <c r="J332" s="6">
        <v>0</v>
      </c>
      <c r="K332" s="6">
        <v>3</v>
      </c>
      <c r="L332" s="6">
        <v>0</v>
      </c>
      <c r="M332" s="6">
        <v>0</v>
      </c>
      <c r="N332" s="6">
        <v>0</v>
      </c>
      <c r="O332" s="6">
        <v>4</v>
      </c>
      <c r="P332" s="6">
        <v>93</v>
      </c>
      <c r="Q332" s="6">
        <v>149</v>
      </c>
      <c r="R332" s="23">
        <v>0.62419999999999998</v>
      </c>
    </row>
    <row r="333" spans="1:18" s="9" customFormat="1" ht="12.75" customHeight="1" x14ac:dyDescent="0.25">
      <c r="A333" s="48" t="s">
        <v>104</v>
      </c>
      <c r="B333" s="49">
        <f>B332</f>
        <v>1331</v>
      </c>
      <c r="C333" s="50" t="s">
        <v>54</v>
      </c>
      <c r="D333" s="51">
        <f>(LARGE(E333:O333,1)-LARGE(E333:O333,2))/P333</f>
        <v>0.10752688172043011</v>
      </c>
      <c r="E333" s="52">
        <f t="shared" ref="E333:N333" si="282">SUM(E332)</f>
        <v>4</v>
      </c>
      <c r="F333" s="180">
        <f t="shared" si="282"/>
        <v>35</v>
      </c>
      <c r="G333" s="52">
        <f>SUM(G332)</f>
        <v>2</v>
      </c>
      <c r="H333" s="52">
        <f>SUM(H332)</f>
        <v>0</v>
      </c>
      <c r="I333" s="179">
        <f t="shared" si="282"/>
        <v>45</v>
      </c>
      <c r="J333" s="52">
        <f t="shared" si="282"/>
        <v>0</v>
      </c>
      <c r="K333" s="52">
        <f t="shared" si="282"/>
        <v>3</v>
      </c>
      <c r="L333" s="52">
        <f t="shared" si="282"/>
        <v>0</v>
      </c>
      <c r="M333" s="52">
        <f t="shared" si="282"/>
        <v>0</v>
      </c>
      <c r="N333" s="52">
        <f t="shared" si="282"/>
        <v>0</v>
      </c>
      <c r="O333" s="52">
        <f t="shared" ref="O333:Q333" si="283">SUM(O332)</f>
        <v>4</v>
      </c>
      <c r="P333" s="52">
        <f t="shared" si="283"/>
        <v>93</v>
      </c>
      <c r="Q333" s="52">
        <f t="shared" si="283"/>
        <v>149</v>
      </c>
      <c r="R333" s="53">
        <f>P333/Q333</f>
        <v>0.62416107382550334</v>
      </c>
    </row>
    <row r="334" spans="1:18" s="9" customFormat="1" ht="12.75" customHeight="1" x14ac:dyDescent="0.25">
      <c r="A334" s="31">
        <v>186</v>
      </c>
      <c r="B334" s="32">
        <v>1332</v>
      </c>
      <c r="C334" s="33" t="s">
        <v>123</v>
      </c>
      <c r="D334" s="34">
        <v>0.26667000000000002</v>
      </c>
      <c r="E334" s="35">
        <v>8</v>
      </c>
      <c r="F334" s="35">
        <v>31</v>
      </c>
      <c r="G334" s="35">
        <v>0</v>
      </c>
      <c r="H334" s="35">
        <v>3</v>
      </c>
      <c r="I334" s="35">
        <v>15</v>
      </c>
      <c r="J334" s="35">
        <v>0</v>
      </c>
      <c r="K334" s="35">
        <v>2</v>
      </c>
      <c r="L334" s="35">
        <v>0</v>
      </c>
      <c r="M334" s="35">
        <v>1</v>
      </c>
      <c r="N334" s="35">
        <v>0</v>
      </c>
      <c r="O334" s="35">
        <v>0</v>
      </c>
      <c r="P334" s="35">
        <v>60</v>
      </c>
      <c r="Q334" s="35">
        <v>101</v>
      </c>
      <c r="R334" s="36">
        <v>0.59409999999999996</v>
      </c>
    </row>
    <row r="335" spans="1:18" s="9" customFormat="1" ht="12.75" customHeight="1" x14ac:dyDescent="0.25">
      <c r="A335" s="48" t="s">
        <v>104</v>
      </c>
      <c r="B335" s="49">
        <f>B334</f>
        <v>1332</v>
      </c>
      <c r="C335" s="50" t="s">
        <v>54</v>
      </c>
      <c r="D335" s="51">
        <f>(LARGE(E335:O335,1)-LARGE(E335:O335,2))/P335</f>
        <v>0.26666666666666666</v>
      </c>
      <c r="E335" s="52">
        <f t="shared" ref="E335:N335" si="284">SUM(E334)</f>
        <v>8</v>
      </c>
      <c r="F335" s="179">
        <f t="shared" si="284"/>
        <v>31</v>
      </c>
      <c r="G335" s="52">
        <f>SUM(G334)</f>
        <v>0</v>
      </c>
      <c r="H335" s="52">
        <f>SUM(H334)</f>
        <v>3</v>
      </c>
      <c r="I335" s="180">
        <f t="shared" si="284"/>
        <v>15</v>
      </c>
      <c r="J335" s="52">
        <f t="shared" si="284"/>
        <v>0</v>
      </c>
      <c r="K335" s="52">
        <f t="shared" si="284"/>
        <v>2</v>
      </c>
      <c r="L335" s="52">
        <f t="shared" si="284"/>
        <v>0</v>
      </c>
      <c r="M335" s="52">
        <f t="shared" si="284"/>
        <v>1</v>
      </c>
      <c r="N335" s="52">
        <f t="shared" si="284"/>
        <v>0</v>
      </c>
      <c r="O335" s="52">
        <f t="shared" ref="O335:Q335" si="285">SUM(O334)</f>
        <v>0</v>
      </c>
      <c r="P335" s="52">
        <f t="shared" si="285"/>
        <v>60</v>
      </c>
      <c r="Q335" s="52">
        <f t="shared" si="285"/>
        <v>101</v>
      </c>
      <c r="R335" s="53">
        <f>P335/Q335</f>
        <v>0.59405940594059403</v>
      </c>
    </row>
    <row r="336" spans="1:18" s="9" customFormat="1" ht="12.75" customHeight="1" x14ac:dyDescent="0.25">
      <c r="A336" s="15">
        <v>187</v>
      </c>
      <c r="B336" s="16">
        <v>1360</v>
      </c>
      <c r="C336" s="17" t="s">
        <v>123</v>
      </c>
      <c r="D336" s="27">
        <v>0.22097</v>
      </c>
      <c r="E336" s="161">
        <v>63</v>
      </c>
      <c r="F336" s="161">
        <v>122</v>
      </c>
      <c r="G336" s="161">
        <v>0</v>
      </c>
      <c r="H336" s="161">
        <v>55</v>
      </c>
      <c r="I336" s="161">
        <v>1</v>
      </c>
      <c r="J336" s="161">
        <v>2</v>
      </c>
      <c r="K336" s="161">
        <v>1</v>
      </c>
      <c r="L336" s="161">
        <v>6</v>
      </c>
      <c r="M336" s="161">
        <v>5</v>
      </c>
      <c r="N336" s="161">
        <v>0</v>
      </c>
      <c r="O336" s="18">
        <v>12</v>
      </c>
      <c r="P336" s="18">
        <v>267</v>
      </c>
      <c r="Q336" s="18">
        <v>409</v>
      </c>
      <c r="R336" s="24">
        <v>0.65280000000000005</v>
      </c>
    </row>
    <row r="337" spans="1:18" s="9" customFormat="1" ht="12.75" customHeight="1" x14ac:dyDescent="0.25">
      <c r="A337" s="61">
        <v>188</v>
      </c>
      <c r="B337" s="62">
        <v>1360</v>
      </c>
      <c r="C337" s="63" t="s">
        <v>13</v>
      </c>
      <c r="D337" s="64">
        <v>0.28412999999999999</v>
      </c>
      <c r="E337" s="65">
        <v>64</v>
      </c>
      <c r="F337" s="65">
        <v>141</v>
      </c>
      <c r="G337" s="65">
        <v>1</v>
      </c>
      <c r="H337" s="65">
        <v>48</v>
      </c>
      <c r="I337" s="65">
        <v>0</v>
      </c>
      <c r="J337" s="65">
        <v>0</v>
      </c>
      <c r="K337" s="65">
        <v>0</v>
      </c>
      <c r="L337" s="65">
        <v>2</v>
      </c>
      <c r="M337" s="65">
        <v>2</v>
      </c>
      <c r="N337" s="65">
        <v>0</v>
      </c>
      <c r="O337" s="65">
        <v>13</v>
      </c>
      <c r="P337" s="65">
        <v>271</v>
      </c>
      <c r="Q337" s="65">
        <v>408</v>
      </c>
      <c r="R337" s="66">
        <v>0.66420000000000001</v>
      </c>
    </row>
    <row r="338" spans="1:18" s="9" customFormat="1" ht="12.75" customHeight="1" x14ac:dyDescent="0.25">
      <c r="A338" s="48" t="s">
        <v>104</v>
      </c>
      <c r="B338" s="49">
        <f>B337</f>
        <v>1360</v>
      </c>
      <c r="C338" s="50" t="s">
        <v>50</v>
      </c>
      <c r="D338" s="51">
        <f>(LARGE(E338:O338,1)-LARGE(E338:O338,2))/P338</f>
        <v>0.25278810408921931</v>
      </c>
      <c r="E338" s="180">
        <f t="shared" ref="E338:N338" si="286">SUM(E336:E337)</f>
        <v>127</v>
      </c>
      <c r="F338" s="179">
        <f t="shared" si="286"/>
        <v>263</v>
      </c>
      <c r="G338" s="52">
        <f>SUM(G336:G337)</f>
        <v>1</v>
      </c>
      <c r="H338" s="52">
        <f>SUM(H336:H337)</f>
        <v>103</v>
      </c>
      <c r="I338" s="52">
        <f t="shared" si="286"/>
        <v>1</v>
      </c>
      <c r="J338" s="52">
        <f t="shared" si="286"/>
        <v>2</v>
      </c>
      <c r="K338" s="52">
        <f t="shared" si="286"/>
        <v>1</v>
      </c>
      <c r="L338" s="52">
        <f t="shared" si="286"/>
        <v>8</v>
      </c>
      <c r="M338" s="52">
        <f t="shared" si="286"/>
        <v>7</v>
      </c>
      <c r="N338" s="52">
        <f t="shared" si="286"/>
        <v>0</v>
      </c>
      <c r="O338" s="52">
        <f t="shared" ref="O338:P338" si="287">SUM(O336:O337)</f>
        <v>25</v>
      </c>
      <c r="P338" s="52">
        <f t="shared" si="287"/>
        <v>538</v>
      </c>
      <c r="Q338" s="52">
        <f>SUM(Q336:Q337)</f>
        <v>817</v>
      </c>
      <c r="R338" s="53">
        <f>P338/Q338</f>
        <v>0.6585067319461444</v>
      </c>
    </row>
    <row r="339" spans="1:18" s="9" customFormat="1" ht="12.75" customHeight="1" x14ac:dyDescent="0.25">
      <c r="A339" s="14">
        <v>189</v>
      </c>
      <c r="B339" s="11">
        <v>1361</v>
      </c>
      <c r="C339" s="8" t="s">
        <v>123</v>
      </c>
      <c r="D339" s="26">
        <v>0.22023999999999999</v>
      </c>
      <c r="E339" s="6">
        <v>71</v>
      </c>
      <c r="F339" s="6">
        <v>152</v>
      </c>
      <c r="G339" s="6">
        <v>1</v>
      </c>
      <c r="H339" s="6">
        <v>78</v>
      </c>
      <c r="I339" s="6">
        <v>1</v>
      </c>
      <c r="J339" s="6">
        <v>1</v>
      </c>
      <c r="K339" s="6">
        <v>4</v>
      </c>
      <c r="L339" s="6">
        <v>15</v>
      </c>
      <c r="M339" s="6">
        <v>3</v>
      </c>
      <c r="N339" s="6">
        <v>0</v>
      </c>
      <c r="O339" s="6">
        <v>10</v>
      </c>
      <c r="P339" s="6">
        <v>336</v>
      </c>
      <c r="Q339" s="6">
        <v>479</v>
      </c>
      <c r="R339" s="23">
        <v>0.70150000000000001</v>
      </c>
    </row>
    <row r="340" spans="1:18" s="9" customFormat="1" ht="12.75" customHeight="1" x14ac:dyDescent="0.25">
      <c r="A340" s="48" t="s">
        <v>104</v>
      </c>
      <c r="B340" s="49">
        <f>B339</f>
        <v>1361</v>
      </c>
      <c r="C340" s="50" t="s">
        <v>54</v>
      </c>
      <c r="D340" s="51">
        <f>(LARGE(E340:O340,1)-LARGE(E340:O340,2))/P340</f>
        <v>0.22023809523809523</v>
      </c>
      <c r="E340" s="52">
        <f t="shared" ref="E340:N340" si="288">SUM(E339)</f>
        <v>71</v>
      </c>
      <c r="F340" s="179">
        <f t="shared" si="288"/>
        <v>152</v>
      </c>
      <c r="G340" s="52">
        <f>SUM(G339)</f>
        <v>1</v>
      </c>
      <c r="H340" s="180">
        <f>SUM(H339)</f>
        <v>78</v>
      </c>
      <c r="I340" s="52">
        <f t="shared" si="288"/>
        <v>1</v>
      </c>
      <c r="J340" s="52">
        <f t="shared" si="288"/>
        <v>1</v>
      </c>
      <c r="K340" s="52">
        <f t="shared" si="288"/>
        <v>4</v>
      </c>
      <c r="L340" s="52">
        <f t="shared" si="288"/>
        <v>15</v>
      </c>
      <c r="M340" s="52">
        <f t="shared" si="288"/>
        <v>3</v>
      </c>
      <c r="N340" s="52">
        <f t="shared" si="288"/>
        <v>0</v>
      </c>
      <c r="O340" s="52">
        <f t="shared" ref="O340:Q340" si="289">SUM(O339)</f>
        <v>10</v>
      </c>
      <c r="P340" s="52">
        <f t="shared" si="289"/>
        <v>336</v>
      </c>
      <c r="Q340" s="52">
        <f t="shared" si="289"/>
        <v>479</v>
      </c>
      <c r="R340" s="53">
        <f>P340/Q340</f>
        <v>0.70146137787056373</v>
      </c>
    </row>
    <row r="341" spans="1:18" s="9" customFormat="1" ht="12.75" customHeight="1" x14ac:dyDescent="0.25">
      <c r="A341" s="31">
        <v>190</v>
      </c>
      <c r="B341" s="32">
        <v>1362</v>
      </c>
      <c r="C341" s="33" t="s">
        <v>123</v>
      </c>
      <c r="D341" s="34">
        <v>0.30632999999999999</v>
      </c>
      <c r="E341" s="35">
        <v>81</v>
      </c>
      <c r="F341" s="35">
        <v>202</v>
      </c>
      <c r="G341" s="35">
        <v>3</v>
      </c>
      <c r="H341" s="35">
        <v>69</v>
      </c>
      <c r="I341" s="35">
        <v>0</v>
      </c>
      <c r="J341" s="35">
        <v>1</v>
      </c>
      <c r="K341" s="35">
        <v>7</v>
      </c>
      <c r="L341" s="35">
        <v>12</v>
      </c>
      <c r="M341" s="35">
        <v>4</v>
      </c>
      <c r="N341" s="35">
        <v>0</v>
      </c>
      <c r="O341" s="35">
        <v>16</v>
      </c>
      <c r="P341" s="35">
        <v>395</v>
      </c>
      <c r="Q341" s="35">
        <v>580</v>
      </c>
      <c r="R341" s="36">
        <v>0.68099999999999994</v>
      </c>
    </row>
    <row r="342" spans="1:18" s="9" customFormat="1" ht="12.75" customHeight="1" x14ac:dyDescent="0.25">
      <c r="A342" s="48" t="s">
        <v>104</v>
      </c>
      <c r="B342" s="49">
        <f>B341</f>
        <v>1362</v>
      </c>
      <c r="C342" s="50" t="s">
        <v>54</v>
      </c>
      <c r="D342" s="51">
        <f>(LARGE(E342:O342,1)-LARGE(E342:O342,2))/P342</f>
        <v>0.30632911392405066</v>
      </c>
      <c r="E342" s="180">
        <f t="shared" ref="E342:N342" si="290">SUM(E341)</f>
        <v>81</v>
      </c>
      <c r="F342" s="179">
        <f t="shared" si="290"/>
        <v>202</v>
      </c>
      <c r="G342" s="52">
        <f>SUM(G341)</f>
        <v>3</v>
      </c>
      <c r="H342" s="52">
        <f>SUM(H341)</f>
        <v>69</v>
      </c>
      <c r="I342" s="52">
        <f t="shared" si="290"/>
        <v>0</v>
      </c>
      <c r="J342" s="52">
        <f t="shared" si="290"/>
        <v>1</v>
      </c>
      <c r="K342" s="52">
        <f t="shared" si="290"/>
        <v>7</v>
      </c>
      <c r="L342" s="52">
        <f t="shared" si="290"/>
        <v>12</v>
      </c>
      <c r="M342" s="52">
        <f t="shared" si="290"/>
        <v>4</v>
      </c>
      <c r="N342" s="52">
        <f t="shared" si="290"/>
        <v>0</v>
      </c>
      <c r="O342" s="52">
        <f t="shared" ref="O342:Q342" si="291">SUM(O341)</f>
        <v>16</v>
      </c>
      <c r="P342" s="52">
        <f t="shared" si="291"/>
        <v>395</v>
      </c>
      <c r="Q342" s="52">
        <f t="shared" si="291"/>
        <v>580</v>
      </c>
      <c r="R342" s="53">
        <f>P342/Q342</f>
        <v>0.68103448275862066</v>
      </c>
    </row>
    <row r="343" spans="1:18" s="9" customFormat="1" ht="12.75" customHeight="1" x14ac:dyDescent="0.25">
      <c r="A343" s="14">
        <v>191</v>
      </c>
      <c r="B343" s="11">
        <v>1363</v>
      </c>
      <c r="C343" s="8" t="s">
        <v>123</v>
      </c>
      <c r="D343" s="26">
        <v>0.21839</v>
      </c>
      <c r="E343" s="6">
        <v>28</v>
      </c>
      <c r="F343" s="6">
        <v>47</v>
      </c>
      <c r="G343" s="6">
        <v>0</v>
      </c>
      <c r="H343" s="6">
        <v>10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2</v>
      </c>
      <c r="P343" s="6">
        <v>87</v>
      </c>
      <c r="Q343" s="6">
        <v>146</v>
      </c>
      <c r="R343" s="23">
        <v>0.59589999999999999</v>
      </c>
    </row>
    <row r="344" spans="1:18" s="9" customFormat="1" ht="12.75" customHeight="1" x14ac:dyDescent="0.25">
      <c r="A344" s="48" t="s">
        <v>104</v>
      </c>
      <c r="B344" s="49">
        <f>B343</f>
        <v>1363</v>
      </c>
      <c r="C344" s="50" t="s">
        <v>54</v>
      </c>
      <c r="D344" s="51">
        <f>(LARGE(E344:O344,1)-LARGE(E344:O344,2))/P344</f>
        <v>0.21839080459770116</v>
      </c>
      <c r="E344" s="180">
        <f t="shared" ref="E344:N344" si="292">SUM(E343)</f>
        <v>28</v>
      </c>
      <c r="F344" s="179">
        <f t="shared" si="292"/>
        <v>47</v>
      </c>
      <c r="G344" s="52">
        <f>SUM(G343)</f>
        <v>0</v>
      </c>
      <c r="H344" s="52">
        <f>SUM(H343)</f>
        <v>10</v>
      </c>
      <c r="I344" s="52">
        <f t="shared" si="292"/>
        <v>0</v>
      </c>
      <c r="J344" s="52">
        <f t="shared" si="292"/>
        <v>0</v>
      </c>
      <c r="K344" s="52">
        <f t="shared" si="292"/>
        <v>0</v>
      </c>
      <c r="L344" s="52">
        <f t="shared" si="292"/>
        <v>0</v>
      </c>
      <c r="M344" s="52">
        <f t="shared" si="292"/>
        <v>0</v>
      </c>
      <c r="N344" s="52">
        <f t="shared" si="292"/>
        <v>0</v>
      </c>
      <c r="O344" s="52">
        <f t="shared" ref="O344:Q344" si="293">SUM(O343)</f>
        <v>2</v>
      </c>
      <c r="P344" s="52">
        <f t="shared" si="293"/>
        <v>87</v>
      </c>
      <c r="Q344" s="52">
        <f t="shared" si="293"/>
        <v>146</v>
      </c>
      <c r="R344" s="53">
        <f>P344/Q344</f>
        <v>0.59589041095890416</v>
      </c>
    </row>
    <row r="345" spans="1:18" s="9" customFormat="1" ht="12.75" customHeight="1" x14ac:dyDescent="0.25">
      <c r="A345" s="31">
        <v>192</v>
      </c>
      <c r="B345" s="32">
        <v>1364</v>
      </c>
      <c r="C345" s="33" t="s">
        <v>123</v>
      </c>
      <c r="D345" s="34">
        <v>0.30681999999999998</v>
      </c>
      <c r="E345" s="35">
        <v>12</v>
      </c>
      <c r="F345" s="35">
        <v>50</v>
      </c>
      <c r="G345" s="35">
        <v>1</v>
      </c>
      <c r="H345" s="35">
        <v>23</v>
      </c>
      <c r="I345" s="35">
        <v>0</v>
      </c>
      <c r="J345" s="35">
        <v>0</v>
      </c>
      <c r="K345" s="35">
        <v>0</v>
      </c>
      <c r="L345" s="35">
        <v>0</v>
      </c>
      <c r="M345" s="35">
        <v>0</v>
      </c>
      <c r="N345" s="35">
        <v>0</v>
      </c>
      <c r="O345" s="35">
        <v>2</v>
      </c>
      <c r="P345" s="35">
        <v>88</v>
      </c>
      <c r="Q345" s="35">
        <v>118</v>
      </c>
      <c r="R345" s="36">
        <v>0.74580000000000002</v>
      </c>
    </row>
    <row r="346" spans="1:18" s="9" customFormat="1" ht="12.75" customHeight="1" x14ac:dyDescent="0.25">
      <c r="A346" s="48" t="s">
        <v>104</v>
      </c>
      <c r="B346" s="49">
        <f>B345</f>
        <v>1364</v>
      </c>
      <c r="C346" s="50" t="s">
        <v>54</v>
      </c>
      <c r="D346" s="51">
        <f>(LARGE(E346:O346,1)-LARGE(E346:O346,2))/P346</f>
        <v>0.30681818181818182</v>
      </c>
      <c r="E346" s="52">
        <f t="shared" ref="E346:N346" si="294">SUM(E345)</f>
        <v>12</v>
      </c>
      <c r="F346" s="179">
        <f t="shared" si="294"/>
        <v>50</v>
      </c>
      <c r="G346" s="52">
        <f>SUM(G345)</f>
        <v>1</v>
      </c>
      <c r="H346" s="180">
        <f>SUM(H345)</f>
        <v>23</v>
      </c>
      <c r="I346" s="52">
        <f t="shared" si="294"/>
        <v>0</v>
      </c>
      <c r="J346" s="52">
        <f t="shared" si="294"/>
        <v>0</v>
      </c>
      <c r="K346" s="52">
        <f t="shared" si="294"/>
        <v>0</v>
      </c>
      <c r="L346" s="52">
        <f t="shared" si="294"/>
        <v>0</v>
      </c>
      <c r="M346" s="52">
        <f t="shared" si="294"/>
        <v>0</v>
      </c>
      <c r="N346" s="52">
        <f t="shared" si="294"/>
        <v>0</v>
      </c>
      <c r="O346" s="52">
        <f t="shared" ref="O346:Q346" si="295">SUM(O345)</f>
        <v>2</v>
      </c>
      <c r="P346" s="52">
        <f t="shared" si="295"/>
        <v>88</v>
      </c>
      <c r="Q346" s="52">
        <f t="shared" si="295"/>
        <v>118</v>
      </c>
      <c r="R346" s="53">
        <f>P346/Q346</f>
        <v>0.74576271186440679</v>
      </c>
    </row>
    <row r="347" spans="1:18" s="9" customFormat="1" ht="12.75" customHeight="1" x14ac:dyDescent="0.25">
      <c r="A347" s="14">
        <v>193</v>
      </c>
      <c r="B347" s="11">
        <v>1365</v>
      </c>
      <c r="C347" s="8" t="s">
        <v>123</v>
      </c>
      <c r="D347" s="26">
        <v>0.50922999999999996</v>
      </c>
      <c r="E347" s="6">
        <v>50</v>
      </c>
      <c r="F347" s="6">
        <v>188</v>
      </c>
      <c r="G347" s="6">
        <v>2</v>
      </c>
      <c r="H347" s="6">
        <v>15</v>
      </c>
      <c r="I347" s="6">
        <v>1</v>
      </c>
      <c r="J347" s="6">
        <v>2</v>
      </c>
      <c r="K347" s="6">
        <v>0</v>
      </c>
      <c r="L347" s="6">
        <v>2</v>
      </c>
      <c r="M347" s="6">
        <v>0</v>
      </c>
      <c r="N347" s="6">
        <v>0</v>
      </c>
      <c r="O347" s="6">
        <v>11</v>
      </c>
      <c r="P347" s="6">
        <v>271</v>
      </c>
      <c r="Q347" s="6">
        <v>418</v>
      </c>
      <c r="R347" s="23">
        <v>0.64829999999999999</v>
      </c>
    </row>
    <row r="348" spans="1:18" s="9" customFormat="1" ht="12.75" customHeight="1" x14ac:dyDescent="0.25">
      <c r="A348" s="48" t="s">
        <v>104</v>
      </c>
      <c r="B348" s="49">
        <f>B347</f>
        <v>1365</v>
      </c>
      <c r="C348" s="50" t="s">
        <v>54</v>
      </c>
      <c r="D348" s="51">
        <f>(LARGE(E348:O348,1)-LARGE(E348:O348,2))/P348</f>
        <v>0.5092250922509225</v>
      </c>
      <c r="E348" s="180">
        <f t="shared" ref="E348:N348" si="296">SUM(E347)</f>
        <v>50</v>
      </c>
      <c r="F348" s="179">
        <f t="shared" si="296"/>
        <v>188</v>
      </c>
      <c r="G348" s="52">
        <f>SUM(G347)</f>
        <v>2</v>
      </c>
      <c r="H348" s="52">
        <f>SUM(H347)</f>
        <v>15</v>
      </c>
      <c r="I348" s="52">
        <f t="shared" si="296"/>
        <v>1</v>
      </c>
      <c r="J348" s="52">
        <f t="shared" si="296"/>
        <v>2</v>
      </c>
      <c r="K348" s="52">
        <f t="shared" si="296"/>
        <v>0</v>
      </c>
      <c r="L348" s="52">
        <f t="shared" si="296"/>
        <v>2</v>
      </c>
      <c r="M348" s="52">
        <f t="shared" si="296"/>
        <v>0</v>
      </c>
      <c r="N348" s="52">
        <f t="shared" si="296"/>
        <v>0</v>
      </c>
      <c r="O348" s="52">
        <f t="shared" ref="O348:Q348" si="297">SUM(O347)</f>
        <v>11</v>
      </c>
      <c r="P348" s="52">
        <f t="shared" si="297"/>
        <v>271</v>
      </c>
      <c r="Q348" s="52">
        <f t="shared" si="297"/>
        <v>418</v>
      </c>
      <c r="R348" s="53">
        <f>P348/Q348</f>
        <v>0.64832535885167464</v>
      </c>
    </row>
    <row r="349" spans="1:18" s="9" customFormat="1" ht="12.75" customHeight="1" x14ac:dyDescent="0.25">
      <c r="A349" s="31">
        <v>194</v>
      </c>
      <c r="B349" s="32">
        <v>1367</v>
      </c>
      <c r="C349" s="33" t="s">
        <v>123</v>
      </c>
      <c r="D349" s="34">
        <v>0.25862000000000002</v>
      </c>
      <c r="E349" s="35">
        <v>31</v>
      </c>
      <c r="F349" s="35">
        <v>61</v>
      </c>
      <c r="G349" s="35">
        <v>3</v>
      </c>
      <c r="H349" s="35">
        <v>11</v>
      </c>
      <c r="I349" s="35">
        <v>0</v>
      </c>
      <c r="J349" s="35">
        <v>0</v>
      </c>
      <c r="K349" s="35">
        <v>0</v>
      </c>
      <c r="L349" s="35">
        <v>1</v>
      </c>
      <c r="M349" s="35">
        <v>0</v>
      </c>
      <c r="N349" s="35">
        <v>0</v>
      </c>
      <c r="O349" s="35">
        <v>9</v>
      </c>
      <c r="P349" s="35">
        <v>116</v>
      </c>
      <c r="Q349" s="35">
        <v>278</v>
      </c>
      <c r="R349" s="36">
        <v>0.41729999999999995</v>
      </c>
    </row>
    <row r="350" spans="1:18" s="9" customFormat="1" ht="12.75" customHeight="1" x14ac:dyDescent="0.25">
      <c r="A350" s="48" t="s">
        <v>104</v>
      </c>
      <c r="B350" s="49">
        <f>B349</f>
        <v>1367</v>
      </c>
      <c r="C350" s="50" t="s">
        <v>54</v>
      </c>
      <c r="D350" s="51">
        <f>(LARGE(E350:O350,1)-LARGE(E350:O350,2))/P350</f>
        <v>0.25862068965517243</v>
      </c>
      <c r="E350" s="180">
        <f t="shared" ref="E350:N350" si="298">SUM(E349)</f>
        <v>31</v>
      </c>
      <c r="F350" s="179">
        <f t="shared" si="298"/>
        <v>61</v>
      </c>
      <c r="G350" s="52">
        <f>SUM(G349)</f>
        <v>3</v>
      </c>
      <c r="H350" s="52">
        <f>SUM(H349)</f>
        <v>11</v>
      </c>
      <c r="I350" s="52">
        <f t="shared" si="298"/>
        <v>0</v>
      </c>
      <c r="J350" s="52">
        <f t="shared" si="298"/>
        <v>0</v>
      </c>
      <c r="K350" s="52">
        <f t="shared" si="298"/>
        <v>0</v>
      </c>
      <c r="L350" s="52">
        <f t="shared" si="298"/>
        <v>1</v>
      </c>
      <c r="M350" s="52">
        <f t="shared" si="298"/>
        <v>0</v>
      </c>
      <c r="N350" s="52">
        <f t="shared" si="298"/>
        <v>0</v>
      </c>
      <c r="O350" s="52">
        <f t="shared" ref="O350:Q350" si="299">SUM(O349)</f>
        <v>9</v>
      </c>
      <c r="P350" s="52">
        <f t="shared" si="299"/>
        <v>116</v>
      </c>
      <c r="Q350" s="52">
        <f t="shared" si="299"/>
        <v>278</v>
      </c>
      <c r="R350" s="53">
        <f>P350/Q350</f>
        <v>0.41726618705035973</v>
      </c>
    </row>
    <row r="351" spans="1:18" s="9" customFormat="1" ht="12.75" customHeight="1" x14ac:dyDescent="0.25">
      <c r="A351" s="14">
        <v>195</v>
      </c>
      <c r="B351" s="11">
        <v>1368</v>
      </c>
      <c r="C351" s="8" t="s">
        <v>123</v>
      </c>
      <c r="D351" s="26">
        <v>0.44828000000000001</v>
      </c>
      <c r="E351" s="6">
        <v>20</v>
      </c>
      <c r="F351" s="6">
        <v>89</v>
      </c>
      <c r="G351" s="6">
        <v>0</v>
      </c>
      <c r="H351" s="6">
        <v>24</v>
      </c>
      <c r="I351" s="6">
        <v>0</v>
      </c>
      <c r="J351" s="6">
        <v>1</v>
      </c>
      <c r="K351" s="6">
        <v>0</v>
      </c>
      <c r="L351" s="6">
        <v>1</v>
      </c>
      <c r="M351" s="6">
        <v>0</v>
      </c>
      <c r="N351" s="6">
        <v>0</v>
      </c>
      <c r="O351" s="6">
        <v>10</v>
      </c>
      <c r="P351" s="6">
        <v>145</v>
      </c>
      <c r="Q351" s="6">
        <v>342</v>
      </c>
      <c r="R351" s="23">
        <v>0.42399999999999999</v>
      </c>
    </row>
    <row r="352" spans="1:18" s="9" customFormat="1" ht="12.75" customHeight="1" x14ac:dyDescent="0.25">
      <c r="A352" s="48" t="s">
        <v>104</v>
      </c>
      <c r="B352" s="49">
        <f>B351</f>
        <v>1368</v>
      </c>
      <c r="C352" s="50" t="s">
        <v>54</v>
      </c>
      <c r="D352" s="51">
        <f>(LARGE(E352:O352,1)-LARGE(E352:O352,2))/P352</f>
        <v>0.44827586206896552</v>
      </c>
      <c r="E352" s="52">
        <f t="shared" ref="E352:N352" si="300">SUM(E351)</f>
        <v>20</v>
      </c>
      <c r="F352" s="179">
        <f t="shared" si="300"/>
        <v>89</v>
      </c>
      <c r="G352" s="52">
        <f>SUM(G351)</f>
        <v>0</v>
      </c>
      <c r="H352" s="180">
        <f>SUM(H351)</f>
        <v>24</v>
      </c>
      <c r="I352" s="52">
        <f t="shared" si="300"/>
        <v>0</v>
      </c>
      <c r="J352" s="52">
        <f t="shared" si="300"/>
        <v>1</v>
      </c>
      <c r="K352" s="52">
        <f t="shared" si="300"/>
        <v>0</v>
      </c>
      <c r="L352" s="52">
        <f t="shared" si="300"/>
        <v>1</v>
      </c>
      <c r="M352" s="52">
        <f t="shared" si="300"/>
        <v>0</v>
      </c>
      <c r="N352" s="52">
        <f t="shared" si="300"/>
        <v>0</v>
      </c>
      <c r="O352" s="52">
        <f t="shared" ref="O352:Q352" si="301">SUM(O351)</f>
        <v>10</v>
      </c>
      <c r="P352" s="52">
        <f t="shared" si="301"/>
        <v>145</v>
      </c>
      <c r="Q352" s="52">
        <f t="shared" si="301"/>
        <v>342</v>
      </c>
      <c r="R352" s="53">
        <f>P352/Q352</f>
        <v>0.42397660818713451</v>
      </c>
    </row>
    <row r="353" spans="1:18" s="9" customFormat="1" ht="12.75" customHeight="1" x14ac:dyDescent="0.25">
      <c r="A353" s="31">
        <v>196</v>
      </c>
      <c r="B353" s="32">
        <v>1369</v>
      </c>
      <c r="C353" s="33" t="s">
        <v>123</v>
      </c>
      <c r="D353" s="34">
        <v>0.35154000000000002</v>
      </c>
      <c r="E353" s="35">
        <v>61</v>
      </c>
      <c r="F353" s="35">
        <v>164</v>
      </c>
      <c r="G353" s="35">
        <v>5</v>
      </c>
      <c r="H353" s="35">
        <v>41</v>
      </c>
      <c r="I353" s="35">
        <v>0</v>
      </c>
      <c r="J353" s="35">
        <v>3</v>
      </c>
      <c r="K353" s="35">
        <v>1</v>
      </c>
      <c r="L353" s="35">
        <v>0</v>
      </c>
      <c r="M353" s="35">
        <v>0</v>
      </c>
      <c r="N353" s="35">
        <v>0</v>
      </c>
      <c r="O353" s="35">
        <v>18</v>
      </c>
      <c r="P353" s="35">
        <v>293</v>
      </c>
      <c r="Q353" s="35">
        <v>490</v>
      </c>
      <c r="R353" s="36">
        <v>0.59799999999999998</v>
      </c>
    </row>
    <row r="354" spans="1:18" s="9" customFormat="1" ht="12.75" customHeight="1" x14ac:dyDescent="0.25">
      <c r="A354" s="14">
        <v>197</v>
      </c>
      <c r="B354" s="11">
        <v>1369</v>
      </c>
      <c r="C354" s="8" t="s">
        <v>25</v>
      </c>
      <c r="D354" s="26">
        <v>0.33511000000000002</v>
      </c>
      <c r="E354" s="6">
        <v>50</v>
      </c>
      <c r="F354" s="6">
        <v>113</v>
      </c>
      <c r="G354" s="6">
        <v>0</v>
      </c>
      <c r="H354" s="6">
        <v>12</v>
      </c>
      <c r="I354" s="6">
        <v>0</v>
      </c>
      <c r="J354" s="6">
        <v>1</v>
      </c>
      <c r="K354" s="6">
        <v>3</v>
      </c>
      <c r="L354" s="6">
        <v>0</v>
      </c>
      <c r="M354" s="6">
        <v>0</v>
      </c>
      <c r="N354" s="6">
        <v>1</v>
      </c>
      <c r="O354" s="6">
        <v>8</v>
      </c>
      <c r="P354" s="6">
        <v>188</v>
      </c>
      <c r="Q354" s="6">
        <v>347</v>
      </c>
      <c r="R354" s="23">
        <v>0.54179999999999995</v>
      </c>
    </row>
    <row r="355" spans="1:18" s="9" customFormat="1" ht="12.75" customHeight="1" x14ac:dyDescent="0.25">
      <c r="A355" s="48" t="s">
        <v>104</v>
      </c>
      <c r="B355" s="49">
        <f>B354</f>
        <v>1369</v>
      </c>
      <c r="C355" s="50" t="s">
        <v>50</v>
      </c>
      <c r="D355" s="51">
        <f>(LARGE(E355:O355,1)-LARGE(E355:O355,2))/P355</f>
        <v>0.34511434511434513</v>
      </c>
      <c r="E355" s="180">
        <f t="shared" ref="E355:N355" si="302">SUM(E353:E354)</f>
        <v>111</v>
      </c>
      <c r="F355" s="179">
        <f t="shared" si="302"/>
        <v>277</v>
      </c>
      <c r="G355" s="52">
        <f>SUM(G353:G354)</f>
        <v>5</v>
      </c>
      <c r="H355" s="52">
        <f>SUM(H353:H354)</f>
        <v>53</v>
      </c>
      <c r="I355" s="52">
        <f t="shared" si="302"/>
        <v>0</v>
      </c>
      <c r="J355" s="52">
        <f t="shared" si="302"/>
        <v>4</v>
      </c>
      <c r="K355" s="52">
        <f t="shared" si="302"/>
        <v>4</v>
      </c>
      <c r="L355" s="52">
        <f t="shared" si="302"/>
        <v>0</v>
      </c>
      <c r="M355" s="52">
        <f t="shared" si="302"/>
        <v>0</v>
      </c>
      <c r="N355" s="52">
        <f t="shared" si="302"/>
        <v>1</v>
      </c>
      <c r="O355" s="52">
        <f t="shared" ref="O355:P355" si="303">SUM(O353:O354)</f>
        <v>26</v>
      </c>
      <c r="P355" s="52">
        <f t="shared" si="303"/>
        <v>481</v>
      </c>
      <c r="Q355" s="52">
        <f>SUM(Q353:Q354)</f>
        <v>837</v>
      </c>
      <c r="R355" s="53">
        <f>P355/Q355</f>
        <v>0.57467144563918759</v>
      </c>
    </row>
    <row r="356" spans="1:18" s="9" customFormat="1" ht="12.75" customHeight="1" x14ac:dyDescent="0.25">
      <c r="A356" s="31">
        <v>198</v>
      </c>
      <c r="B356" s="32">
        <v>1370</v>
      </c>
      <c r="C356" s="33" t="s">
        <v>123</v>
      </c>
      <c r="D356" s="34">
        <v>0.15447</v>
      </c>
      <c r="E356" s="35">
        <v>25</v>
      </c>
      <c r="F356" s="35">
        <v>52</v>
      </c>
      <c r="G356" s="35">
        <v>0</v>
      </c>
      <c r="H356" s="35">
        <v>33</v>
      </c>
      <c r="I356" s="35">
        <v>0</v>
      </c>
      <c r="J356" s="35">
        <v>1</v>
      </c>
      <c r="K356" s="35">
        <v>1</v>
      </c>
      <c r="L356" s="35">
        <v>0</v>
      </c>
      <c r="M356" s="35">
        <v>7</v>
      </c>
      <c r="N356" s="35">
        <v>0</v>
      </c>
      <c r="O356" s="35">
        <v>4</v>
      </c>
      <c r="P356" s="35">
        <v>123</v>
      </c>
      <c r="Q356" s="35">
        <v>171</v>
      </c>
      <c r="R356" s="36">
        <v>0.71930000000000005</v>
      </c>
    </row>
    <row r="357" spans="1:18" s="9" customFormat="1" ht="12.75" customHeight="1" x14ac:dyDescent="0.25">
      <c r="A357" s="48" t="s">
        <v>104</v>
      </c>
      <c r="B357" s="49">
        <f>B356</f>
        <v>1370</v>
      </c>
      <c r="C357" s="50" t="s">
        <v>54</v>
      </c>
      <c r="D357" s="51">
        <f>(LARGE(E357:O357,1)-LARGE(E357:O357,2))/P357</f>
        <v>0.15447154471544716</v>
      </c>
      <c r="E357" s="52">
        <f t="shared" ref="E357:N357" si="304">SUM(E356)</f>
        <v>25</v>
      </c>
      <c r="F357" s="179">
        <f t="shared" si="304"/>
        <v>52</v>
      </c>
      <c r="G357" s="52">
        <f>SUM(G356)</f>
        <v>0</v>
      </c>
      <c r="H357" s="180">
        <f>SUM(H356)</f>
        <v>33</v>
      </c>
      <c r="I357" s="52">
        <f t="shared" si="304"/>
        <v>0</v>
      </c>
      <c r="J357" s="52">
        <f t="shared" si="304"/>
        <v>1</v>
      </c>
      <c r="K357" s="52">
        <f t="shared" si="304"/>
        <v>1</v>
      </c>
      <c r="L357" s="52">
        <f t="shared" si="304"/>
        <v>0</v>
      </c>
      <c r="M357" s="52">
        <f t="shared" si="304"/>
        <v>7</v>
      </c>
      <c r="N357" s="52">
        <f t="shared" si="304"/>
        <v>0</v>
      </c>
      <c r="O357" s="52">
        <f t="shared" ref="O357:Q357" si="305">SUM(O356)</f>
        <v>4</v>
      </c>
      <c r="P357" s="52">
        <f t="shared" si="305"/>
        <v>123</v>
      </c>
      <c r="Q357" s="52">
        <f t="shared" si="305"/>
        <v>171</v>
      </c>
      <c r="R357" s="53">
        <f>P357/Q357</f>
        <v>0.7192982456140351</v>
      </c>
    </row>
    <row r="358" spans="1:18" s="9" customFormat="1" ht="12.75" customHeight="1" x14ac:dyDescent="0.25">
      <c r="A358" s="14">
        <v>199</v>
      </c>
      <c r="B358" s="11">
        <v>1371</v>
      </c>
      <c r="C358" s="8" t="s">
        <v>123</v>
      </c>
      <c r="D358" s="26">
        <v>1.1900000000000001E-2</v>
      </c>
      <c r="E358" s="6">
        <v>44</v>
      </c>
      <c r="F358" s="6">
        <v>58</v>
      </c>
      <c r="G358" s="6">
        <v>1</v>
      </c>
      <c r="H358" s="6">
        <v>60</v>
      </c>
      <c r="I358" s="6">
        <v>0</v>
      </c>
      <c r="J358" s="6">
        <v>1</v>
      </c>
      <c r="K358" s="6">
        <v>0</v>
      </c>
      <c r="L358" s="6">
        <v>0</v>
      </c>
      <c r="M358" s="6">
        <v>1</v>
      </c>
      <c r="N358" s="6">
        <v>0</v>
      </c>
      <c r="O358" s="6">
        <v>3</v>
      </c>
      <c r="P358" s="6">
        <v>168</v>
      </c>
      <c r="Q358" s="6">
        <v>251</v>
      </c>
      <c r="R358" s="23">
        <v>0.66930000000000012</v>
      </c>
    </row>
    <row r="359" spans="1:18" s="9" customFormat="1" ht="12.75" customHeight="1" x14ac:dyDescent="0.25">
      <c r="A359" s="48" t="s">
        <v>104</v>
      </c>
      <c r="B359" s="49">
        <f>B358</f>
        <v>1371</v>
      </c>
      <c r="C359" s="50" t="s">
        <v>54</v>
      </c>
      <c r="D359" s="51">
        <f>(LARGE(E359:O359,1)-LARGE(E359:O359,2))/P359</f>
        <v>1.1904761904761904E-2</v>
      </c>
      <c r="E359" s="52">
        <f t="shared" ref="E359:N359" si="306">SUM(E358)</f>
        <v>44</v>
      </c>
      <c r="F359" s="180">
        <f t="shared" si="306"/>
        <v>58</v>
      </c>
      <c r="G359" s="52">
        <f>SUM(G358)</f>
        <v>1</v>
      </c>
      <c r="H359" s="179">
        <f>SUM(H358)</f>
        <v>60</v>
      </c>
      <c r="I359" s="52">
        <f t="shared" si="306"/>
        <v>0</v>
      </c>
      <c r="J359" s="52">
        <f t="shared" si="306"/>
        <v>1</v>
      </c>
      <c r="K359" s="52">
        <f t="shared" si="306"/>
        <v>0</v>
      </c>
      <c r="L359" s="52">
        <f t="shared" si="306"/>
        <v>0</v>
      </c>
      <c r="M359" s="52">
        <f t="shared" si="306"/>
        <v>1</v>
      </c>
      <c r="N359" s="52">
        <f t="shared" si="306"/>
        <v>0</v>
      </c>
      <c r="O359" s="52">
        <f t="shared" ref="O359:Q359" si="307">SUM(O358)</f>
        <v>3</v>
      </c>
      <c r="P359" s="52">
        <f t="shared" si="307"/>
        <v>168</v>
      </c>
      <c r="Q359" s="52">
        <f t="shared" si="307"/>
        <v>251</v>
      </c>
      <c r="R359" s="53">
        <f>P359/Q359</f>
        <v>0.66932270916334657</v>
      </c>
    </row>
    <row r="360" spans="1:18" s="9" customFormat="1" ht="12.75" customHeight="1" x14ac:dyDescent="0.25">
      <c r="A360" s="31">
        <v>200</v>
      </c>
      <c r="B360" s="32">
        <v>1372</v>
      </c>
      <c r="C360" s="33" t="s">
        <v>123</v>
      </c>
      <c r="D360" s="34">
        <v>0.24390000000000001</v>
      </c>
      <c r="E360" s="35">
        <v>31</v>
      </c>
      <c r="F360" s="35">
        <v>128</v>
      </c>
      <c r="G360" s="35">
        <v>1</v>
      </c>
      <c r="H360" s="35">
        <v>68</v>
      </c>
      <c r="I360" s="35">
        <v>0</v>
      </c>
      <c r="J360" s="35">
        <v>0</v>
      </c>
      <c r="K360" s="35">
        <v>0</v>
      </c>
      <c r="L360" s="35">
        <v>1</v>
      </c>
      <c r="M360" s="35">
        <v>1</v>
      </c>
      <c r="N360" s="35">
        <v>0</v>
      </c>
      <c r="O360" s="35">
        <v>16</v>
      </c>
      <c r="P360" s="35">
        <v>246</v>
      </c>
      <c r="Q360" s="35">
        <v>424</v>
      </c>
      <c r="R360" s="36">
        <v>0.58020000000000005</v>
      </c>
    </row>
    <row r="361" spans="1:18" s="9" customFormat="1" ht="12.75" customHeight="1" x14ac:dyDescent="0.25">
      <c r="A361" s="48" t="s">
        <v>104</v>
      </c>
      <c r="B361" s="49">
        <f>B360</f>
        <v>1372</v>
      </c>
      <c r="C361" s="50" t="s">
        <v>54</v>
      </c>
      <c r="D361" s="51">
        <f>(LARGE(E361:O361,1)-LARGE(E361:O361,2))/P361</f>
        <v>0.24390243902439024</v>
      </c>
      <c r="E361" s="52">
        <f t="shared" ref="E361:N361" si="308">SUM(E360)</f>
        <v>31</v>
      </c>
      <c r="F361" s="179">
        <f t="shared" si="308"/>
        <v>128</v>
      </c>
      <c r="G361" s="52">
        <f>SUM(G360)</f>
        <v>1</v>
      </c>
      <c r="H361" s="180">
        <f>SUM(H360)</f>
        <v>68</v>
      </c>
      <c r="I361" s="52">
        <f t="shared" si="308"/>
        <v>0</v>
      </c>
      <c r="J361" s="52">
        <f t="shared" si="308"/>
        <v>0</v>
      </c>
      <c r="K361" s="52">
        <f t="shared" si="308"/>
        <v>0</v>
      </c>
      <c r="L361" s="52">
        <f t="shared" si="308"/>
        <v>1</v>
      </c>
      <c r="M361" s="52">
        <f t="shared" si="308"/>
        <v>1</v>
      </c>
      <c r="N361" s="52">
        <f t="shared" si="308"/>
        <v>0</v>
      </c>
      <c r="O361" s="52">
        <f t="shared" ref="O361:Q361" si="309">SUM(O360)</f>
        <v>16</v>
      </c>
      <c r="P361" s="52">
        <f t="shared" si="309"/>
        <v>246</v>
      </c>
      <c r="Q361" s="52">
        <f t="shared" si="309"/>
        <v>424</v>
      </c>
      <c r="R361" s="53">
        <f>P361/Q361</f>
        <v>0.58018867924528306</v>
      </c>
    </row>
    <row r="362" spans="1:18" s="9" customFormat="1" ht="12.75" customHeight="1" x14ac:dyDescent="0.25">
      <c r="A362" s="14">
        <v>201</v>
      </c>
      <c r="B362" s="11">
        <v>1373</v>
      </c>
      <c r="C362" s="8" t="s">
        <v>123</v>
      </c>
      <c r="D362" s="26">
        <v>0.1686</v>
      </c>
      <c r="E362" s="6">
        <v>62</v>
      </c>
      <c r="F362" s="6">
        <v>91</v>
      </c>
      <c r="G362" s="6">
        <v>1</v>
      </c>
      <c r="H362" s="6">
        <v>7</v>
      </c>
      <c r="I362" s="6">
        <v>0</v>
      </c>
      <c r="J362" s="6">
        <v>1</v>
      </c>
      <c r="K362" s="6">
        <v>0</v>
      </c>
      <c r="L362" s="6">
        <v>2</v>
      </c>
      <c r="M362" s="6">
        <v>0</v>
      </c>
      <c r="N362" s="6">
        <v>0</v>
      </c>
      <c r="O362" s="6">
        <v>8</v>
      </c>
      <c r="P362" s="6">
        <v>172</v>
      </c>
      <c r="Q362" s="6">
        <v>380</v>
      </c>
      <c r="R362" s="23">
        <v>0.4526</v>
      </c>
    </row>
    <row r="363" spans="1:18" s="9" customFormat="1" ht="12.75" customHeight="1" x14ac:dyDescent="0.25">
      <c r="A363" s="31">
        <v>202</v>
      </c>
      <c r="B363" s="32">
        <v>1373</v>
      </c>
      <c r="C363" s="33" t="s">
        <v>13</v>
      </c>
      <c r="D363" s="34">
        <v>0.14857000000000001</v>
      </c>
      <c r="E363" s="35">
        <v>63</v>
      </c>
      <c r="F363" s="35">
        <v>89</v>
      </c>
      <c r="G363" s="35">
        <v>1</v>
      </c>
      <c r="H363" s="35">
        <v>9</v>
      </c>
      <c r="I363" s="35">
        <v>0</v>
      </c>
      <c r="J363" s="35">
        <v>2</v>
      </c>
      <c r="K363" s="35">
        <v>0</v>
      </c>
      <c r="L363" s="35">
        <v>0</v>
      </c>
      <c r="M363" s="35">
        <v>0</v>
      </c>
      <c r="N363" s="35">
        <v>0</v>
      </c>
      <c r="O363" s="35">
        <v>11</v>
      </c>
      <c r="P363" s="35">
        <v>175</v>
      </c>
      <c r="Q363" s="35">
        <v>380</v>
      </c>
      <c r="R363" s="36">
        <v>0.46049999999999996</v>
      </c>
    </row>
    <row r="364" spans="1:18" s="9" customFormat="1" ht="12.75" customHeight="1" x14ac:dyDescent="0.25">
      <c r="A364" s="48" t="s">
        <v>104</v>
      </c>
      <c r="B364" s="49">
        <f>B363</f>
        <v>1373</v>
      </c>
      <c r="C364" s="50" t="s">
        <v>50</v>
      </c>
      <c r="D364" s="51">
        <f>(LARGE(E364:O364,1)-LARGE(E364:O364,2))/P364</f>
        <v>0.15850144092219021</v>
      </c>
      <c r="E364" s="180">
        <f t="shared" ref="E364:N364" si="310">SUM(E362:E363)</f>
        <v>125</v>
      </c>
      <c r="F364" s="179">
        <f t="shared" si="310"/>
        <v>180</v>
      </c>
      <c r="G364" s="52">
        <f>SUM(G362:G363)</f>
        <v>2</v>
      </c>
      <c r="H364" s="52">
        <f>SUM(H362:H363)</f>
        <v>16</v>
      </c>
      <c r="I364" s="52">
        <f t="shared" si="310"/>
        <v>0</v>
      </c>
      <c r="J364" s="52">
        <f t="shared" si="310"/>
        <v>3</v>
      </c>
      <c r="K364" s="52">
        <f t="shared" si="310"/>
        <v>0</v>
      </c>
      <c r="L364" s="52">
        <f t="shared" si="310"/>
        <v>2</v>
      </c>
      <c r="M364" s="52">
        <f t="shared" si="310"/>
        <v>0</v>
      </c>
      <c r="N364" s="52">
        <f t="shared" si="310"/>
        <v>0</v>
      </c>
      <c r="O364" s="52">
        <f t="shared" ref="O364:P364" si="311">SUM(O362:O363)</f>
        <v>19</v>
      </c>
      <c r="P364" s="52">
        <f t="shared" si="311"/>
        <v>347</v>
      </c>
      <c r="Q364" s="52">
        <f>SUM(Q362:Q363)</f>
        <v>760</v>
      </c>
      <c r="R364" s="53">
        <f>P364/Q364</f>
        <v>0.45657894736842103</v>
      </c>
    </row>
    <row r="365" spans="1:18" s="9" customFormat="1" ht="12.75" customHeight="1" x14ac:dyDescent="0.25">
      <c r="A365" s="14">
        <v>203</v>
      </c>
      <c r="B365" s="11">
        <v>1391</v>
      </c>
      <c r="C365" s="8" t="s">
        <v>123</v>
      </c>
      <c r="D365" s="26">
        <v>0.28283000000000003</v>
      </c>
      <c r="E365" s="6">
        <v>55</v>
      </c>
      <c r="F365" s="6">
        <v>111</v>
      </c>
      <c r="G365" s="6">
        <v>4</v>
      </c>
      <c r="H365" s="6">
        <v>5</v>
      </c>
      <c r="I365" s="6">
        <v>1</v>
      </c>
      <c r="J365" s="6">
        <v>4</v>
      </c>
      <c r="K365" s="6">
        <v>3</v>
      </c>
      <c r="L365" s="6">
        <v>9</v>
      </c>
      <c r="M365" s="6">
        <v>0</v>
      </c>
      <c r="N365" s="6">
        <v>0</v>
      </c>
      <c r="O365" s="6">
        <v>6</v>
      </c>
      <c r="P365" s="6">
        <v>198</v>
      </c>
      <c r="Q365" s="6">
        <v>700</v>
      </c>
      <c r="R365" s="23">
        <v>0.28289999999999998</v>
      </c>
    </row>
    <row r="366" spans="1:18" s="9" customFormat="1" ht="12.75" customHeight="1" x14ac:dyDescent="0.25">
      <c r="A366" s="31">
        <v>204</v>
      </c>
      <c r="B366" s="32">
        <v>1391</v>
      </c>
      <c r="C366" s="33" t="s">
        <v>24</v>
      </c>
      <c r="D366" s="34">
        <v>0.35088000000000003</v>
      </c>
      <c r="E366" s="35">
        <v>31</v>
      </c>
      <c r="F366" s="35">
        <v>71</v>
      </c>
      <c r="G366" s="35">
        <v>2</v>
      </c>
      <c r="H366" s="35">
        <v>0</v>
      </c>
      <c r="I366" s="35">
        <v>0</v>
      </c>
      <c r="J366" s="35">
        <v>0</v>
      </c>
      <c r="K366" s="35">
        <v>2</v>
      </c>
      <c r="L366" s="35">
        <v>3</v>
      </c>
      <c r="M366" s="35">
        <v>0</v>
      </c>
      <c r="N366" s="35">
        <v>0</v>
      </c>
      <c r="O366" s="35">
        <v>5</v>
      </c>
      <c r="P366" s="35">
        <v>114</v>
      </c>
      <c r="Q366" s="35">
        <v>0</v>
      </c>
      <c r="R366" s="36">
        <v>0</v>
      </c>
    </row>
    <row r="367" spans="1:18" s="9" customFormat="1" ht="12.75" customHeight="1" x14ac:dyDescent="0.25">
      <c r="A367" s="73" t="s">
        <v>104</v>
      </c>
      <c r="B367" s="74">
        <f>B366</f>
        <v>1391</v>
      </c>
      <c r="C367" s="75" t="s">
        <v>50</v>
      </c>
      <c r="D367" s="76">
        <f>(LARGE(E367:O367,1)-LARGE(E367:O367,2))/P367</f>
        <v>0.30769230769230771</v>
      </c>
      <c r="E367" s="180">
        <f t="shared" ref="E367:N367" si="312">SUM(E365:E366)</f>
        <v>86</v>
      </c>
      <c r="F367" s="179">
        <f t="shared" si="312"/>
        <v>182</v>
      </c>
      <c r="G367" s="77">
        <f>SUM(G365:G366)</f>
        <v>6</v>
      </c>
      <c r="H367" s="77">
        <f>SUM(H365:H366)</f>
        <v>5</v>
      </c>
      <c r="I367" s="77">
        <f t="shared" si="312"/>
        <v>1</v>
      </c>
      <c r="J367" s="77">
        <f t="shared" si="312"/>
        <v>4</v>
      </c>
      <c r="K367" s="77">
        <f t="shared" si="312"/>
        <v>5</v>
      </c>
      <c r="L367" s="77">
        <f t="shared" si="312"/>
        <v>12</v>
      </c>
      <c r="M367" s="77">
        <f t="shared" si="312"/>
        <v>0</v>
      </c>
      <c r="N367" s="77">
        <f t="shared" si="312"/>
        <v>0</v>
      </c>
      <c r="O367" s="77">
        <f t="shared" ref="O367:P367" si="313">SUM(O365:O366)</f>
        <v>11</v>
      </c>
      <c r="P367" s="77">
        <f t="shared" si="313"/>
        <v>312</v>
      </c>
      <c r="Q367" s="77">
        <f>SUM(Q365:Q366)</f>
        <v>700</v>
      </c>
      <c r="R367" s="78">
        <f>P367/Q367</f>
        <v>0.44571428571428573</v>
      </c>
    </row>
    <row r="368" spans="1:18" x14ac:dyDescent="0.25">
      <c r="E368" s="30"/>
    </row>
    <row r="369" spans="1:18" ht="14.1" customHeight="1" x14ac:dyDescent="0.25">
      <c r="A369" s="255" t="s">
        <v>95</v>
      </c>
      <c r="B369" s="255" t="s">
        <v>96</v>
      </c>
      <c r="C369" s="255" t="s">
        <v>97</v>
      </c>
      <c r="D369" s="255" t="s">
        <v>0</v>
      </c>
      <c r="E369" s="261"/>
      <c r="F369" s="261"/>
      <c r="G369" s="261"/>
      <c r="H369" s="261"/>
      <c r="I369" s="261"/>
      <c r="J369" s="261"/>
      <c r="K369" s="261"/>
      <c r="L369" s="261"/>
      <c r="M369" s="261"/>
      <c r="N369" s="261"/>
      <c r="O369" s="261"/>
      <c r="P369" s="263" t="s">
        <v>1</v>
      </c>
      <c r="Q369" s="270" t="s">
        <v>28</v>
      </c>
      <c r="R369" s="271"/>
    </row>
    <row r="370" spans="1:18" ht="40.15" customHeight="1" x14ac:dyDescent="0.25">
      <c r="A370" s="255"/>
      <c r="B370" s="255"/>
      <c r="C370" s="255"/>
      <c r="D370" s="255"/>
      <c r="E370" s="262"/>
      <c r="F370" s="262"/>
      <c r="G370" s="262"/>
      <c r="H370" s="262"/>
      <c r="I370" s="262"/>
      <c r="J370" s="262"/>
      <c r="K370" s="262"/>
      <c r="L370" s="262"/>
      <c r="M370" s="262"/>
      <c r="N370" s="262"/>
      <c r="O370" s="262"/>
      <c r="P370" s="264"/>
      <c r="Q370" s="266"/>
      <c r="R370" s="267"/>
    </row>
    <row r="371" spans="1:18" ht="18" customHeight="1" x14ac:dyDescent="0.25">
      <c r="A371" s="255"/>
      <c r="B371" s="255"/>
      <c r="C371" s="255"/>
      <c r="D371" s="255"/>
      <c r="E371" s="19" t="s">
        <v>39</v>
      </c>
      <c r="F371" s="171" t="s">
        <v>3</v>
      </c>
      <c r="G371" s="171" t="s">
        <v>29</v>
      </c>
      <c r="H371" s="171" t="s">
        <v>5</v>
      </c>
      <c r="I371" s="171" t="s">
        <v>77</v>
      </c>
      <c r="J371" s="171" t="s">
        <v>31</v>
      </c>
      <c r="K371" s="20" t="s">
        <v>30</v>
      </c>
      <c r="L371" s="20" t="s">
        <v>32</v>
      </c>
      <c r="M371" s="20" t="s">
        <v>6</v>
      </c>
      <c r="N371" s="20" t="s">
        <v>8</v>
      </c>
      <c r="O371" s="21" t="s">
        <v>9</v>
      </c>
      <c r="P371" s="21" t="s">
        <v>11</v>
      </c>
      <c r="Q371" s="20" t="s">
        <v>12</v>
      </c>
      <c r="R371" s="29" t="s">
        <v>27</v>
      </c>
    </row>
    <row r="372" spans="1:18" s="9" customFormat="1" ht="18" customHeight="1" x14ac:dyDescent="0.25">
      <c r="A372" s="133" t="s">
        <v>104</v>
      </c>
      <c r="B372" s="196">
        <v>161</v>
      </c>
      <c r="C372" s="197">
        <v>204</v>
      </c>
      <c r="D372" s="173">
        <v>7381</v>
      </c>
      <c r="E372" s="46">
        <v>13948</v>
      </c>
      <c r="F372" s="45">
        <v>21329</v>
      </c>
      <c r="G372" s="170">
        <v>429</v>
      </c>
      <c r="H372" s="170">
        <v>1233</v>
      </c>
      <c r="I372" s="170">
        <v>2112</v>
      </c>
      <c r="J372" s="170">
        <v>172</v>
      </c>
      <c r="K372" s="170">
        <v>843</v>
      </c>
      <c r="L372" s="170">
        <v>920</v>
      </c>
      <c r="M372" s="170">
        <v>280</v>
      </c>
      <c r="N372" s="170">
        <v>17</v>
      </c>
      <c r="O372" s="170">
        <v>1628</v>
      </c>
      <c r="P372" s="170">
        <v>42911</v>
      </c>
      <c r="Q372" s="272">
        <v>72690</v>
      </c>
      <c r="R372" s="268">
        <f>P372/Q372</f>
        <v>0.59032879350667222</v>
      </c>
    </row>
    <row r="373" spans="1:18" ht="18" customHeight="1" x14ac:dyDescent="0.25">
      <c r="D373" s="174">
        <v>0.17200717764675724</v>
      </c>
      <c r="E373" s="168">
        <v>0.32504486029223278</v>
      </c>
      <c r="F373" s="168">
        <v>0.49705203793899</v>
      </c>
      <c r="G373" s="168">
        <v>9.9974365547295559E-3</v>
      </c>
      <c r="H373" s="168">
        <v>2.8733891076880055E-2</v>
      </c>
      <c r="I373" s="168">
        <v>4.9218149192514743E-2</v>
      </c>
      <c r="J373" s="168">
        <v>4.0082962410570716E-3</v>
      </c>
      <c r="K373" s="168">
        <v>1.9645312390762275E-2</v>
      </c>
      <c r="L373" s="168">
        <v>2.1439724080072709E-2</v>
      </c>
      <c r="M373" s="168">
        <v>6.5251334156743029E-3</v>
      </c>
      <c r="N373" s="168">
        <v>3.9616881452308268E-4</v>
      </c>
      <c r="O373" s="168">
        <v>3.7938990002563448E-2</v>
      </c>
      <c r="P373" s="168">
        <v>1</v>
      </c>
      <c r="Q373" s="273">
        <v>53182</v>
      </c>
      <c r="R373" s="269"/>
    </row>
    <row r="374" spans="1:18" s="44" customFormat="1" x14ac:dyDescent="0.25">
      <c r="A374"/>
      <c r="B374"/>
      <c r="D374" s="43"/>
      <c r="E374" s="43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2"/>
      <c r="R374" s="43"/>
    </row>
    <row r="375" spans="1:18" ht="18" customHeight="1" x14ac:dyDescent="0.25">
      <c r="A375" s="265" t="s">
        <v>128</v>
      </c>
      <c r="B375" s="265"/>
      <c r="C375" s="265"/>
      <c r="D375" s="265"/>
      <c r="E375" s="265"/>
      <c r="F375" s="265"/>
      <c r="G375" s="265"/>
      <c r="H375" s="265"/>
      <c r="I375" s="265"/>
      <c r="J375" s="265"/>
      <c r="K375" s="265"/>
      <c r="L375" s="265"/>
      <c r="M375" s="265"/>
      <c r="N375" s="265"/>
      <c r="O375" s="265"/>
      <c r="P375" s="265"/>
      <c r="Q375" s="265"/>
      <c r="R375" s="265"/>
    </row>
    <row r="376" spans="1:18" ht="14.1" customHeight="1" x14ac:dyDescent="0.25">
      <c r="A376" s="255" t="s">
        <v>0</v>
      </c>
      <c r="B376" s="255"/>
      <c r="C376" s="255"/>
      <c r="D376" s="259"/>
      <c r="E376" s="274"/>
      <c r="F376" s="274"/>
      <c r="G376" s="274"/>
      <c r="H376" s="274"/>
      <c r="I376" s="274"/>
      <c r="J376" s="274"/>
      <c r="K376" s="274"/>
      <c r="L376" s="274"/>
      <c r="M376" s="274"/>
      <c r="N376" s="274"/>
      <c r="O376" s="274"/>
      <c r="P376" s="264" t="s">
        <v>1</v>
      </c>
      <c r="Q376" s="266" t="s">
        <v>28</v>
      </c>
      <c r="R376" s="267"/>
    </row>
    <row r="377" spans="1:18" ht="40.15" customHeight="1" x14ac:dyDescent="0.25">
      <c r="A377" s="255"/>
      <c r="B377" s="255"/>
      <c r="C377" s="255"/>
      <c r="D377" s="260"/>
      <c r="E377" s="262"/>
      <c r="F377" s="262"/>
      <c r="G377" s="262"/>
      <c r="H377" s="262"/>
      <c r="I377" s="262"/>
      <c r="J377" s="262"/>
      <c r="K377" s="262"/>
      <c r="L377" s="262"/>
      <c r="M377" s="262"/>
      <c r="N377" s="262"/>
      <c r="O377" s="262"/>
      <c r="P377" s="264"/>
      <c r="Q377" s="266"/>
      <c r="R377" s="267"/>
    </row>
    <row r="378" spans="1:18" ht="18" customHeight="1" x14ac:dyDescent="0.25">
      <c r="A378" s="255"/>
      <c r="B378" s="255"/>
      <c r="C378" s="255"/>
      <c r="D378" s="171" t="s">
        <v>2</v>
      </c>
      <c r="E378" s="20" t="s">
        <v>3</v>
      </c>
      <c r="F378" s="20" t="s">
        <v>4</v>
      </c>
      <c r="G378" s="171" t="s">
        <v>29</v>
      </c>
      <c r="H378" s="20" t="s">
        <v>5</v>
      </c>
      <c r="I378" s="171" t="s">
        <v>77</v>
      </c>
      <c r="J378" s="171" t="s">
        <v>31</v>
      </c>
      <c r="K378" s="20" t="s">
        <v>30</v>
      </c>
      <c r="L378" s="20" t="s">
        <v>32</v>
      </c>
      <c r="M378" s="20" t="s">
        <v>6</v>
      </c>
      <c r="N378" s="20" t="s">
        <v>8</v>
      </c>
      <c r="O378" s="21" t="s">
        <v>9</v>
      </c>
      <c r="P378" s="21" t="s">
        <v>11</v>
      </c>
      <c r="Q378" s="20" t="s">
        <v>12</v>
      </c>
      <c r="R378" s="29" t="s">
        <v>27</v>
      </c>
    </row>
    <row r="379" spans="1:18" s="9" customFormat="1" ht="18" customHeight="1" x14ac:dyDescent="0.25">
      <c r="A379" s="253">
        <v>13192</v>
      </c>
      <c r="B379" s="253"/>
      <c r="C379" s="253"/>
      <c r="D379" s="177">
        <v>8137</v>
      </c>
      <c r="E379" s="45">
        <v>21329</v>
      </c>
      <c r="F379" s="170">
        <v>5811</v>
      </c>
      <c r="G379" s="170">
        <v>429</v>
      </c>
      <c r="H379" s="170">
        <v>1233</v>
      </c>
      <c r="I379" s="170">
        <v>2112</v>
      </c>
      <c r="J379" s="170">
        <v>172</v>
      </c>
      <c r="K379" s="170">
        <v>843</v>
      </c>
      <c r="L379" s="170">
        <v>920</v>
      </c>
      <c r="M379" s="170">
        <v>280</v>
      </c>
      <c r="N379" s="170">
        <v>17</v>
      </c>
      <c r="O379" s="170">
        <v>1628</v>
      </c>
      <c r="P379" s="170">
        <v>42911</v>
      </c>
      <c r="Q379" s="272">
        <f>Q372</f>
        <v>72690</v>
      </c>
      <c r="R379" s="268">
        <f>R372</f>
        <v>0.59032879350667222</v>
      </c>
    </row>
    <row r="380" spans="1:18" ht="18" customHeight="1" x14ac:dyDescent="0.25">
      <c r="A380" s="254">
        <v>0.30742700006991214</v>
      </c>
      <c r="B380" s="254"/>
      <c r="C380" s="254"/>
      <c r="D380" s="176">
        <v>0.18962503786907786</v>
      </c>
      <c r="E380" s="168">
        <v>0.49705203793899</v>
      </c>
      <c r="F380" s="168">
        <v>0.1354198224231549</v>
      </c>
      <c r="G380" s="168">
        <v>9.9974365547295559E-3</v>
      </c>
      <c r="H380" s="168">
        <v>2.8733891076880055E-2</v>
      </c>
      <c r="I380" s="168">
        <v>4.9218149192514743E-2</v>
      </c>
      <c r="J380" s="168">
        <v>4.0082962410570716E-3</v>
      </c>
      <c r="K380" s="168">
        <v>1.9645312390762275E-2</v>
      </c>
      <c r="L380" s="168">
        <v>2.1439724080072709E-2</v>
      </c>
      <c r="M380" s="168">
        <v>6.5251334156743029E-3</v>
      </c>
      <c r="N380" s="168">
        <v>3.9616881452308268E-4</v>
      </c>
      <c r="O380" s="168">
        <v>3.7938990002563448E-2</v>
      </c>
      <c r="P380" s="168">
        <v>1</v>
      </c>
      <c r="Q380" s="273"/>
      <c r="R380" s="269"/>
    </row>
  </sheetData>
  <mergeCells count="55">
    <mergeCell ref="Q379:Q380"/>
    <mergeCell ref="R379:R380"/>
    <mergeCell ref="G4:G5"/>
    <mergeCell ref="I4:I5"/>
    <mergeCell ref="J4:J5"/>
    <mergeCell ref="Q4:R5"/>
    <mergeCell ref="M369:M370"/>
    <mergeCell ref="N369:N370"/>
    <mergeCell ref="K4:K5"/>
    <mergeCell ref="L4:L5"/>
    <mergeCell ref="M4:M5"/>
    <mergeCell ref="N4:N5"/>
    <mergeCell ref="O4:O5"/>
    <mergeCell ref="P4:P5"/>
    <mergeCell ref="H4:H5"/>
    <mergeCell ref="H369:H370"/>
    <mergeCell ref="A4:A5"/>
    <mergeCell ref="B4:C5"/>
    <mergeCell ref="D4:D6"/>
    <mergeCell ref="E4:E5"/>
    <mergeCell ref="F4:F5"/>
    <mergeCell ref="B369:B371"/>
    <mergeCell ref="C369:C371"/>
    <mergeCell ref="A379:C379"/>
    <mergeCell ref="A380:C380"/>
    <mergeCell ref="G369:G370"/>
    <mergeCell ref="G376:G377"/>
    <mergeCell ref="A369:A371"/>
    <mergeCell ref="A375:R375"/>
    <mergeCell ref="A376:C378"/>
    <mergeCell ref="O369:O370"/>
    <mergeCell ref="P369:P370"/>
    <mergeCell ref="Q369:R370"/>
    <mergeCell ref="Q372:Q373"/>
    <mergeCell ref="R372:R373"/>
    <mergeCell ref="K369:K370"/>
    <mergeCell ref="L369:L370"/>
    <mergeCell ref="I369:I370"/>
    <mergeCell ref="J369:J370"/>
    <mergeCell ref="D369:D371"/>
    <mergeCell ref="E369:E370"/>
    <mergeCell ref="F369:F370"/>
    <mergeCell ref="I376:I377"/>
    <mergeCell ref="J376:J377"/>
    <mergeCell ref="F376:F377"/>
    <mergeCell ref="D376:D377"/>
    <mergeCell ref="E376:E377"/>
    <mergeCell ref="H376:H377"/>
    <mergeCell ref="P376:P377"/>
    <mergeCell ref="K376:K377"/>
    <mergeCell ref="L376:L377"/>
    <mergeCell ref="M376:M377"/>
    <mergeCell ref="Q376:R377"/>
    <mergeCell ref="N376:N377"/>
    <mergeCell ref="O376:O377"/>
  </mergeCells>
  <pageMargins left="0.39370078740157483" right="0.19685039370078741" top="0.39370078740157483" bottom="0.19685039370078741" header="0.31496062992125984" footer="0.31496062992125984"/>
  <pageSetup paperSize="119" scale="68" orientation="landscape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66CCFF"/>
  </sheetPr>
  <dimension ref="A1:O444"/>
  <sheetViews>
    <sheetView view="pageBreakPreview" zoomScaleNormal="96" zoomScaleSheetLayoutView="100" workbookViewId="0">
      <selection activeCell="T54" sqref="T54"/>
    </sheetView>
  </sheetViews>
  <sheetFormatPr baseColWidth="10" defaultRowHeight="15" x14ac:dyDescent="0.25"/>
  <cols>
    <col min="1" max="1" width="9.28515625" customWidth="1"/>
    <col min="2" max="2" width="15.140625" customWidth="1"/>
    <col min="3" max="3" width="26" customWidth="1"/>
    <col min="4" max="12" width="13" customWidth="1"/>
    <col min="13" max="13" width="11.28515625" customWidth="1"/>
    <col min="14" max="14" width="9.140625" customWidth="1"/>
    <col min="15" max="15" width="8.5703125" style="28" customWidth="1"/>
    <col min="16" max="16" width="18.140625" customWidth="1"/>
  </cols>
  <sheetData>
    <row r="1" spans="1:15" ht="18.75" customHeight="1" x14ac:dyDescent="0.25">
      <c r="C1" s="1" t="s">
        <v>120</v>
      </c>
    </row>
    <row r="2" spans="1:15" ht="18.75" customHeight="1" x14ac:dyDescent="0.25">
      <c r="C2" s="2" t="s">
        <v>133</v>
      </c>
    </row>
    <row r="3" spans="1:15" ht="18.75" customHeight="1" x14ac:dyDescent="0.25">
      <c r="C3" s="3" t="s">
        <v>81</v>
      </c>
    </row>
    <row r="4" spans="1:15" ht="14.1" customHeight="1" x14ac:dyDescent="0.25">
      <c r="A4" s="256"/>
      <c r="B4" s="257" t="s">
        <v>125</v>
      </c>
      <c r="C4" s="281"/>
      <c r="D4" s="255" t="s">
        <v>0</v>
      </c>
      <c r="E4" s="261"/>
      <c r="F4" s="261"/>
      <c r="G4" s="261"/>
      <c r="H4" s="261"/>
      <c r="I4" s="261"/>
      <c r="J4" s="261"/>
      <c r="K4" s="261"/>
      <c r="L4" s="261"/>
      <c r="M4" s="263" t="s">
        <v>1</v>
      </c>
      <c r="N4" s="270" t="s">
        <v>28</v>
      </c>
      <c r="O4" s="271"/>
    </row>
    <row r="5" spans="1:15" ht="40.15" customHeight="1" x14ac:dyDescent="0.25">
      <c r="A5" s="256"/>
      <c r="B5" s="282"/>
      <c r="C5" s="283"/>
      <c r="D5" s="255"/>
      <c r="E5" s="262"/>
      <c r="F5" s="262"/>
      <c r="G5" s="262"/>
      <c r="H5" s="262"/>
      <c r="I5" s="262"/>
      <c r="J5" s="262"/>
      <c r="K5" s="262"/>
      <c r="L5" s="262"/>
      <c r="M5" s="264"/>
      <c r="N5" s="266"/>
      <c r="O5" s="267"/>
    </row>
    <row r="6" spans="1:15" ht="13.5" customHeight="1" x14ac:dyDescent="0.25">
      <c r="A6" s="139" t="s">
        <v>26</v>
      </c>
      <c r="B6" s="225" t="s">
        <v>117</v>
      </c>
      <c r="C6" s="139" t="s">
        <v>10</v>
      </c>
      <c r="D6" s="263"/>
      <c r="E6" s="19" t="s">
        <v>39</v>
      </c>
      <c r="F6" s="20" t="s">
        <v>40</v>
      </c>
      <c r="G6" s="20" t="s">
        <v>29</v>
      </c>
      <c r="H6" s="20" t="s">
        <v>77</v>
      </c>
      <c r="I6" s="20" t="s">
        <v>32</v>
      </c>
      <c r="J6" s="20" t="s">
        <v>6</v>
      </c>
      <c r="K6" s="20" t="s">
        <v>8</v>
      </c>
      <c r="L6" s="21" t="s">
        <v>9</v>
      </c>
      <c r="M6" s="88" t="s">
        <v>11</v>
      </c>
      <c r="N6" s="87" t="s">
        <v>12</v>
      </c>
      <c r="O6" s="89" t="s">
        <v>27</v>
      </c>
    </row>
    <row r="7" spans="1:15" s="9" customFormat="1" ht="14.1" customHeight="1" x14ac:dyDescent="0.25">
      <c r="A7" s="103">
        <v>1</v>
      </c>
      <c r="B7" s="104">
        <v>57</v>
      </c>
      <c r="C7" s="105" t="s">
        <v>123</v>
      </c>
      <c r="D7" s="106">
        <v>0.4491</v>
      </c>
      <c r="E7" s="107">
        <v>119</v>
      </c>
      <c r="F7" s="107">
        <v>344</v>
      </c>
      <c r="G7" s="107">
        <v>11</v>
      </c>
      <c r="H7" s="107">
        <v>3</v>
      </c>
      <c r="I7" s="107">
        <v>5</v>
      </c>
      <c r="J7" s="107">
        <v>6</v>
      </c>
      <c r="K7" s="107">
        <v>1</v>
      </c>
      <c r="L7" s="107">
        <v>12</v>
      </c>
      <c r="M7" s="107">
        <v>501</v>
      </c>
      <c r="N7" s="107">
        <v>645</v>
      </c>
      <c r="O7" s="108">
        <v>0.77670000000000006</v>
      </c>
    </row>
    <row r="8" spans="1:15" s="9" customFormat="1" ht="14.1" customHeight="1" x14ac:dyDescent="0.25">
      <c r="A8" s="113" t="s">
        <v>105</v>
      </c>
      <c r="B8" s="99">
        <f>B7</f>
        <v>57</v>
      </c>
      <c r="C8" s="100" t="s">
        <v>54</v>
      </c>
      <c r="D8" s="101">
        <f>(LARGE(E8:L8,1)-LARGE(E8:L8,2))/M8</f>
        <v>0.44910179640718562</v>
      </c>
      <c r="E8" s="180">
        <f t="shared" ref="E8:J8" si="0">SUM(E7)</f>
        <v>119</v>
      </c>
      <c r="F8" s="179">
        <f t="shared" si="0"/>
        <v>344</v>
      </c>
      <c r="G8" s="102">
        <f t="shared" si="0"/>
        <v>11</v>
      </c>
      <c r="H8" s="102">
        <f t="shared" si="0"/>
        <v>3</v>
      </c>
      <c r="I8" s="102">
        <f t="shared" si="0"/>
        <v>5</v>
      </c>
      <c r="J8" s="102">
        <f t="shared" si="0"/>
        <v>6</v>
      </c>
      <c r="K8" s="102">
        <f t="shared" ref="K8:N8" si="1">SUM(K7)</f>
        <v>1</v>
      </c>
      <c r="L8" s="102">
        <f t="shared" si="1"/>
        <v>12</v>
      </c>
      <c r="M8" s="102">
        <f t="shared" si="1"/>
        <v>501</v>
      </c>
      <c r="N8" s="102">
        <f t="shared" si="1"/>
        <v>645</v>
      </c>
      <c r="O8" s="114">
        <f>M8/N8</f>
        <v>0.77674418604651163</v>
      </c>
    </row>
    <row r="9" spans="1:15" s="9" customFormat="1" ht="14.1" customHeight="1" x14ac:dyDescent="0.25">
      <c r="A9" s="109">
        <v>2</v>
      </c>
      <c r="B9" s="95">
        <v>58</v>
      </c>
      <c r="C9" s="96" t="s">
        <v>123</v>
      </c>
      <c r="D9" s="97">
        <v>0.91596999999999995</v>
      </c>
      <c r="E9" s="98">
        <v>3</v>
      </c>
      <c r="F9" s="98">
        <v>112</v>
      </c>
      <c r="G9" s="98">
        <v>0</v>
      </c>
      <c r="H9" s="98">
        <v>2</v>
      </c>
      <c r="I9" s="98">
        <v>0</v>
      </c>
      <c r="J9" s="98">
        <v>0</v>
      </c>
      <c r="K9" s="98">
        <v>0</v>
      </c>
      <c r="L9" s="98">
        <v>2</v>
      </c>
      <c r="M9" s="98">
        <v>119</v>
      </c>
      <c r="N9" s="98">
        <v>222</v>
      </c>
      <c r="O9" s="110">
        <v>0.53600000000000003</v>
      </c>
    </row>
    <row r="10" spans="1:15" s="9" customFormat="1" ht="14.1" customHeight="1" x14ac:dyDescent="0.25">
      <c r="A10" s="113" t="s">
        <v>105</v>
      </c>
      <c r="B10" s="99">
        <f>B9</f>
        <v>58</v>
      </c>
      <c r="C10" s="100" t="s">
        <v>54</v>
      </c>
      <c r="D10" s="101">
        <f>(LARGE(E10:L10,1)-LARGE(E10:L10,2))/M10</f>
        <v>0.91596638655462181</v>
      </c>
      <c r="E10" s="180">
        <f t="shared" ref="E10:J10" si="2">SUM(E9)</f>
        <v>3</v>
      </c>
      <c r="F10" s="179">
        <f t="shared" si="2"/>
        <v>112</v>
      </c>
      <c r="G10" s="102">
        <f t="shared" si="2"/>
        <v>0</v>
      </c>
      <c r="H10" s="102">
        <f t="shared" si="2"/>
        <v>2</v>
      </c>
      <c r="I10" s="102">
        <f t="shared" si="2"/>
        <v>0</v>
      </c>
      <c r="J10" s="102">
        <f t="shared" si="2"/>
        <v>0</v>
      </c>
      <c r="K10" s="102">
        <f t="shared" ref="K10:N10" si="3">SUM(K9)</f>
        <v>0</v>
      </c>
      <c r="L10" s="102">
        <f t="shared" si="3"/>
        <v>2</v>
      </c>
      <c r="M10" s="102">
        <f t="shared" si="3"/>
        <v>119</v>
      </c>
      <c r="N10" s="102">
        <f t="shared" si="3"/>
        <v>222</v>
      </c>
      <c r="O10" s="114">
        <f>M10/N10</f>
        <v>0.536036036036036</v>
      </c>
    </row>
    <row r="11" spans="1:15" s="9" customFormat="1" ht="14.1" customHeight="1" x14ac:dyDescent="0.25">
      <c r="A11" s="111">
        <v>3</v>
      </c>
      <c r="B11" s="91">
        <v>59</v>
      </c>
      <c r="C11" s="92" t="s">
        <v>123</v>
      </c>
      <c r="D11" s="93">
        <v>0.86324999999999996</v>
      </c>
      <c r="E11" s="94">
        <v>5</v>
      </c>
      <c r="F11" s="94">
        <v>106</v>
      </c>
      <c r="G11" s="94">
        <v>2</v>
      </c>
      <c r="H11" s="94">
        <v>0</v>
      </c>
      <c r="I11" s="94">
        <v>0</v>
      </c>
      <c r="J11" s="94">
        <v>0</v>
      </c>
      <c r="K11" s="94">
        <v>0</v>
      </c>
      <c r="L11" s="94">
        <v>4</v>
      </c>
      <c r="M11" s="94">
        <v>117</v>
      </c>
      <c r="N11" s="94">
        <v>149</v>
      </c>
      <c r="O11" s="112">
        <v>0.78520000000000001</v>
      </c>
    </row>
    <row r="12" spans="1:15" s="9" customFormat="1" ht="14.1" customHeight="1" x14ac:dyDescent="0.25">
      <c r="A12" s="113" t="s">
        <v>105</v>
      </c>
      <c r="B12" s="99">
        <f>B11</f>
        <v>59</v>
      </c>
      <c r="C12" s="100" t="s">
        <v>54</v>
      </c>
      <c r="D12" s="101">
        <f>(LARGE(E12:L12,1)-LARGE(E12:L12,2))/M12</f>
        <v>0.86324786324786329</v>
      </c>
      <c r="E12" s="180">
        <f t="shared" ref="E12:J12" si="4">SUM(E11)</f>
        <v>5</v>
      </c>
      <c r="F12" s="179">
        <f t="shared" si="4"/>
        <v>106</v>
      </c>
      <c r="G12" s="102">
        <f t="shared" si="4"/>
        <v>2</v>
      </c>
      <c r="H12" s="102">
        <f t="shared" si="4"/>
        <v>0</v>
      </c>
      <c r="I12" s="102">
        <f t="shared" si="4"/>
        <v>0</v>
      </c>
      <c r="J12" s="102">
        <f t="shared" si="4"/>
        <v>0</v>
      </c>
      <c r="K12" s="102">
        <f t="shared" ref="K12:N12" si="5">SUM(K11)</f>
        <v>0</v>
      </c>
      <c r="L12" s="102">
        <f t="shared" si="5"/>
        <v>4</v>
      </c>
      <c r="M12" s="102">
        <f t="shared" si="5"/>
        <v>117</v>
      </c>
      <c r="N12" s="102">
        <f t="shared" si="5"/>
        <v>149</v>
      </c>
      <c r="O12" s="114">
        <f>M12/N12</f>
        <v>0.78523489932885904</v>
      </c>
    </row>
    <row r="13" spans="1:15" s="9" customFormat="1" ht="14.1" customHeight="1" x14ac:dyDescent="0.25">
      <c r="A13" s="109">
        <v>4</v>
      </c>
      <c r="B13" s="95">
        <v>60</v>
      </c>
      <c r="C13" s="96" t="s">
        <v>123</v>
      </c>
      <c r="D13" s="97">
        <v>0.62114999999999998</v>
      </c>
      <c r="E13" s="98">
        <v>33</v>
      </c>
      <c r="F13" s="98">
        <v>174</v>
      </c>
      <c r="G13" s="98">
        <v>9</v>
      </c>
      <c r="H13" s="98">
        <v>0</v>
      </c>
      <c r="I13" s="98">
        <v>0</v>
      </c>
      <c r="J13" s="98">
        <v>1</v>
      </c>
      <c r="K13" s="98">
        <v>0</v>
      </c>
      <c r="L13" s="98">
        <v>10</v>
      </c>
      <c r="M13" s="98">
        <v>227</v>
      </c>
      <c r="N13" s="98">
        <v>378</v>
      </c>
      <c r="O13" s="110">
        <v>0.60049999999999992</v>
      </c>
    </row>
    <row r="14" spans="1:15" s="9" customFormat="1" ht="14.1" customHeight="1" x14ac:dyDescent="0.25">
      <c r="A14" s="113" t="s">
        <v>105</v>
      </c>
      <c r="B14" s="99">
        <f>B13</f>
        <v>60</v>
      </c>
      <c r="C14" s="100" t="s">
        <v>54</v>
      </c>
      <c r="D14" s="101">
        <f>(LARGE(E14:L14,1)-LARGE(E14:L14,2))/M14</f>
        <v>0.62114537444933926</v>
      </c>
      <c r="E14" s="180">
        <f t="shared" ref="E14:J14" si="6">SUM(E13)</f>
        <v>33</v>
      </c>
      <c r="F14" s="179">
        <f t="shared" si="6"/>
        <v>174</v>
      </c>
      <c r="G14" s="102">
        <f t="shared" si="6"/>
        <v>9</v>
      </c>
      <c r="H14" s="102">
        <f t="shared" si="6"/>
        <v>0</v>
      </c>
      <c r="I14" s="102">
        <f t="shared" si="6"/>
        <v>0</v>
      </c>
      <c r="J14" s="102">
        <f t="shared" si="6"/>
        <v>1</v>
      </c>
      <c r="K14" s="102">
        <f t="shared" ref="K14:N14" si="7">SUM(K13)</f>
        <v>0</v>
      </c>
      <c r="L14" s="102">
        <f t="shared" si="7"/>
        <v>10</v>
      </c>
      <c r="M14" s="102">
        <f t="shared" si="7"/>
        <v>227</v>
      </c>
      <c r="N14" s="102">
        <f t="shared" si="7"/>
        <v>378</v>
      </c>
      <c r="O14" s="114">
        <f>M14/N14</f>
        <v>0.60052910052910058</v>
      </c>
    </row>
    <row r="15" spans="1:15" s="9" customFormat="1" ht="14.1" customHeight="1" x14ac:dyDescent="0.25">
      <c r="A15" s="111">
        <v>5</v>
      </c>
      <c r="B15" s="91">
        <v>61</v>
      </c>
      <c r="C15" s="92" t="s">
        <v>123</v>
      </c>
      <c r="D15" s="93">
        <v>0.64044999999999996</v>
      </c>
      <c r="E15" s="94">
        <v>13</v>
      </c>
      <c r="F15" s="94">
        <v>70</v>
      </c>
      <c r="G15" s="94">
        <v>4</v>
      </c>
      <c r="H15" s="94">
        <v>0</v>
      </c>
      <c r="I15" s="94">
        <v>0</v>
      </c>
      <c r="J15" s="94">
        <v>0</v>
      </c>
      <c r="K15" s="94">
        <v>0</v>
      </c>
      <c r="L15" s="94">
        <v>2</v>
      </c>
      <c r="M15" s="94">
        <v>89</v>
      </c>
      <c r="N15" s="94">
        <v>140</v>
      </c>
      <c r="O15" s="112">
        <v>0.63570000000000004</v>
      </c>
    </row>
    <row r="16" spans="1:15" s="9" customFormat="1" ht="14.1" customHeight="1" x14ac:dyDescent="0.25">
      <c r="A16" s="113" t="s">
        <v>105</v>
      </c>
      <c r="B16" s="99">
        <f>B15</f>
        <v>61</v>
      </c>
      <c r="C16" s="100" t="s">
        <v>54</v>
      </c>
      <c r="D16" s="101">
        <f>(LARGE(E16:L16,1)-LARGE(E16:L16,2))/M16</f>
        <v>0.6404494382022472</v>
      </c>
      <c r="E16" s="180">
        <f t="shared" ref="E16:J16" si="8">SUM(E15)</f>
        <v>13</v>
      </c>
      <c r="F16" s="179">
        <f t="shared" si="8"/>
        <v>70</v>
      </c>
      <c r="G16" s="102">
        <f t="shared" si="8"/>
        <v>4</v>
      </c>
      <c r="H16" s="102">
        <f t="shared" si="8"/>
        <v>0</v>
      </c>
      <c r="I16" s="102">
        <f t="shared" si="8"/>
        <v>0</v>
      </c>
      <c r="J16" s="102">
        <f t="shared" si="8"/>
        <v>0</v>
      </c>
      <c r="K16" s="102">
        <f t="shared" ref="K16:N16" si="9">SUM(K15)</f>
        <v>0</v>
      </c>
      <c r="L16" s="102">
        <f t="shared" si="9"/>
        <v>2</v>
      </c>
      <c r="M16" s="102">
        <f t="shared" si="9"/>
        <v>89</v>
      </c>
      <c r="N16" s="102">
        <f t="shared" si="9"/>
        <v>140</v>
      </c>
      <c r="O16" s="114">
        <f>M16/N16</f>
        <v>0.63571428571428568</v>
      </c>
    </row>
    <row r="17" spans="1:15" s="9" customFormat="1" ht="14.1" customHeight="1" x14ac:dyDescent="0.25">
      <c r="A17" s="109">
        <v>6</v>
      </c>
      <c r="B17" s="95">
        <v>62</v>
      </c>
      <c r="C17" s="96" t="s">
        <v>123</v>
      </c>
      <c r="D17" s="97">
        <v>0.82992999999999995</v>
      </c>
      <c r="E17" s="98">
        <v>0</v>
      </c>
      <c r="F17" s="98">
        <v>127</v>
      </c>
      <c r="G17" s="98">
        <v>5</v>
      </c>
      <c r="H17" s="98">
        <v>1</v>
      </c>
      <c r="I17" s="98">
        <v>1</v>
      </c>
      <c r="J17" s="98">
        <v>0</v>
      </c>
      <c r="K17" s="98">
        <v>0</v>
      </c>
      <c r="L17" s="98">
        <v>13</v>
      </c>
      <c r="M17" s="98">
        <v>147</v>
      </c>
      <c r="N17" s="98">
        <v>246</v>
      </c>
      <c r="O17" s="110">
        <v>0.59760000000000002</v>
      </c>
    </row>
    <row r="18" spans="1:15" s="9" customFormat="1" ht="14.1" customHeight="1" x14ac:dyDescent="0.25">
      <c r="A18" s="113" t="s">
        <v>105</v>
      </c>
      <c r="B18" s="99">
        <f>B17</f>
        <v>62</v>
      </c>
      <c r="C18" s="100" t="s">
        <v>54</v>
      </c>
      <c r="D18" s="101">
        <f>(LARGE(E18:L18,1)-LARGE(E18:L18,2))/M18</f>
        <v>0.77551020408163263</v>
      </c>
      <c r="E18" s="102">
        <f t="shared" ref="E18:J18" si="10">SUM(E17)</f>
        <v>0</v>
      </c>
      <c r="F18" s="179">
        <f t="shared" si="10"/>
        <v>127</v>
      </c>
      <c r="G18" s="180">
        <f t="shared" si="10"/>
        <v>5</v>
      </c>
      <c r="H18" s="102">
        <f t="shared" si="10"/>
        <v>1</v>
      </c>
      <c r="I18" s="102">
        <f t="shared" si="10"/>
        <v>1</v>
      </c>
      <c r="J18" s="102">
        <f t="shared" si="10"/>
        <v>0</v>
      </c>
      <c r="K18" s="102">
        <f t="shared" ref="K18:N18" si="11">SUM(K17)</f>
        <v>0</v>
      </c>
      <c r="L18" s="102">
        <f t="shared" si="11"/>
        <v>13</v>
      </c>
      <c r="M18" s="102">
        <f t="shared" si="11"/>
        <v>147</v>
      </c>
      <c r="N18" s="102">
        <f t="shared" si="11"/>
        <v>246</v>
      </c>
      <c r="O18" s="114">
        <f>M18/N18</f>
        <v>0.59756097560975607</v>
      </c>
    </row>
    <row r="19" spans="1:15" s="9" customFormat="1" ht="14.1" customHeight="1" x14ac:dyDescent="0.25">
      <c r="A19" s="111">
        <v>7</v>
      </c>
      <c r="B19" s="91">
        <v>63</v>
      </c>
      <c r="C19" s="92" t="s">
        <v>123</v>
      </c>
      <c r="D19" s="93">
        <v>0.65886</v>
      </c>
      <c r="E19" s="94">
        <v>41</v>
      </c>
      <c r="F19" s="94">
        <v>238</v>
      </c>
      <c r="G19" s="94">
        <v>5</v>
      </c>
      <c r="H19" s="94">
        <v>0</v>
      </c>
      <c r="I19" s="94">
        <v>0</v>
      </c>
      <c r="J19" s="94">
        <v>0</v>
      </c>
      <c r="K19" s="94">
        <v>0</v>
      </c>
      <c r="L19" s="94">
        <v>15</v>
      </c>
      <c r="M19" s="94">
        <v>299</v>
      </c>
      <c r="N19" s="94">
        <v>429</v>
      </c>
      <c r="O19" s="112">
        <v>0.69700000000000006</v>
      </c>
    </row>
    <row r="20" spans="1:15" s="9" customFormat="1" ht="14.1" customHeight="1" x14ac:dyDescent="0.25">
      <c r="A20" s="109">
        <v>8</v>
      </c>
      <c r="B20" s="95">
        <v>63</v>
      </c>
      <c r="C20" s="96" t="s">
        <v>13</v>
      </c>
      <c r="D20" s="97">
        <v>0.66007000000000005</v>
      </c>
      <c r="E20" s="98">
        <v>47</v>
      </c>
      <c r="F20" s="98">
        <v>247</v>
      </c>
      <c r="G20" s="98">
        <v>5</v>
      </c>
      <c r="H20" s="98">
        <v>1</v>
      </c>
      <c r="I20" s="98">
        <v>0</v>
      </c>
      <c r="J20" s="98">
        <v>0</v>
      </c>
      <c r="K20" s="98">
        <v>0</v>
      </c>
      <c r="L20" s="98">
        <v>3</v>
      </c>
      <c r="M20" s="98">
        <v>303</v>
      </c>
      <c r="N20" s="98">
        <v>428</v>
      </c>
      <c r="O20" s="110">
        <v>0.70790000000000008</v>
      </c>
    </row>
    <row r="21" spans="1:15" s="9" customFormat="1" ht="14.1" customHeight="1" x14ac:dyDescent="0.25">
      <c r="A21" s="111">
        <v>9</v>
      </c>
      <c r="B21" s="91">
        <v>63</v>
      </c>
      <c r="C21" s="92" t="s">
        <v>25</v>
      </c>
      <c r="D21" s="93">
        <v>0.55769000000000002</v>
      </c>
      <c r="E21" s="94">
        <v>10</v>
      </c>
      <c r="F21" s="94">
        <v>39</v>
      </c>
      <c r="G21" s="94">
        <v>1</v>
      </c>
      <c r="H21" s="94">
        <v>0</v>
      </c>
      <c r="I21" s="94">
        <v>1</v>
      </c>
      <c r="J21" s="94">
        <v>1</v>
      </c>
      <c r="K21" s="94">
        <v>0</v>
      </c>
      <c r="L21" s="94">
        <v>0</v>
      </c>
      <c r="M21" s="94">
        <v>52</v>
      </c>
      <c r="N21" s="94">
        <v>74</v>
      </c>
      <c r="O21" s="112">
        <v>0.70269999999999999</v>
      </c>
    </row>
    <row r="22" spans="1:15" s="9" customFormat="1" ht="14.1" customHeight="1" x14ac:dyDescent="0.25">
      <c r="A22" s="113" t="s">
        <v>105</v>
      </c>
      <c r="B22" s="99">
        <f>B21</f>
        <v>63</v>
      </c>
      <c r="C22" s="100" t="s">
        <v>51</v>
      </c>
      <c r="D22" s="101">
        <f>(LARGE(E22:L22,1)-LARGE(E22:L22,2))/M22</f>
        <v>0.65137614678899081</v>
      </c>
      <c r="E22" s="180">
        <f t="shared" ref="E22:J22" si="12">SUM(E19:E21)</f>
        <v>98</v>
      </c>
      <c r="F22" s="179">
        <f t="shared" si="12"/>
        <v>524</v>
      </c>
      <c r="G22" s="102">
        <f t="shared" si="12"/>
        <v>11</v>
      </c>
      <c r="H22" s="102">
        <f t="shared" si="12"/>
        <v>1</v>
      </c>
      <c r="I22" s="102">
        <f t="shared" si="12"/>
        <v>1</v>
      </c>
      <c r="J22" s="102">
        <f t="shared" si="12"/>
        <v>1</v>
      </c>
      <c r="K22" s="102">
        <f t="shared" ref="K22:N22" si="13">SUM(K19:K21)</f>
        <v>0</v>
      </c>
      <c r="L22" s="102">
        <f t="shared" si="13"/>
        <v>18</v>
      </c>
      <c r="M22" s="102">
        <f t="shared" si="13"/>
        <v>654</v>
      </c>
      <c r="N22" s="102">
        <f t="shared" si="13"/>
        <v>931</v>
      </c>
      <c r="O22" s="114">
        <f>M22/N22</f>
        <v>0.70247046186895812</v>
      </c>
    </row>
    <row r="23" spans="1:15" s="9" customFormat="1" ht="14.1" customHeight="1" x14ac:dyDescent="0.25">
      <c r="A23" s="109">
        <v>10</v>
      </c>
      <c r="B23" s="95">
        <v>64</v>
      </c>
      <c r="C23" s="96" t="s">
        <v>123</v>
      </c>
      <c r="D23" s="97">
        <v>0.36215999999999998</v>
      </c>
      <c r="E23" s="98">
        <v>48</v>
      </c>
      <c r="F23" s="98">
        <v>115</v>
      </c>
      <c r="G23" s="98">
        <v>11</v>
      </c>
      <c r="H23" s="98">
        <v>0</v>
      </c>
      <c r="I23" s="98">
        <v>2</v>
      </c>
      <c r="J23" s="98">
        <v>0</v>
      </c>
      <c r="K23" s="98">
        <v>0</v>
      </c>
      <c r="L23" s="98">
        <v>9</v>
      </c>
      <c r="M23" s="98">
        <v>185</v>
      </c>
      <c r="N23" s="98">
        <v>272</v>
      </c>
      <c r="O23" s="110">
        <v>0.68010000000000004</v>
      </c>
    </row>
    <row r="24" spans="1:15" s="9" customFormat="1" ht="14.1" customHeight="1" x14ac:dyDescent="0.25">
      <c r="A24" s="113" t="s">
        <v>105</v>
      </c>
      <c r="B24" s="99">
        <f>B23</f>
        <v>64</v>
      </c>
      <c r="C24" s="100" t="s">
        <v>54</v>
      </c>
      <c r="D24" s="101">
        <f>(LARGE(E24:L24,1)-LARGE(E24:L24,2))/M24</f>
        <v>0.36216216216216218</v>
      </c>
      <c r="E24" s="180">
        <f t="shared" ref="E24:J24" si="14">SUM(E23)</f>
        <v>48</v>
      </c>
      <c r="F24" s="179">
        <f t="shared" si="14"/>
        <v>115</v>
      </c>
      <c r="G24" s="102">
        <f t="shared" si="14"/>
        <v>11</v>
      </c>
      <c r="H24" s="102">
        <f t="shared" si="14"/>
        <v>0</v>
      </c>
      <c r="I24" s="102">
        <f t="shared" si="14"/>
        <v>2</v>
      </c>
      <c r="J24" s="102">
        <f t="shared" si="14"/>
        <v>0</v>
      </c>
      <c r="K24" s="102">
        <f t="shared" ref="K24:N24" si="15">SUM(K23)</f>
        <v>0</v>
      </c>
      <c r="L24" s="102">
        <f t="shared" si="15"/>
        <v>9</v>
      </c>
      <c r="M24" s="102">
        <f t="shared" si="15"/>
        <v>185</v>
      </c>
      <c r="N24" s="102">
        <f t="shared" si="15"/>
        <v>272</v>
      </c>
      <c r="O24" s="114">
        <f>M24/N24</f>
        <v>0.68014705882352944</v>
      </c>
    </row>
    <row r="25" spans="1:15" s="9" customFormat="1" ht="14.1" customHeight="1" x14ac:dyDescent="0.25">
      <c r="A25" s="111">
        <v>11</v>
      </c>
      <c r="B25" s="91">
        <v>65</v>
      </c>
      <c r="C25" s="92" t="s">
        <v>123</v>
      </c>
      <c r="D25" s="93">
        <v>0.63866000000000001</v>
      </c>
      <c r="E25" s="94">
        <v>39</v>
      </c>
      <c r="F25" s="94">
        <v>267</v>
      </c>
      <c r="G25" s="94">
        <v>24</v>
      </c>
      <c r="H25" s="94">
        <v>3</v>
      </c>
      <c r="I25" s="94">
        <v>9</v>
      </c>
      <c r="J25" s="94">
        <v>4</v>
      </c>
      <c r="K25" s="94">
        <v>0</v>
      </c>
      <c r="L25" s="94">
        <v>11</v>
      </c>
      <c r="M25" s="94">
        <v>357</v>
      </c>
      <c r="N25" s="94">
        <v>486</v>
      </c>
      <c r="O25" s="112">
        <v>0.73459999999999992</v>
      </c>
    </row>
    <row r="26" spans="1:15" s="9" customFormat="1" ht="14.1" customHeight="1" x14ac:dyDescent="0.25">
      <c r="A26" s="113" t="s">
        <v>105</v>
      </c>
      <c r="B26" s="99">
        <f>B25</f>
        <v>65</v>
      </c>
      <c r="C26" s="100" t="s">
        <v>54</v>
      </c>
      <c r="D26" s="101">
        <f>(LARGE(E26:L26,1)-LARGE(E26:L26,2))/M26</f>
        <v>0.6386554621848739</v>
      </c>
      <c r="E26" s="180">
        <f t="shared" ref="E26:J26" si="16">SUM(E25)</f>
        <v>39</v>
      </c>
      <c r="F26" s="179">
        <f t="shared" si="16"/>
        <v>267</v>
      </c>
      <c r="G26" s="102">
        <f t="shared" si="16"/>
        <v>24</v>
      </c>
      <c r="H26" s="102">
        <f t="shared" si="16"/>
        <v>3</v>
      </c>
      <c r="I26" s="102">
        <f t="shared" si="16"/>
        <v>9</v>
      </c>
      <c r="J26" s="102">
        <f t="shared" si="16"/>
        <v>4</v>
      </c>
      <c r="K26" s="102">
        <f t="shared" ref="K26:N26" si="17">SUM(K25)</f>
        <v>0</v>
      </c>
      <c r="L26" s="102">
        <f t="shared" si="17"/>
        <v>11</v>
      </c>
      <c r="M26" s="102">
        <f t="shared" si="17"/>
        <v>357</v>
      </c>
      <c r="N26" s="102">
        <f t="shared" si="17"/>
        <v>486</v>
      </c>
      <c r="O26" s="114">
        <f>M26/N26</f>
        <v>0.73456790123456794</v>
      </c>
    </row>
    <row r="27" spans="1:15" s="9" customFormat="1" ht="14.1" customHeight="1" x14ac:dyDescent="0.25">
      <c r="A27" s="109">
        <v>12</v>
      </c>
      <c r="B27" s="95">
        <v>638</v>
      </c>
      <c r="C27" s="96" t="s">
        <v>123</v>
      </c>
      <c r="D27" s="97">
        <v>7.9369999999999996E-2</v>
      </c>
      <c r="E27" s="98">
        <v>196</v>
      </c>
      <c r="F27" s="98">
        <v>166</v>
      </c>
      <c r="G27" s="98">
        <v>4</v>
      </c>
      <c r="H27" s="98">
        <v>0</v>
      </c>
      <c r="I27" s="98">
        <v>1</v>
      </c>
      <c r="J27" s="98">
        <v>3</v>
      </c>
      <c r="K27" s="98">
        <v>0</v>
      </c>
      <c r="L27" s="98">
        <v>8</v>
      </c>
      <c r="M27" s="98">
        <v>378</v>
      </c>
      <c r="N27" s="98">
        <v>508</v>
      </c>
      <c r="O27" s="110">
        <v>0.74409999999999998</v>
      </c>
    </row>
    <row r="28" spans="1:15" s="9" customFormat="1" ht="14.1" customHeight="1" x14ac:dyDescent="0.25">
      <c r="A28" s="111">
        <v>13</v>
      </c>
      <c r="B28" s="91">
        <v>638</v>
      </c>
      <c r="C28" s="92" t="s">
        <v>13</v>
      </c>
      <c r="D28" s="93">
        <v>0.19355</v>
      </c>
      <c r="E28" s="94">
        <v>212</v>
      </c>
      <c r="F28" s="94">
        <v>140</v>
      </c>
      <c r="G28" s="94">
        <v>8</v>
      </c>
      <c r="H28" s="94">
        <v>0</v>
      </c>
      <c r="I28" s="94">
        <v>1</v>
      </c>
      <c r="J28" s="94">
        <v>2</v>
      </c>
      <c r="K28" s="94">
        <v>0</v>
      </c>
      <c r="L28" s="94">
        <v>9</v>
      </c>
      <c r="M28" s="94">
        <v>372</v>
      </c>
      <c r="N28" s="94">
        <v>508</v>
      </c>
      <c r="O28" s="112">
        <v>0.73230000000000006</v>
      </c>
    </row>
    <row r="29" spans="1:15" s="9" customFormat="1" ht="14.1" customHeight="1" x14ac:dyDescent="0.25">
      <c r="A29" s="109">
        <v>14</v>
      </c>
      <c r="B29" s="95">
        <v>638</v>
      </c>
      <c r="C29" s="96" t="s">
        <v>14</v>
      </c>
      <c r="D29" s="97">
        <v>3.5529999999999999E-2</v>
      </c>
      <c r="E29" s="98">
        <v>193</v>
      </c>
      <c r="F29" s="98">
        <v>179</v>
      </c>
      <c r="G29" s="98">
        <v>6</v>
      </c>
      <c r="H29" s="98">
        <v>1</v>
      </c>
      <c r="I29" s="98">
        <v>3</v>
      </c>
      <c r="J29" s="98">
        <v>3</v>
      </c>
      <c r="K29" s="98">
        <v>0</v>
      </c>
      <c r="L29" s="98">
        <v>9</v>
      </c>
      <c r="M29" s="98">
        <v>394</v>
      </c>
      <c r="N29" s="98">
        <v>507</v>
      </c>
      <c r="O29" s="110">
        <v>0.7770999999999999</v>
      </c>
    </row>
    <row r="30" spans="1:15" s="9" customFormat="1" ht="14.1" customHeight="1" x14ac:dyDescent="0.25">
      <c r="A30" s="111">
        <v>15</v>
      </c>
      <c r="B30" s="91">
        <v>638</v>
      </c>
      <c r="C30" s="92" t="s">
        <v>24</v>
      </c>
      <c r="D30" s="93">
        <v>0.10345</v>
      </c>
      <c r="E30" s="94">
        <v>35</v>
      </c>
      <c r="F30" s="94">
        <v>44</v>
      </c>
      <c r="G30" s="94">
        <v>3</v>
      </c>
      <c r="H30" s="94">
        <v>1</v>
      </c>
      <c r="I30" s="94">
        <v>0</v>
      </c>
      <c r="J30" s="94">
        <v>0</v>
      </c>
      <c r="K30" s="94">
        <v>0</v>
      </c>
      <c r="L30" s="94">
        <v>4</v>
      </c>
      <c r="M30" s="94">
        <v>87</v>
      </c>
      <c r="N30" s="94">
        <v>0</v>
      </c>
      <c r="O30" s="112">
        <v>0</v>
      </c>
    </row>
    <row r="31" spans="1:15" s="9" customFormat="1" ht="14.1" customHeight="1" x14ac:dyDescent="0.25">
      <c r="A31" s="113" t="s">
        <v>105</v>
      </c>
      <c r="B31" s="99">
        <f>B30</f>
        <v>638</v>
      </c>
      <c r="C31" s="100" t="s">
        <v>53</v>
      </c>
      <c r="D31" s="101">
        <f>(LARGE(E31:L31,1)-LARGE(E31:L31,2))/M31</f>
        <v>8.692120227457352E-2</v>
      </c>
      <c r="E31" s="179">
        <f t="shared" ref="E31:J31" si="18">SUM(E27:E30)</f>
        <v>636</v>
      </c>
      <c r="F31" s="180">
        <f t="shared" si="18"/>
        <v>529</v>
      </c>
      <c r="G31" s="102">
        <f t="shared" si="18"/>
        <v>21</v>
      </c>
      <c r="H31" s="102">
        <f t="shared" si="18"/>
        <v>2</v>
      </c>
      <c r="I31" s="102">
        <f t="shared" si="18"/>
        <v>5</v>
      </c>
      <c r="J31" s="102">
        <f t="shared" si="18"/>
        <v>8</v>
      </c>
      <c r="K31" s="102">
        <f t="shared" ref="K31:N31" si="19">SUM(K27:K30)</f>
        <v>0</v>
      </c>
      <c r="L31" s="102">
        <f t="shared" si="19"/>
        <v>30</v>
      </c>
      <c r="M31" s="102">
        <f t="shared" si="19"/>
        <v>1231</v>
      </c>
      <c r="N31" s="102">
        <f t="shared" si="19"/>
        <v>1523</v>
      </c>
      <c r="O31" s="114">
        <f>M31/N31</f>
        <v>0.80827314510833881</v>
      </c>
    </row>
    <row r="32" spans="1:15" s="9" customFormat="1" ht="14.1" customHeight="1" x14ac:dyDescent="0.25">
      <c r="A32" s="111">
        <v>16</v>
      </c>
      <c r="B32" s="91">
        <v>639</v>
      </c>
      <c r="C32" s="92" t="s">
        <v>123</v>
      </c>
      <c r="D32" s="93">
        <v>0.18614</v>
      </c>
      <c r="E32" s="94">
        <v>283</v>
      </c>
      <c r="F32" s="94">
        <v>189</v>
      </c>
      <c r="G32" s="94">
        <v>12</v>
      </c>
      <c r="H32" s="94">
        <v>4</v>
      </c>
      <c r="I32" s="94">
        <v>0</v>
      </c>
      <c r="J32" s="94">
        <v>0</v>
      </c>
      <c r="K32" s="94">
        <v>0</v>
      </c>
      <c r="L32" s="94">
        <v>17</v>
      </c>
      <c r="M32" s="94">
        <v>505</v>
      </c>
      <c r="N32" s="94">
        <v>686</v>
      </c>
      <c r="O32" s="112">
        <v>0.73620000000000008</v>
      </c>
    </row>
    <row r="33" spans="1:15" s="9" customFormat="1" ht="14.1" customHeight="1" x14ac:dyDescent="0.25">
      <c r="A33" s="113" t="s">
        <v>105</v>
      </c>
      <c r="B33" s="99">
        <f>B32</f>
        <v>639</v>
      </c>
      <c r="C33" s="100" t="s">
        <v>54</v>
      </c>
      <c r="D33" s="101">
        <f>(LARGE(E33:L33,1)-LARGE(E33:L33,2))/M33</f>
        <v>0.18613861386138614</v>
      </c>
      <c r="E33" s="179">
        <f t="shared" ref="E33:J33" si="20">SUM(E32)</f>
        <v>283</v>
      </c>
      <c r="F33" s="180">
        <f t="shared" si="20"/>
        <v>189</v>
      </c>
      <c r="G33" s="102">
        <f t="shared" si="20"/>
        <v>12</v>
      </c>
      <c r="H33" s="102">
        <f t="shared" si="20"/>
        <v>4</v>
      </c>
      <c r="I33" s="102">
        <f t="shared" si="20"/>
        <v>0</v>
      </c>
      <c r="J33" s="102">
        <f t="shared" si="20"/>
        <v>0</v>
      </c>
      <c r="K33" s="102">
        <f t="shared" ref="K33:N33" si="21">SUM(K32)</f>
        <v>0</v>
      </c>
      <c r="L33" s="102">
        <f t="shared" si="21"/>
        <v>17</v>
      </c>
      <c r="M33" s="102">
        <f t="shared" si="21"/>
        <v>505</v>
      </c>
      <c r="N33" s="102">
        <f t="shared" si="21"/>
        <v>686</v>
      </c>
      <c r="O33" s="114">
        <f>M33/N33</f>
        <v>0.73615160349854225</v>
      </c>
    </row>
    <row r="34" spans="1:15" s="9" customFormat="1" ht="14.1" customHeight="1" x14ac:dyDescent="0.25">
      <c r="A34" s="109">
        <v>17</v>
      </c>
      <c r="B34" s="95">
        <v>640</v>
      </c>
      <c r="C34" s="96" t="s">
        <v>123</v>
      </c>
      <c r="D34" s="97">
        <v>0.43298999999999999</v>
      </c>
      <c r="E34" s="98">
        <v>19</v>
      </c>
      <c r="F34" s="98">
        <v>61</v>
      </c>
      <c r="G34" s="98">
        <v>4</v>
      </c>
      <c r="H34" s="98">
        <v>0</v>
      </c>
      <c r="I34" s="98">
        <v>1</v>
      </c>
      <c r="J34" s="98">
        <v>0</v>
      </c>
      <c r="K34" s="98">
        <v>0</v>
      </c>
      <c r="L34" s="98">
        <v>12</v>
      </c>
      <c r="M34" s="98">
        <v>97</v>
      </c>
      <c r="N34" s="98">
        <v>178</v>
      </c>
      <c r="O34" s="110">
        <v>0.54490000000000005</v>
      </c>
    </row>
    <row r="35" spans="1:15" s="9" customFormat="1" ht="14.1" customHeight="1" x14ac:dyDescent="0.25">
      <c r="A35" s="113" t="s">
        <v>105</v>
      </c>
      <c r="B35" s="99">
        <f>B34</f>
        <v>640</v>
      </c>
      <c r="C35" s="100" t="s">
        <v>54</v>
      </c>
      <c r="D35" s="101">
        <f>(LARGE(E35:L35,1)-LARGE(E35:L35,2))/M35</f>
        <v>0.4329896907216495</v>
      </c>
      <c r="E35" s="180">
        <f t="shared" ref="E35:J35" si="22">SUM(E34)</f>
        <v>19</v>
      </c>
      <c r="F35" s="179">
        <f t="shared" si="22"/>
        <v>61</v>
      </c>
      <c r="G35" s="102">
        <f t="shared" si="22"/>
        <v>4</v>
      </c>
      <c r="H35" s="102">
        <f t="shared" si="22"/>
        <v>0</v>
      </c>
      <c r="I35" s="102">
        <f t="shared" si="22"/>
        <v>1</v>
      </c>
      <c r="J35" s="102">
        <f t="shared" si="22"/>
        <v>0</v>
      </c>
      <c r="K35" s="102">
        <f t="shared" ref="K35:N35" si="23">SUM(K34)</f>
        <v>0</v>
      </c>
      <c r="L35" s="102">
        <f t="shared" si="23"/>
        <v>12</v>
      </c>
      <c r="M35" s="102">
        <f t="shared" si="23"/>
        <v>97</v>
      </c>
      <c r="N35" s="102">
        <f t="shared" si="23"/>
        <v>178</v>
      </c>
      <c r="O35" s="114">
        <f>M35/N35</f>
        <v>0.5449438202247191</v>
      </c>
    </row>
    <row r="36" spans="1:15" s="9" customFormat="1" ht="14.1" customHeight="1" x14ac:dyDescent="0.25">
      <c r="A36" s="111">
        <v>18</v>
      </c>
      <c r="B36" s="91">
        <v>641</v>
      </c>
      <c r="C36" s="92" t="s">
        <v>123</v>
      </c>
      <c r="D36" s="93">
        <v>2.0410000000000001E-2</v>
      </c>
      <c r="E36" s="94">
        <v>42</v>
      </c>
      <c r="F36" s="94">
        <v>44</v>
      </c>
      <c r="G36" s="94">
        <v>3</v>
      </c>
      <c r="H36" s="94">
        <v>0</v>
      </c>
      <c r="I36" s="94">
        <v>1</v>
      </c>
      <c r="J36" s="94">
        <v>0</v>
      </c>
      <c r="K36" s="94">
        <v>0</v>
      </c>
      <c r="L36" s="94">
        <v>8</v>
      </c>
      <c r="M36" s="94">
        <v>98</v>
      </c>
      <c r="N36" s="94">
        <v>131</v>
      </c>
      <c r="O36" s="112">
        <v>0.74809999999999999</v>
      </c>
    </row>
    <row r="37" spans="1:15" s="9" customFormat="1" ht="14.1" customHeight="1" x14ac:dyDescent="0.25">
      <c r="A37" s="109">
        <v>19</v>
      </c>
      <c r="B37" s="95">
        <v>641</v>
      </c>
      <c r="C37" s="96" t="s">
        <v>25</v>
      </c>
      <c r="D37" s="97">
        <v>0.40740999999999999</v>
      </c>
      <c r="E37" s="98">
        <v>20</v>
      </c>
      <c r="F37" s="98">
        <v>53</v>
      </c>
      <c r="G37" s="98">
        <v>0</v>
      </c>
      <c r="H37" s="98">
        <v>0</v>
      </c>
      <c r="I37" s="98">
        <v>0</v>
      </c>
      <c r="J37" s="98">
        <v>0</v>
      </c>
      <c r="K37" s="98">
        <v>0</v>
      </c>
      <c r="L37" s="98">
        <v>8</v>
      </c>
      <c r="M37" s="98">
        <v>81</v>
      </c>
      <c r="N37" s="98">
        <v>112</v>
      </c>
      <c r="O37" s="110">
        <v>0.72319999999999995</v>
      </c>
    </row>
    <row r="38" spans="1:15" s="9" customFormat="1" ht="14.1" customHeight="1" x14ac:dyDescent="0.25">
      <c r="A38" s="113" t="s">
        <v>105</v>
      </c>
      <c r="B38" s="99">
        <f>B37</f>
        <v>641</v>
      </c>
      <c r="C38" s="100" t="s">
        <v>50</v>
      </c>
      <c r="D38" s="101">
        <f>(LARGE(E38:L38,1)-LARGE(E38:L38,2))/M38</f>
        <v>0.19553072625698323</v>
      </c>
      <c r="E38" s="180">
        <f t="shared" ref="E38:J38" si="24">SUM(E36:E37)</f>
        <v>62</v>
      </c>
      <c r="F38" s="179">
        <f t="shared" si="24"/>
        <v>97</v>
      </c>
      <c r="G38" s="102">
        <f t="shared" si="24"/>
        <v>3</v>
      </c>
      <c r="H38" s="102">
        <f t="shared" si="24"/>
        <v>0</v>
      </c>
      <c r="I38" s="102">
        <f t="shared" si="24"/>
        <v>1</v>
      </c>
      <c r="J38" s="102">
        <f t="shared" si="24"/>
        <v>0</v>
      </c>
      <c r="K38" s="102">
        <f t="shared" ref="K38:M38" si="25">SUM(K36:K37)</f>
        <v>0</v>
      </c>
      <c r="L38" s="102">
        <f t="shared" si="25"/>
        <v>16</v>
      </c>
      <c r="M38" s="102">
        <f t="shared" si="25"/>
        <v>179</v>
      </c>
      <c r="N38" s="102">
        <f>SUM(N36:N37)</f>
        <v>243</v>
      </c>
      <c r="O38" s="114">
        <f>M38/N38</f>
        <v>0.73662551440329216</v>
      </c>
    </row>
    <row r="39" spans="1:15" s="9" customFormat="1" ht="14.1" customHeight="1" x14ac:dyDescent="0.25">
      <c r="A39" s="111">
        <v>20</v>
      </c>
      <c r="B39" s="91">
        <v>642</v>
      </c>
      <c r="C39" s="92" t="s">
        <v>123</v>
      </c>
      <c r="D39" s="93">
        <v>2.9409999999999999E-2</v>
      </c>
      <c r="E39" s="94">
        <v>48</v>
      </c>
      <c r="F39" s="94">
        <v>45</v>
      </c>
      <c r="G39" s="94">
        <v>2</v>
      </c>
      <c r="H39" s="94">
        <v>0</v>
      </c>
      <c r="I39" s="94">
        <v>0</v>
      </c>
      <c r="J39" s="94">
        <v>0</v>
      </c>
      <c r="K39" s="94">
        <v>0</v>
      </c>
      <c r="L39" s="94">
        <v>7</v>
      </c>
      <c r="M39" s="94">
        <v>102</v>
      </c>
      <c r="N39" s="94">
        <v>130</v>
      </c>
      <c r="O39" s="112">
        <v>0.78459999999999996</v>
      </c>
    </row>
    <row r="40" spans="1:15" s="9" customFormat="1" ht="14.1" customHeight="1" x14ac:dyDescent="0.25">
      <c r="A40" s="109">
        <v>21</v>
      </c>
      <c r="B40" s="95">
        <v>642</v>
      </c>
      <c r="C40" s="96" t="s">
        <v>25</v>
      </c>
      <c r="D40" s="97">
        <v>0.45191999999999999</v>
      </c>
      <c r="E40" s="98">
        <v>21</v>
      </c>
      <c r="F40" s="98">
        <v>68</v>
      </c>
      <c r="G40" s="98">
        <v>4</v>
      </c>
      <c r="H40" s="98">
        <v>0</v>
      </c>
      <c r="I40" s="98">
        <v>0</v>
      </c>
      <c r="J40" s="98">
        <v>0</v>
      </c>
      <c r="K40" s="98">
        <v>0</v>
      </c>
      <c r="L40" s="98">
        <v>11</v>
      </c>
      <c r="M40" s="98">
        <v>104</v>
      </c>
      <c r="N40" s="98">
        <v>125</v>
      </c>
      <c r="O40" s="110">
        <v>0.83200000000000007</v>
      </c>
    </row>
    <row r="41" spans="1:15" s="9" customFormat="1" ht="14.1" customHeight="1" x14ac:dyDescent="0.25">
      <c r="A41" s="113" t="s">
        <v>105</v>
      </c>
      <c r="B41" s="99">
        <f>B40</f>
        <v>642</v>
      </c>
      <c r="C41" s="100" t="s">
        <v>50</v>
      </c>
      <c r="D41" s="101">
        <f>(LARGE(E41:L41,1)-LARGE(E41:L41,2))/M41</f>
        <v>0.21359223300970873</v>
      </c>
      <c r="E41" s="180">
        <f t="shared" ref="E41:J41" si="26">SUM(E39:E40)</f>
        <v>69</v>
      </c>
      <c r="F41" s="179">
        <f t="shared" si="26"/>
        <v>113</v>
      </c>
      <c r="G41" s="102">
        <f t="shared" si="26"/>
        <v>6</v>
      </c>
      <c r="H41" s="102">
        <f t="shared" si="26"/>
        <v>0</v>
      </c>
      <c r="I41" s="102">
        <f t="shared" si="26"/>
        <v>0</v>
      </c>
      <c r="J41" s="102">
        <f t="shared" si="26"/>
        <v>0</v>
      </c>
      <c r="K41" s="102">
        <f t="shared" ref="K41:M41" si="27">SUM(K39:K40)</f>
        <v>0</v>
      </c>
      <c r="L41" s="102">
        <f t="shared" si="27"/>
        <v>18</v>
      </c>
      <c r="M41" s="102">
        <f t="shared" si="27"/>
        <v>206</v>
      </c>
      <c r="N41" s="102">
        <f>SUM(N39:N40)</f>
        <v>255</v>
      </c>
      <c r="O41" s="114">
        <f>M41/N41</f>
        <v>0.80784313725490198</v>
      </c>
    </row>
    <row r="42" spans="1:15" s="9" customFormat="1" ht="14.1" customHeight="1" x14ac:dyDescent="0.25">
      <c r="A42" s="111">
        <v>22</v>
      </c>
      <c r="B42" s="91">
        <v>643</v>
      </c>
      <c r="C42" s="92" t="s">
        <v>123</v>
      </c>
      <c r="D42" s="93">
        <v>0.68381999999999998</v>
      </c>
      <c r="E42" s="94">
        <v>17</v>
      </c>
      <c r="F42" s="94">
        <v>110</v>
      </c>
      <c r="G42" s="94">
        <v>1</v>
      </c>
      <c r="H42" s="94">
        <v>0</v>
      </c>
      <c r="I42" s="94">
        <v>1</v>
      </c>
      <c r="J42" s="94">
        <v>0</v>
      </c>
      <c r="K42" s="94">
        <v>0</v>
      </c>
      <c r="L42" s="94">
        <v>7</v>
      </c>
      <c r="M42" s="94">
        <v>136</v>
      </c>
      <c r="N42" s="94">
        <v>192</v>
      </c>
      <c r="O42" s="112">
        <v>0.70829999999999993</v>
      </c>
    </row>
    <row r="43" spans="1:15" s="9" customFormat="1" ht="14.1" customHeight="1" x14ac:dyDescent="0.25">
      <c r="A43" s="113" t="s">
        <v>105</v>
      </c>
      <c r="B43" s="99">
        <f>B42</f>
        <v>643</v>
      </c>
      <c r="C43" s="100" t="s">
        <v>54</v>
      </c>
      <c r="D43" s="101">
        <f>(LARGE(E43:L43,1)-LARGE(E43:L43,2))/M43</f>
        <v>0.68382352941176472</v>
      </c>
      <c r="E43" s="180">
        <f t="shared" ref="E43:J43" si="28">SUM(E42)</f>
        <v>17</v>
      </c>
      <c r="F43" s="179">
        <f t="shared" si="28"/>
        <v>110</v>
      </c>
      <c r="G43" s="102">
        <f t="shared" si="28"/>
        <v>1</v>
      </c>
      <c r="H43" s="102">
        <f t="shared" si="28"/>
        <v>0</v>
      </c>
      <c r="I43" s="102">
        <f t="shared" si="28"/>
        <v>1</v>
      </c>
      <c r="J43" s="102">
        <f t="shared" si="28"/>
        <v>0</v>
      </c>
      <c r="K43" s="102">
        <f t="shared" ref="K43:N43" si="29">SUM(K42)</f>
        <v>0</v>
      </c>
      <c r="L43" s="102">
        <f t="shared" si="29"/>
        <v>7</v>
      </c>
      <c r="M43" s="102">
        <f t="shared" si="29"/>
        <v>136</v>
      </c>
      <c r="N43" s="102">
        <f t="shared" si="29"/>
        <v>192</v>
      </c>
      <c r="O43" s="114">
        <f>M43/N43</f>
        <v>0.70833333333333337</v>
      </c>
    </row>
    <row r="44" spans="1:15" s="9" customFormat="1" ht="14.1" customHeight="1" x14ac:dyDescent="0.25">
      <c r="A44" s="109">
        <v>23</v>
      </c>
      <c r="B44" s="95">
        <v>644</v>
      </c>
      <c r="C44" s="96" t="s">
        <v>123</v>
      </c>
      <c r="D44" s="97">
        <v>0.75926000000000005</v>
      </c>
      <c r="E44" s="98">
        <v>13</v>
      </c>
      <c r="F44" s="98">
        <v>95</v>
      </c>
      <c r="G44" s="98">
        <v>0</v>
      </c>
      <c r="H44" s="98">
        <v>0</v>
      </c>
      <c r="I44" s="98">
        <v>0</v>
      </c>
      <c r="J44" s="98">
        <v>0</v>
      </c>
      <c r="K44" s="98">
        <v>0</v>
      </c>
      <c r="L44" s="98">
        <v>0</v>
      </c>
      <c r="M44" s="98">
        <v>108</v>
      </c>
      <c r="N44" s="98">
        <v>199</v>
      </c>
      <c r="O44" s="110">
        <v>0.54270000000000007</v>
      </c>
    </row>
    <row r="45" spans="1:15" s="9" customFormat="1" ht="14.1" customHeight="1" x14ac:dyDescent="0.25">
      <c r="A45" s="111">
        <v>24</v>
      </c>
      <c r="B45" s="91">
        <v>644</v>
      </c>
      <c r="C45" s="92" t="s">
        <v>25</v>
      </c>
      <c r="D45" s="93">
        <v>0.31507000000000002</v>
      </c>
      <c r="E45" s="94">
        <v>20</v>
      </c>
      <c r="F45" s="94">
        <v>43</v>
      </c>
      <c r="G45" s="94">
        <v>1</v>
      </c>
      <c r="H45" s="94">
        <v>0</v>
      </c>
      <c r="I45" s="94">
        <v>1</v>
      </c>
      <c r="J45" s="94">
        <v>0</v>
      </c>
      <c r="K45" s="94">
        <v>0</v>
      </c>
      <c r="L45" s="94">
        <v>8</v>
      </c>
      <c r="M45" s="94">
        <v>73</v>
      </c>
      <c r="N45" s="94">
        <v>94</v>
      </c>
      <c r="O45" s="112">
        <v>0.77659999999999996</v>
      </c>
    </row>
    <row r="46" spans="1:15" s="9" customFormat="1" ht="14.1" customHeight="1" x14ac:dyDescent="0.25">
      <c r="A46" s="109">
        <v>25</v>
      </c>
      <c r="B46" s="95">
        <v>644</v>
      </c>
      <c r="C46" s="96" t="s">
        <v>47</v>
      </c>
      <c r="D46" s="97">
        <v>0.39790999999999999</v>
      </c>
      <c r="E46" s="98">
        <v>49</v>
      </c>
      <c r="F46" s="98">
        <v>125</v>
      </c>
      <c r="G46" s="98">
        <v>2</v>
      </c>
      <c r="H46" s="98">
        <v>0</v>
      </c>
      <c r="I46" s="98">
        <v>0</v>
      </c>
      <c r="J46" s="98">
        <v>0</v>
      </c>
      <c r="K46" s="98">
        <v>0</v>
      </c>
      <c r="L46" s="98">
        <v>15</v>
      </c>
      <c r="M46" s="98">
        <v>191</v>
      </c>
      <c r="N46" s="98">
        <v>182</v>
      </c>
      <c r="O46" s="110">
        <v>1.0495000000000001</v>
      </c>
    </row>
    <row r="47" spans="1:15" s="9" customFormat="1" ht="14.1" customHeight="1" x14ac:dyDescent="0.25">
      <c r="A47" s="113" t="s">
        <v>105</v>
      </c>
      <c r="B47" s="99">
        <f>B46</f>
        <v>644</v>
      </c>
      <c r="C47" s="100" t="s">
        <v>51</v>
      </c>
      <c r="D47" s="101">
        <f>(LARGE(E47:L47,1)-LARGE(E47:L47,2))/M47</f>
        <v>0.48655913978494625</v>
      </c>
      <c r="E47" s="180">
        <f t="shared" ref="E47:J47" si="30">SUM(E44:E46)</f>
        <v>82</v>
      </c>
      <c r="F47" s="179">
        <f t="shared" si="30"/>
        <v>263</v>
      </c>
      <c r="G47" s="102">
        <f t="shared" si="30"/>
        <v>3</v>
      </c>
      <c r="H47" s="102">
        <f t="shared" si="30"/>
        <v>0</v>
      </c>
      <c r="I47" s="102">
        <f t="shared" si="30"/>
        <v>1</v>
      </c>
      <c r="J47" s="102">
        <f t="shared" si="30"/>
        <v>0</v>
      </c>
      <c r="K47" s="102">
        <f t="shared" ref="K47:N47" si="31">SUM(K44:K46)</f>
        <v>0</v>
      </c>
      <c r="L47" s="102">
        <f t="shared" si="31"/>
        <v>23</v>
      </c>
      <c r="M47" s="102">
        <f t="shared" si="31"/>
        <v>372</v>
      </c>
      <c r="N47" s="102">
        <f t="shared" si="31"/>
        <v>475</v>
      </c>
      <c r="O47" s="114">
        <f>M47/N47</f>
        <v>0.78315789473684205</v>
      </c>
    </row>
    <row r="48" spans="1:15" s="9" customFormat="1" ht="14.1" customHeight="1" x14ac:dyDescent="0.25">
      <c r="A48" s="111">
        <v>26</v>
      </c>
      <c r="B48" s="91">
        <v>645</v>
      </c>
      <c r="C48" s="92" t="s">
        <v>123</v>
      </c>
      <c r="D48" s="93">
        <v>9.375E-2</v>
      </c>
      <c r="E48" s="94">
        <v>36</v>
      </c>
      <c r="F48" s="94">
        <v>45</v>
      </c>
      <c r="G48" s="94">
        <v>6</v>
      </c>
      <c r="H48" s="94">
        <v>0</v>
      </c>
      <c r="I48" s="94">
        <v>0</v>
      </c>
      <c r="J48" s="94">
        <v>1</v>
      </c>
      <c r="K48" s="94">
        <v>0</v>
      </c>
      <c r="L48" s="94">
        <v>8</v>
      </c>
      <c r="M48" s="94">
        <v>96</v>
      </c>
      <c r="N48" s="94">
        <v>124</v>
      </c>
      <c r="O48" s="112">
        <v>0.7742</v>
      </c>
    </row>
    <row r="49" spans="1:15" s="9" customFormat="1" ht="14.1" customHeight="1" x14ac:dyDescent="0.25">
      <c r="A49" s="113" t="s">
        <v>105</v>
      </c>
      <c r="B49" s="99">
        <f>B48</f>
        <v>645</v>
      </c>
      <c r="C49" s="100" t="s">
        <v>54</v>
      </c>
      <c r="D49" s="101">
        <f>(LARGE(E49:L49,1)-LARGE(E49:L49,2))/M49</f>
        <v>9.375E-2</v>
      </c>
      <c r="E49" s="180">
        <f t="shared" ref="E49:J49" si="32">SUM(E48)</f>
        <v>36</v>
      </c>
      <c r="F49" s="179">
        <f t="shared" si="32"/>
        <v>45</v>
      </c>
      <c r="G49" s="102">
        <f t="shared" si="32"/>
        <v>6</v>
      </c>
      <c r="H49" s="102">
        <f t="shared" si="32"/>
        <v>0</v>
      </c>
      <c r="I49" s="102">
        <f t="shared" si="32"/>
        <v>0</v>
      </c>
      <c r="J49" s="102">
        <f t="shared" si="32"/>
        <v>1</v>
      </c>
      <c r="K49" s="102">
        <f t="shared" ref="K49:N49" si="33">SUM(K48)</f>
        <v>0</v>
      </c>
      <c r="L49" s="102">
        <f t="shared" si="33"/>
        <v>8</v>
      </c>
      <c r="M49" s="102">
        <f t="shared" si="33"/>
        <v>96</v>
      </c>
      <c r="N49" s="102">
        <f t="shared" si="33"/>
        <v>124</v>
      </c>
      <c r="O49" s="114">
        <f>M49/N49</f>
        <v>0.77419354838709675</v>
      </c>
    </row>
    <row r="50" spans="1:15" s="9" customFormat="1" ht="14.1" customHeight="1" x14ac:dyDescent="0.25">
      <c r="A50" s="109">
        <v>27</v>
      </c>
      <c r="B50" s="95">
        <v>646</v>
      </c>
      <c r="C50" s="96" t="s">
        <v>123</v>
      </c>
      <c r="D50" s="97">
        <v>0.21154000000000001</v>
      </c>
      <c r="E50" s="98">
        <v>55</v>
      </c>
      <c r="F50" s="98">
        <v>33</v>
      </c>
      <c r="G50" s="98">
        <v>5</v>
      </c>
      <c r="H50" s="98">
        <v>0</v>
      </c>
      <c r="I50" s="98">
        <v>0</v>
      </c>
      <c r="J50" s="98">
        <v>0</v>
      </c>
      <c r="K50" s="98">
        <v>0</v>
      </c>
      <c r="L50" s="98">
        <v>11</v>
      </c>
      <c r="M50" s="98">
        <v>104</v>
      </c>
      <c r="N50" s="98">
        <v>138</v>
      </c>
      <c r="O50" s="110">
        <v>0.75360000000000005</v>
      </c>
    </row>
    <row r="51" spans="1:15" s="9" customFormat="1" ht="14.1" customHeight="1" x14ac:dyDescent="0.25">
      <c r="A51" s="113" t="s">
        <v>105</v>
      </c>
      <c r="B51" s="99">
        <f>B50</f>
        <v>646</v>
      </c>
      <c r="C51" s="100" t="s">
        <v>54</v>
      </c>
      <c r="D51" s="101">
        <f>(LARGE(E51:L51,1)-LARGE(E51:L51,2))/M51</f>
        <v>0.21153846153846154</v>
      </c>
      <c r="E51" s="179">
        <f t="shared" ref="E51:J51" si="34">SUM(E50)</f>
        <v>55</v>
      </c>
      <c r="F51" s="180">
        <f t="shared" si="34"/>
        <v>33</v>
      </c>
      <c r="G51" s="102">
        <f t="shared" si="34"/>
        <v>5</v>
      </c>
      <c r="H51" s="102">
        <f t="shared" si="34"/>
        <v>0</v>
      </c>
      <c r="I51" s="102">
        <f t="shared" si="34"/>
        <v>0</v>
      </c>
      <c r="J51" s="102">
        <f t="shared" si="34"/>
        <v>0</v>
      </c>
      <c r="K51" s="102">
        <f t="shared" ref="K51:N51" si="35">SUM(K50)</f>
        <v>0</v>
      </c>
      <c r="L51" s="102">
        <f t="shared" si="35"/>
        <v>11</v>
      </c>
      <c r="M51" s="102">
        <f t="shared" si="35"/>
        <v>104</v>
      </c>
      <c r="N51" s="102">
        <f t="shared" si="35"/>
        <v>138</v>
      </c>
      <c r="O51" s="114">
        <f>M51/N51</f>
        <v>0.75362318840579712</v>
      </c>
    </row>
    <row r="52" spans="1:15" s="9" customFormat="1" ht="14.1" customHeight="1" x14ac:dyDescent="0.25">
      <c r="A52" s="111">
        <v>28</v>
      </c>
      <c r="B52" s="91">
        <v>649</v>
      </c>
      <c r="C52" s="92" t="s">
        <v>123</v>
      </c>
      <c r="D52" s="93">
        <v>0.18478</v>
      </c>
      <c r="E52" s="94">
        <v>101</v>
      </c>
      <c r="F52" s="94">
        <v>67</v>
      </c>
      <c r="G52" s="94">
        <v>3</v>
      </c>
      <c r="H52" s="94">
        <v>0</v>
      </c>
      <c r="I52" s="94">
        <v>0</v>
      </c>
      <c r="J52" s="94">
        <v>0</v>
      </c>
      <c r="K52" s="94">
        <v>0</v>
      </c>
      <c r="L52" s="94">
        <v>13</v>
      </c>
      <c r="M52" s="94">
        <v>184</v>
      </c>
      <c r="N52" s="94">
        <v>256</v>
      </c>
      <c r="O52" s="112">
        <v>0.71879999999999999</v>
      </c>
    </row>
    <row r="53" spans="1:15" s="9" customFormat="1" ht="14.1" customHeight="1" x14ac:dyDescent="0.25">
      <c r="A53" s="113" t="s">
        <v>105</v>
      </c>
      <c r="B53" s="99">
        <f>B52</f>
        <v>649</v>
      </c>
      <c r="C53" s="100" t="s">
        <v>54</v>
      </c>
      <c r="D53" s="101">
        <f>(LARGE(E53:L53,1)-LARGE(E53:L53,2))/M53</f>
        <v>0.18478260869565216</v>
      </c>
      <c r="E53" s="179">
        <f t="shared" ref="E53:J53" si="36">SUM(E52)</f>
        <v>101</v>
      </c>
      <c r="F53" s="180">
        <f t="shared" si="36"/>
        <v>67</v>
      </c>
      <c r="G53" s="102">
        <f t="shared" si="36"/>
        <v>3</v>
      </c>
      <c r="H53" s="102">
        <f t="shared" si="36"/>
        <v>0</v>
      </c>
      <c r="I53" s="102">
        <f t="shared" si="36"/>
        <v>0</v>
      </c>
      <c r="J53" s="102">
        <f t="shared" si="36"/>
        <v>0</v>
      </c>
      <c r="K53" s="102">
        <f t="shared" ref="K53:N53" si="37">SUM(K52)</f>
        <v>0</v>
      </c>
      <c r="L53" s="102">
        <f t="shared" si="37"/>
        <v>13</v>
      </c>
      <c r="M53" s="102">
        <f t="shared" si="37"/>
        <v>184</v>
      </c>
      <c r="N53" s="102">
        <f t="shared" si="37"/>
        <v>256</v>
      </c>
      <c r="O53" s="114">
        <f>M53/N53</f>
        <v>0.71875</v>
      </c>
    </row>
    <row r="54" spans="1:15" s="9" customFormat="1" ht="14.1" customHeight="1" x14ac:dyDescent="0.25">
      <c r="A54" s="109">
        <v>29</v>
      </c>
      <c r="B54" s="95">
        <v>651</v>
      </c>
      <c r="C54" s="96" t="s">
        <v>123</v>
      </c>
      <c r="D54" s="97">
        <v>0.17763000000000001</v>
      </c>
      <c r="E54" s="98">
        <v>81</v>
      </c>
      <c r="F54" s="98">
        <v>54</v>
      </c>
      <c r="G54" s="98">
        <v>4</v>
      </c>
      <c r="H54" s="98">
        <v>0</v>
      </c>
      <c r="I54" s="98">
        <v>0</v>
      </c>
      <c r="J54" s="98">
        <v>0</v>
      </c>
      <c r="K54" s="98">
        <v>0</v>
      </c>
      <c r="L54" s="98">
        <v>13</v>
      </c>
      <c r="M54" s="98">
        <v>152</v>
      </c>
      <c r="N54" s="98">
        <v>192</v>
      </c>
      <c r="O54" s="110">
        <v>0.79170000000000007</v>
      </c>
    </row>
    <row r="55" spans="1:15" s="9" customFormat="1" ht="14.1" customHeight="1" x14ac:dyDescent="0.25">
      <c r="A55" s="113" t="s">
        <v>105</v>
      </c>
      <c r="B55" s="99">
        <f>B54</f>
        <v>651</v>
      </c>
      <c r="C55" s="100" t="s">
        <v>54</v>
      </c>
      <c r="D55" s="101">
        <f>(LARGE(E55:L55,1)-LARGE(E55:L55,2))/M55</f>
        <v>0.17763157894736842</v>
      </c>
      <c r="E55" s="179">
        <f t="shared" ref="E55:J55" si="38">SUM(E54)</f>
        <v>81</v>
      </c>
      <c r="F55" s="180">
        <f t="shared" si="38"/>
        <v>54</v>
      </c>
      <c r="G55" s="102">
        <f t="shared" si="38"/>
        <v>4</v>
      </c>
      <c r="H55" s="102">
        <f t="shared" si="38"/>
        <v>0</v>
      </c>
      <c r="I55" s="102">
        <f t="shared" si="38"/>
        <v>0</v>
      </c>
      <c r="J55" s="102">
        <f t="shared" si="38"/>
        <v>0</v>
      </c>
      <c r="K55" s="102">
        <f t="shared" ref="K55:N55" si="39">SUM(K54)</f>
        <v>0</v>
      </c>
      <c r="L55" s="102">
        <f t="shared" si="39"/>
        <v>13</v>
      </c>
      <c r="M55" s="102">
        <f t="shared" si="39"/>
        <v>152</v>
      </c>
      <c r="N55" s="102">
        <f t="shared" si="39"/>
        <v>192</v>
      </c>
      <c r="O55" s="114">
        <f>M55/N55</f>
        <v>0.79166666666666663</v>
      </c>
    </row>
    <row r="56" spans="1:15" s="9" customFormat="1" ht="14.1" customHeight="1" x14ac:dyDescent="0.25">
      <c r="A56" s="115">
        <v>30</v>
      </c>
      <c r="B56" s="116">
        <v>653</v>
      </c>
      <c r="C56" s="117" t="s">
        <v>123</v>
      </c>
      <c r="D56" s="118">
        <v>0.20280000000000001</v>
      </c>
      <c r="E56" s="119">
        <v>82</v>
      </c>
      <c r="F56" s="119">
        <v>53</v>
      </c>
      <c r="G56" s="119">
        <v>3</v>
      </c>
      <c r="H56" s="119">
        <v>0</v>
      </c>
      <c r="I56" s="119">
        <v>0</v>
      </c>
      <c r="J56" s="119">
        <v>0</v>
      </c>
      <c r="K56" s="119">
        <v>0</v>
      </c>
      <c r="L56" s="119">
        <v>5</v>
      </c>
      <c r="M56" s="119">
        <v>143</v>
      </c>
      <c r="N56" s="119">
        <v>175</v>
      </c>
      <c r="O56" s="120">
        <v>0.81709999999999994</v>
      </c>
    </row>
    <row r="57" spans="1:15" s="9" customFormat="1" ht="14.1" customHeight="1" x14ac:dyDescent="0.25">
      <c r="A57" s="121" t="s">
        <v>105</v>
      </c>
      <c r="B57" s="122">
        <f>B56</f>
        <v>653</v>
      </c>
      <c r="C57" s="123" t="s">
        <v>54</v>
      </c>
      <c r="D57" s="124">
        <f>(LARGE(E57:L57,1)-LARGE(E57:L57,2))/M57</f>
        <v>0.20279720279720279</v>
      </c>
      <c r="E57" s="179">
        <f t="shared" ref="E57:J57" si="40">SUM(E56)</f>
        <v>82</v>
      </c>
      <c r="F57" s="180">
        <f t="shared" si="40"/>
        <v>53</v>
      </c>
      <c r="G57" s="125">
        <f t="shared" si="40"/>
        <v>3</v>
      </c>
      <c r="H57" s="125">
        <f t="shared" si="40"/>
        <v>0</v>
      </c>
      <c r="I57" s="125">
        <f t="shared" si="40"/>
        <v>0</v>
      </c>
      <c r="J57" s="125">
        <f t="shared" si="40"/>
        <v>0</v>
      </c>
      <c r="K57" s="125">
        <f t="shared" ref="K57:N57" si="41">SUM(K56)</f>
        <v>0</v>
      </c>
      <c r="L57" s="125">
        <f t="shared" si="41"/>
        <v>5</v>
      </c>
      <c r="M57" s="125">
        <f t="shared" si="41"/>
        <v>143</v>
      </c>
      <c r="N57" s="125">
        <f t="shared" si="41"/>
        <v>175</v>
      </c>
      <c r="O57" s="126">
        <f>M57/N57</f>
        <v>0.81714285714285717</v>
      </c>
    </row>
    <row r="58" spans="1:15" s="9" customFormat="1" ht="14.1" customHeight="1" x14ac:dyDescent="0.25">
      <c r="A58" s="109">
        <v>31</v>
      </c>
      <c r="B58" s="95">
        <v>654</v>
      </c>
      <c r="C58" s="96" t="s">
        <v>123</v>
      </c>
      <c r="D58" s="97">
        <v>0.41543999999999998</v>
      </c>
      <c r="E58" s="98">
        <v>143</v>
      </c>
      <c r="F58" s="98">
        <v>369</v>
      </c>
      <c r="G58" s="98">
        <v>5</v>
      </c>
      <c r="H58" s="98">
        <v>1</v>
      </c>
      <c r="I58" s="98">
        <v>0</v>
      </c>
      <c r="J58" s="98">
        <v>1</v>
      </c>
      <c r="K58" s="98">
        <v>0</v>
      </c>
      <c r="L58" s="98">
        <v>25</v>
      </c>
      <c r="M58" s="98">
        <v>544</v>
      </c>
      <c r="N58" s="98">
        <v>704</v>
      </c>
      <c r="O58" s="110">
        <v>0.77269999999999994</v>
      </c>
    </row>
    <row r="59" spans="1:15" s="9" customFormat="1" ht="14.1" customHeight="1" x14ac:dyDescent="0.25">
      <c r="A59" s="113" t="s">
        <v>105</v>
      </c>
      <c r="B59" s="99">
        <f>B58</f>
        <v>654</v>
      </c>
      <c r="C59" s="100" t="s">
        <v>54</v>
      </c>
      <c r="D59" s="101">
        <f>(LARGE(E59:L59,1)-LARGE(E59:L59,2))/M59</f>
        <v>0.41544117647058826</v>
      </c>
      <c r="E59" s="180">
        <f t="shared" ref="E59:J59" si="42">SUM(E58)</f>
        <v>143</v>
      </c>
      <c r="F59" s="179">
        <f t="shared" si="42"/>
        <v>369</v>
      </c>
      <c r="G59" s="102">
        <f t="shared" si="42"/>
        <v>5</v>
      </c>
      <c r="H59" s="102">
        <f t="shared" si="42"/>
        <v>1</v>
      </c>
      <c r="I59" s="102">
        <f t="shared" si="42"/>
        <v>0</v>
      </c>
      <c r="J59" s="102">
        <f t="shared" si="42"/>
        <v>1</v>
      </c>
      <c r="K59" s="102">
        <f t="shared" ref="K59:N59" si="43">SUM(K58)</f>
        <v>0</v>
      </c>
      <c r="L59" s="102">
        <f t="shared" si="43"/>
        <v>25</v>
      </c>
      <c r="M59" s="102">
        <f t="shared" si="43"/>
        <v>544</v>
      </c>
      <c r="N59" s="102">
        <f t="shared" si="43"/>
        <v>704</v>
      </c>
      <c r="O59" s="114">
        <f>M59/N59</f>
        <v>0.77272727272727271</v>
      </c>
    </row>
    <row r="60" spans="1:15" s="9" customFormat="1" ht="14.1" customHeight="1" x14ac:dyDescent="0.25">
      <c r="A60" s="111">
        <v>32</v>
      </c>
      <c r="B60" s="91">
        <v>655</v>
      </c>
      <c r="C60" s="92" t="s">
        <v>123</v>
      </c>
      <c r="D60" s="93">
        <v>0.62558999999999998</v>
      </c>
      <c r="E60" s="94">
        <v>31</v>
      </c>
      <c r="F60" s="94">
        <v>163</v>
      </c>
      <c r="G60" s="94">
        <v>5</v>
      </c>
      <c r="H60" s="94">
        <v>0</v>
      </c>
      <c r="I60" s="94">
        <v>0</v>
      </c>
      <c r="J60" s="94">
        <v>0</v>
      </c>
      <c r="K60" s="94">
        <v>0</v>
      </c>
      <c r="L60" s="94">
        <v>12</v>
      </c>
      <c r="M60" s="94">
        <v>211</v>
      </c>
      <c r="N60" s="94">
        <v>283</v>
      </c>
      <c r="O60" s="112">
        <v>0.74560000000000004</v>
      </c>
    </row>
    <row r="61" spans="1:15" s="9" customFormat="1" ht="14.1" customHeight="1" x14ac:dyDescent="0.25">
      <c r="A61" s="113" t="s">
        <v>105</v>
      </c>
      <c r="B61" s="99">
        <f>B60</f>
        <v>655</v>
      </c>
      <c r="C61" s="100" t="s">
        <v>54</v>
      </c>
      <c r="D61" s="101">
        <f>(LARGE(E61:L61,1)-LARGE(E61:L61,2))/M61</f>
        <v>0.62559241706161139</v>
      </c>
      <c r="E61" s="180">
        <f t="shared" ref="E61:J61" si="44">SUM(E60)</f>
        <v>31</v>
      </c>
      <c r="F61" s="179">
        <f t="shared" si="44"/>
        <v>163</v>
      </c>
      <c r="G61" s="102">
        <f t="shared" si="44"/>
        <v>5</v>
      </c>
      <c r="H61" s="102">
        <f t="shared" si="44"/>
        <v>0</v>
      </c>
      <c r="I61" s="102">
        <f t="shared" si="44"/>
        <v>0</v>
      </c>
      <c r="J61" s="102">
        <f t="shared" si="44"/>
        <v>0</v>
      </c>
      <c r="K61" s="102">
        <f t="shared" ref="K61:N61" si="45">SUM(K60)</f>
        <v>0</v>
      </c>
      <c r="L61" s="102">
        <f t="shared" si="45"/>
        <v>12</v>
      </c>
      <c r="M61" s="102">
        <f t="shared" si="45"/>
        <v>211</v>
      </c>
      <c r="N61" s="102">
        <f t="shared" si="45"/>
        <v>283</v>
      </c>
      <c r="O61" s="114">
        <f>M61/N61</f>
        <v>0.74558303886925792</v>
      </c>
    </row>
    <row r="62" spans="1:15" s="9" customFormat="1" ht="14.1" customHeight="1" x14ac:dyDescent="0.25">
      <c r="A62" s="109">
        <v>33</v>
      </c>
      <c r="B62" s="95">
        <v>656</v>
      </c>
      <c r="C62" s="96" t="s">
        <v>123</v>
      </c>
      <c r="D62" s="97">
        <v>0.13653000000000001</v>
      </c>
      <c r="E62" s="98">
        <v>109</v>
      </c>
      <c r="F62" s="98">
        <v>146</v>
      </c>
      <c r="G62" s="98">
        <v>3</v>
      </c>
      <c r="H62" s="98">
        <v>1</v>
      </c>
      <c r="I62" s="98">
        <v>0</v>
      </c>
      <c r="J62" s="98">
        <v>0</v>
      </c>
      <c r="K62" s="98">
        <v>0</v>
      </c>
      <c r="L62" s="98">
        <v>12</v>
      </c>
      <c r="M62" s="98">
        <v>271</v>
      </c>
      <c r="N62" s="98">
        <v>341</v>
      </c>
      <c r="O62" s="110">
        <v>0.79469999999999996</v>
      </c>
    </row>
    <row r="63" spans="1:15" s="9" customFormat="1" ht="14.1" customHeight="1" x14ac:dyDescent="0.25">
      <c r="A63" s="113" t="s">
        <v>105</v>
      </c>
      <c r="B63" s="99">
        <f>B62</f>
        <v>656</v>
      </c>
      <c r="C63" s="100" t="s">
        <v>54</v>
      </c>
      <c r="D63" s="101">
        <f>(LARGE(E63:L63,1)-LARGE(E63:L63,2))/M63</f>
        <v>0.13653136531365315</v>
      </c>
      <c r="E63" s="180">
        <f t="shared" ref="E63:J63" si="46">SUM(E62)</f>
        <v>109</v>
      </c>
      <c r="F63" s="179">
        <f t="shared" si="46"/>
        <v>146</v>
      </c>
      <c r="G63" s="102">
        <f t="shared" si="46"/>
        <v>3</v>
      </c>
      <c r="H63" s="102">
        <f t="shared" si="46"/>
        <v>1</v>
      </c>
      <c r="I63" s="102">
        <f t="shared" si="46"/>
        <v>0</v>
      </c>
      <c r="J63" s="102">
        <f t="shared" si="46"/>
        <v>0</v>
      </c>
      <c r="K63" s="102">
        <f t="shared" ref="K63:N63" si="47">SUM(K62)</f>
        <v>0</v>
      </c>
      <c r="L63" s="102">
        <f t="shared" si="47"/>
        <v>12</v>
      </c>
      <c r="M63" s="102">
        <f t="shared" si="47"/>
        <v>271</v>
      </c>
      <c r="N63" s="102">
        <f t="shared" si="47"/>
        <v>341</v>
      </c>
      <c r="O63" s="114">
        <f>M63/N63</f>
        <v>0.79472140762463339</v>
      </c>
    </row>
    <row r="64" spans="1:15" s="9" customFormat="1" ht="14.1" customHeight="1" x14ac:dyDescent="0.25">
      <c r="A64" s="111">
        <v>34</v>
      </c>
      <c r="B64" s="91">
        <v>657</v>
      </c>
      <c r="C64" s="92" t="s">
        <v>123</v>
      </c>
      <c r="D64" s="93">
        <v>0.56044000000000005</v>
      </c>
      <c r="E64" s="94">
        <v>69</v>
      </c>
      <c r="F64" s="94">
        <v>18</v>
      </c>
      <c r="G64" s="94">
        <v>1</v>
      </c>
      <c r="H64" s="94">
        <v>0</v>
      </c>
      <c r="I64" s="94">
        <v>0</v>
      </c>
      <c r="J64" s="94">
        <v>2</v>
      </c>
      <c r="K64" s="94">
        <v>0</v>
      </c>
      <c r="L64" s="94">
        <v>1</v>
      </c>
      <c r="M64" s="94">
        <v>91</v>
      </c>
      <c r="N64" s="94">
        <v>112</v>
      </c>
      <c r="O64" s="112">
        <v>0.8125</v>
      </c>
    </row>
    <row r="65" spans="1:15" s="9" customFormat="1" ht="14.1" customHeight="1" x14ac:dyDescent="0.25">
      <c r="A65" s="113" t="s">
        <v>105</v>
      </c>
      <c r="B65" s="99">
        <f>B64</f>
        <v>657</v>
      </c>
      <c r="C65" s="100" t="s">
        <v>54</v>
      </c>
      <c r="D65" s="101">
        <f>(LARGE(E65:L65,1)-LARGE(E65:L65,2))/M65</f>
        <v>0.56043956043956045</v>
      </c>
      <c r="E65" s="179">
        <f t="shared" ref="E65:J65" si="48">SUM(E64)</f>
        <v>69</v>
      </c>
      <c r="F65" s="180">
        <f t="shared" si="48"/>
        <v>18</v>
      </c>
      <c r="G65" s="102">
        <f t="shared" si="48"/>
        <v>1</v>
      </c>
      <c r="H65" s="102">
        <f t="shared" si="48"/>
        <v>0</v>
      </c>
      <c r="I65" s="102">
        <f t="shared" si="48"/>
        <v>0</v>
      </c>
      <c r="J65" s="102">
        <f t="shared" si="48"/>
        <v>2</v>
      </c>
      <c r="K65" s="102">
        <f t="shared" ref="K65:N65" si="49">SUM(K64)</f>
        <v>0</v>
      </c>
      <c r="L65" s="102">
        <f t="shared" si="49"/>
        <v>1</v>
      </c>
      <c r="M65" s="102">
        <f t="shared" si="49"/>
        <v>91</v>
      </c>
      <c r="N65" s="102">
        <f t="shared" si="49"/>
        <v>112</v>
      </c>
      <c r="O65" s="114">
        <f>M65/N65</f>
        <v>0.8125</v>
      </c>
    </row>
    <row r="66" spans="1:15" s="9" customFormat="1" ht="14.1" customHeight="1" x14ac:dyDescent="0.25">
      <c r="A66" s="109">
        <v>35</v>
      </c>
      <c r="B66" s="95">
        <v>658</v>
      </c>
      <c r="C66" s="96" t="s">
        <v>123</v>
      </c>
      <c r="D66" s="97">
        <v>4.6359999999999998E-2</v>
      </c>
      <c r="E66" s="98">
        <v>66</v>
      </c>
      <c r="F66" s="98">
        <v>73</v>
      </c>
      <c r="G66" s="98">
        <v>2</v>
      </c>
      <c r="H66" s="98">
        <v>0</v>
      </c>
      <c r="I66" s="98">
        <v>0</v>
      </c>
      <c r="J66" s="98">
        <v>0</v>
      </c>
      <c r="K66" s="98">
        <v>0</v>
      </c>
      <c r="L66" s="98">
        <v>10</v>
      </c>
      <c r="M66" s="98">
        <v>151</v>
      </c>
      <c r="N66" s="98">
        <v>187</v>
      </c>
      <c r="O66" s="110">
        <v>0.8075</v>
      </c>
    </row>
    <row r="67" spans="1:15" s="9" customFormat="1" ht="14.1" customHeight="1" x14ac:dyDescent="0.25">
      <c r="A67" s="113" t="s">
        <v>105</v>
      </c>
      <c r="B67" s="99">
        <f>B66</f>
        <v>658</v>
      </c>
      <c r="C67" s="100" t="s">
        <v>54</v>
      </c>
      <c r="D67" s="101">
        <f>(LARGE(E67:L67,1)-LARGE(E67:L67,2))/M67</f>
        <v>4.6357615894039736E-2</v>
      </c>
      <c r="E67" s="180">
        <f t="shared" ref="E67:J67" si="50">SUM(E66)</f>
        <v>66</v>
      </c>
      <c r="F67" s="179">
        <f t="shared" si="50"/>
        <v>73</v>
      </c>
      <c r="G67" s="102">
        <f t="shared" si="50"/>
        <v>2</v>
      </c>
      <c r="H67" s="102">
        <f t="shared" si="50"/>
        <v>0</v>
      </c>
      <c r="I67" s="102">
        <f t="shared" si="50"/>
        <v>0</v>
      </c>
      <c r="J67" s="102">
        <f t="shared" si="50"/>
        <v>0</v>
      </c>
      <c r="K67" s="102">
        <f t="shared" ref="K67:N67" si="51">SUM(K66)</f>
        <v>0</v>
      </c>
      <c r="L67" s="102">
        <f t="shared" si="51"/>
        <v>10</v>
      </c>
      <c r="M67" s="102">
        <f t="shared" si="51"/>
        <v>151</v>
      </c>
      <c r="N67" s="102">
        <f t="shared" si="51"/>
        <v>187</v>
      </c>
      <c r="O67" s="114">
        <f>M67/N67</f>
        <v>0.80748663101604279</v>
      </c>
    </row>
    <row r="68" spans="1:15" s="9" customFormat="1" ht="14.1" customHeight="1" x14ac:dyDescent="0.25">
      <c r="A68" s="111">
        <v>36</v>
      </c>
      <c r="B68" s="91">
        <v>659</v>
      </c>
      <c r="C68" s="92" t="s">
        <v>123</v>
      </c>
      <c r="D68" s="93">
        <v>0.14976</v>
      </c>
      <c r="E68" s="94">
        <v>106</v>
      </c>
      <c r="F68" s="94">
        <v>75</v>
      </c>
      <c r="G68" s="94">
        <v>3</v>
      </c>
      <c r="H68" s="94">
        <v>0</v>
      </c>
      <c r="I68" s="94">
        <v>0</v>
      </c>
      <c r="J68" s="94">
        <v>6</v>
      </c>
      <c r="K68" s="94">
        <v>0</v>
      </c>
      <c r="L68" s="94">
        <v>17</v>
      </c>
      <c r="M68" s="94">
        <v>207</v>
      </c>
      <c r="N68" s="94">
        <v>298</v>
      </c>
      <c r="O68" s="112">
        <v>0.69459999999999988</v>
      </c>
    </row>
    <row r="69" spans="1:15" s="9" customFormat="1" ht="14.1" customHeight="1" x14ac:dyDescent="0.25">
      <c r="A69" s="113" t="s">
        <v>105</v>
      </c>
      <c r="B69" s="99">
        <f>B68</f>
        <v>659</v>
      </c>
      <c r="C69" s="100" t="s">
        <v>54</v>
      </c>
      <c r="D69" s="101">
        <f>(LARGE(E69:L69,1)-LARGE(E69:L69,2))/M69</f>
        <v>0.14975845410628019</v>
      </c>
      <c r="E69" s="179">
        <f t="shared" ref="E69:J69" si="52">SUM(E68)</f>
        <v>106</v>
      </c>
      <c r="F69" s="180">
        <f t="shared" si="52"/>
        <v>75</v>
      </c>
      <c r="G69" s="102">
        <f t="shared" si="52"/>
        <v>3</v>
      </c>
      <c r="H69" s="102">
        <f t="shared" si="52"/>
        <v>0</v>
      </c>
      <c r="I69" s="102">
        <f t="shared" si="52"/>
        <v>0</v>
      </c>
      <c r="J69" s="102">
        <f t="shared" si="52"/>
        <v>6</v>
      </c>
      <c r="K69" s="102">
        <f t="shared" ref="K69:N69" si="53">SUM(K68)</f>
        <v>0</v>
      </c>
      <c r="L69" s="102">
        <f t="shared" si="53"/>
        <v>17</v>
      </c>
      <c r="M69" s="102">
        <f t="shared" si="53"/>
        <v>207</v>
      </c>
      <c r="N69" s="102">
        <f t="shared" si="53"/>
        <v>298</v>
      </c>
      <c r="O69" s="114">
        <f>M69/N69</f>
        <v>0.69463087248322153</v>
      </c>
    </row>
    <row r="70" spans="1:15" s="9" customFormat="1" ht="14.1" customHeight="1" x14ac:dyDescent="0.25">
      <c r="A70" s="109">
        <v>37</v>
      </c>
      <c r="B70" s="95">
        <v>661</v>
      </c>
      <c r="C70" s="96" t="s">
        <v>123</v>
      </c>
      <c r="D70" s="97">
        <v>2.1680000000000001E-2</v>
      </c>
      <c r="E70" s="98">
        <v>171</v>
      </c>
      <c r="F70" s="98">
        <v>163</v>
      </c>
      <c r="G70" s="98">
        <v>7</v>
      </c>
      <c r="H70" s="98">
        <v>0</v>
      </c>
      <c r="I70" s="98">
        <v>1</v>
      </c>
      <c r="J70" s="98">
        <v>1</v>
      </c>
      <c r="K70" s="98">
        <v>0</v>
      </c>
      <c r="L70" s="98">
        <v>26</v>
      </c>
      <c r="M70" s="98">
        <v>369</v>
      </c>
      <c r="N70" s="98">
        <v>589</v>
      </c>
      <c r="O70" s="110">
        <v>0.62649999999999995</v>
      </c>
    </row>
    <row r="71" spans="1:15" s="9" customFormat="1" ht="14.1" customHeight="1" x14ac:dyDescent="0.25">
      <c r="A71" s="113" t="s">
        <v>105</v>
      </c>
      <c r="B71" s="99">
        <f>B70</f>
        <v>661</v>
      </c>
      <c r="C71" s="100" t="s">
        <v>54</v>
      </c>
      <c r="D71" s="101">
        <f>(LARGE(E71:L71,1)-LARGE(E71:L71,2))/M71</f>
        <v>2.1680216802168022E-2</v>
      </c>
      <c r="E71" s="179">
        <f t="shared" ref="E71:J71" si="54">SUM(E70)</f>
        <v>171</v>
      </c>
      <c r="F71" s="180">
        <f t="shared" si="54"/>
        <v>163</v>
      </c>
      <c r="G71" s="102">
        <f t="shared" si="54"/>
        <v>7</v>
      </c>
      <c r="H71" s="102">
        <f t="shared" si="54"/>
        <v>0</v>
      </c>
      <c r="I71" s="102">
        <f t="shared" si="54"/>
        <v>1</v>
      </c>
      <c r="J71" s="102">
        <f t="shared" si="54"/>
        <v>1</v>
      </c>
      <c r="K71" s="102">
        <f t="shared" ref="K71:N71" si="55">SUM(K70)</f>
        <v>0</v>
      </c>
      <c r="L71" s="102">
        <f t="shared" si="55"/>
        <v>26</v>
      </c>
      <c r="M71" s="102">
        <f t="shared" si="55"/>
        <v>369</v>
      </c>
      <c r="N71" s="102">
        <f t="shared" si="55"/>
        <v>589</v>
      </c>
      <c r="O71" s="114">
        <f>M71/N71</f>
        <v>0.62648556876061123</v>
      </c>
    </row>
    <row r="72" spans="1:15" s="9" customFormat="1" ht="14.1" customHeight="1" x14ac:dyDescent="0.25">
      <c r="A72" s="111">
        <v>38</v>
      </c>
      <c r="B72" s="91">
        <v>662</v>
      </c>
      <c r="C72" s="92" t="s">
        <v>123</v>
      </c>
      <c r="D72" s="93">
        <v>0.25949</v>
      </c>
      <c r="E72" s="94">
        <v>92</v>
      </c>
      <c r="F72" s="94">
        <v>51</v>
      </c>
      <c r="G72" s="94">
        <v>3</v>
      </c>
      <c r="H72" s="94">
        <v>0</v>
      </c>
      <c r="I72" s="94">
        <v>0</v>
      </c>
      <c r="J72" s="94">
        <v>0</v>
      </c>
      <c r="K72" s="94">
        <v>0</v>
      </c>
      <c r="L72" s="94">
        <v>12</v>
      </c>
      <c r="M72" s="94">
        <v>158</v>
      </c>
      <c r="N72" s="94">
        <v>231</v>
      </c>
      <c r="O72" s="112">
        <v>0.68400000000000005</v>
      </c>
    </row>
    <row r="73" spans="1:15" s="9" customFormat="1" ht="14.1" customHeight="1" x14ac:dyDescent="0.25">
      <c r="A73" s="113" t="s">
        <v>105</v>
      </c>
      <c r="B73" s="99">
        <f>B72</f>
        <v>662</v>
      </c>
      <c r="C73" s="100" t="s">
        <v>54</v>
      </c>
      <c r="D73" s="101">
        <f>(LARGE(E73:L73,1)-LARGE(E73:L73,2))/M73</f>
        <v>0.25949367088607594</v>
      </c>
      <c r="E73" s="179">
        <f t="shared" ref="E73:J73" si="56">SUM(E72)</f>
        <v>92</v>
      </c>
      <c r="F73" s="180">
        <f t="shared" si="56"/>
        <v>51</v>
      </c>
      <c r="G73" s="102">
        <f t="shared" si="56"/>
        <v>3</v>
      </c>
      <c r="H73" s="102">
        <f t="shared" si="56"/>
        <v>0</v>
      </c>
      <c r="I73" s="102">
        <f t="shared" si="56"/>
        <v>0</v>
      </c>
      <c r="J73" s="102">
        <f t="shared" si="56"/>
        <v>0</v>
      </c>
      <c r="K73" s="102">
        <f t="shared" ref="K73:N73" si="57">SUM(K72)</f>
        <v>0</v>
      </c>
      <c r="L73" s="102">
        <f t="shared" si="57"/>
        <v>12</v>
      </c>
      <c r="M73" s="102">
        <f t="shared" si="57"/>
        <v>158</v>
      </c>
      <c r="N73" s="102">
        <f t="shared" si="57"/>
        <v>231</v>
      </c>
      <c r="O73" s="114">
        <f>M73/N73</f>
        <v>0.68398268398268403</v>
      </c>
    </row>
    <row r="74" spans="1:15" s="9" customFormat="1" ht="14.1" customHeight="1" x14ac:dyDescent="0.25">
      <c r="A74" s="109">
        <v>39</v>
      </c>
      <c r="B74" s="95">
        <v>663</v>
      </c>
      <c r="C74" s="92" t="s">
        <v>123</v>
      </c>
      <c r="D74" s="97">
        <v>0.18293000000000001</v>
      </c>
      <c r="E74" s="98">
        <v>92</v>
      </c>
      <c r="F74" s="98">
        <v>62</v>
      </c>
      <c r="G74" s="98">
        <v>2</v>
      </c>
      <c r="H74" s="98">
        <v>0</v>
      </c>
      <c r="I74" s="98">
        <v>0</v>
      </c>
      <c r="J74" s="98">
        <v>0</v>
      </c>
      <c r="K74" s="98">
        <v>0</v>
      </c>
      <c r="L74" s="98">
        <v>8</v>
      </c>
      <c r="M74" s="98">
        <v>164</v>
      </c>
      <c r="N74" s="98">
        <v>237</v>
      </c>
      <c r="O74" s="110">
        <v>0.69200000000000006</v>
      </c>
    </row>
    <row r="75" spans="1:15" s="9" customFormat="1" ht="14.1" customHeight="1" x14ac:dyDescent="0.25">
      <c r="A75" s="113" t="s">
        <v>105</v>
      </c>
      <c r="B75" s="99">
        <f>B74</f>
        <v>663</v>
      </c>
      <c r="C75" s="100" t="s">
        <v>54</v>
      </c>
      <c r="D75" s="101">
        <f>(LARGE(E75:L75,1)-LARGE(E75:L75,2))/M75</f>
        <v>0.18292682926829268</v>
      </c>
      <c r="E75" s="179">
        <f t="shared" ref="E75:J75" si="58">SUM(E74)</f>
        <v>92</v>
      </c>
      <c r="F75" s="180">
        <f t="shared" si="58"/>
        <v>62</v>
      </c>
      <c r="G75" s="102">
        <f t="shared" si="58"/>
        <v>2</v>
      </c>
      <c r="H75" s="102">
        <f t="shared" si="58"/>
        <v>0</v>
      </c>
      <c r="I75" s="102">
        <f t="shared" si="58"/>
        <v>0</v>
      </c>
      <c r="J75" s="102">
        <f t="shared" si="58"/>
        <v>0</v>
      </c>
      <c r="K75" s="102">
        <f t="shared" ref="K75:N75" si="59">SUM(K74)</f>
        <v>0</v>
      </c>
      <c r="L75" s="102">
        <f t="shared" si="59"/>
        <v>8</v>
      </c>
      <c r="M75" s="102">
        <f t="shared" si="59"/>
        <v>164</v>
      </c>
      <c r="N75" s="102">
        <f t="shared" si="59"/>
        <v>237</v>
      </c>
      <c r="O75" s="114">
        <f>M75/N75</f>
        <v>0.69198312236286919</v>
      </c>
    </row>
    <row r="76" spans="1:15" s="9" customFormat="1" ht="14.1" customHeight="1" x14ac:dyDescent="0.25">
      <c r="A76" s="111">
        <v>40</v>
      </c>
      <c r="B76" s="91">
        <v>672</v>
      </c>
      <c r="C76" s="92" t="s">
        <v>123</v>
      </c>
      <c r="D76" s="93">
        <v>1.7319999999999999E-2</v>
      </c>
      <c r="E76" s="94">
        <v>104</v>
      </c>
      <c r="F76" s="94">
        <v>108</v>
      </c>
      <c r="G76" s="94">
        <v>5</v>
      </c>
      <c r="H76" s="94">
        <v>1</v>
      </c>
      <c r="I76" s="94">
        <v>1</v>
      </c>
      <c r="J76" s="94">
        <v>1</v>
      </c>
      <c r="K76" s="94">
        <v>0</v>
      </c>
      <c r="L76" s="94">
        <v>11</v>
      </c>
      <c r="M76" s="94">
        <v>231</v>
      </c>
      <c r="N76" s="94">
        <v>374</v>
      </c>
      <c r="O76" s="112">
        <v>0.61759999999999993</v>
      </c>
    </row>
    <row r="77" spans="1:15" s="9" customFormat="1" ht="14.1" customHeight="1" x14ac:dyDescent="0.25">
      <c r="A77" s="113" t="s">
        <v>105</v>
      </c>
      <c r="B77" s="99">
        <f>B76</f>
        <v>672</v>
      </c>
      <c r="C77" s="100" t="s">
        <v>54</v>
      </c>
      <c r="D77" s="101">
        <f>(LARGE(E77:L77,1)-LARGE(E77:L77,2))/M77</f>
        <v>1.7316017316017316E-2</v>
      </c>
      <c r="E77" s="180">
        <f t="shared" ref="E77:J77" si="60">SUM(E76)</f>
        <v>104</v>
      </c>
      <c r="F77" s="179">
        <f t="shared" si="60"/>
        <v>108</v>
      </c>
      <c r="G77" s="102">
        <f t="shared" si="60"/>
        <v>5</v>
      </c>
      <c r="H77" s="102">
        <f t="shared" si="60"/>
        <v>1</v>
      </c>
      <c r="I77" s="102">
        <f t="shared" si="60"/>
        <v>1</v>
      </c>
      <c r="J77" s="102">
        <f t="shared" si="60"/>
        <v>1</v>
      </c>
      <c r="K77" s="102">
        <f t="shared" ref="K77:N77" si="61">SUM(K76)</f>
        <v>0</v>
      </c>
      <c r="L77" s="102">
        <f t="shared" si="61"/>
        <v>11</v>
      </c>
      <c r="M77" s="102">
        <f t="shared" si="61"/>
        <v>231</v>
      </c>
      <c r="N77" s="102">
        <f t="shared" si="61"/>
        <v>374</v>
      </c>
      <c r="O77" s="114">
        <f>M77/N77</f>
        <v>0.61764705882352944</v>
      </c>
    </row>
    <row r="78" spans="1:15" s="9" customFormat="1" ht="14.1" customHeight="1" x14ac:dyDescent="0.25">
      <c r="A78" s="109">
        <v>41</v>
      </c>
      <c r="B78" s="95">
        <v>673</v>
      </c>
      <c r="C78" s="96" t="s">
        <v>123</v>
      </c>
      <c r="D78" s="97">
        <v>8.4909999999999999E-2</v>
      </c>
      <c r="E78" s="98">
        <v>105</v>
      </c>
      <c r="F78" s="98">
        <v>87</v>
      </c>
      <c r="G78" s="98">
        <v>7</v>
      </c>
      <c r="H78" s="98">
        <v>0</v>
      </c>
      <c r="I78" s="98">
        <v>0</v>
      </c>
      <c r="J78" s="98">
        <v>0</v>
      </c>
      <c r="K78" s="98">
        <v>0</v>
      </c>
      <c r="L78" s="98">
        <v>13</v>
      </c>
      <c r="M78" s="98">
        <v>212</v>
      </c>
      <c r="N78" s="98">
        <v>334</v>
      </c>
      <c r="O78" s="110">
        <v>0.63470000000000004</v>
      </c>
    </row>
    <row r="79" spans="1:15" s="9" customFormat="1" ht="14.1" customHeight="1" x14ac:dyDescent="0.25">
      <c r="A79" s="113" t="s">
        <v>105</v>
      </c>
      <c r="B79" s="99">
        <f>B78</f>
        <v>673</v>
      </c>
      <c r="C79" s="100" t="s">
        <v>54</v>
      </c>
      <c r="D79" s="101">
        <f>(LARGE(E79:L79,1)-LARGE(E79:L79,2))/M79</f>
        <v>8.4905660377358486E-2</v>
      </c>
      <c r="E79" s="179">
        <f t="shared" ref="E79:J79" si="62">SUM(E78)</f>
        <v>105</v>
      </c>
      <c r="F79" s="180">
        <f t="shared" si="62"/>
        <v>87</v>
      </c>
      <c r="G79" s="102">
        <f t="shared" si="62"/>
        <v>7</v>
      </c>
      <c r="H79" s="102">
        <f t="shared" si="62"/>
        <v>0</v>
      </c>
      <c r="I79" s="102">
        <f t="shared" si="62"/>
        <v>0</v>
      </c>
      <c r="J79" s="102">
        <f t="shared" si="62"/>
        <v>0</v>
      </c>
      <c r="K79" s="102">
        <f t="shared" ref="K79:N79" si="63">SUM(K78)</f>
        <v>0</v>
      </c>
      <c r="L79" s="102">
        <f t="shared" si="63"/>
        <v>13</v>
      </c>
      <c r="M79" s="102">
        <f t="shared" si="63"/>
        <v>212</v>
      </c>
      <c r="N79" s="102">
        <f t="shared" si="63"/>
        <v>334</v>
      </c>
      <c r="O79" s="114">
        <f>M79/N79</f>
        <v>0.6347305389221557</v>
      </c>
    </row>
    <row r="80" spans="1:15" s="9" customFormat="1" ht="14.1" customHeight="1" x14ac:dyDescent="0.25">
      <c r="A80" s="111">
        <v>42</v>
      </c>
      <c r="B80" s="91">
        <v>674</v>
      </c>
      <c r="C80" s="92" t="s">
        <v>123</v>
      </c>
      <c r="D80" s="93">
        <v>0.33166000000000001</v>
      </c>
      <c r="E80" s="94">
        <v>60</v>
      </c>
      <c r="F80" s="94">
        <v>126</v>
      </c>
      <c r="G80" s="94">
        <v>2</v>
      </c>
      <c r="H80" s="94">
        <v>0</v>
      </c>
      <c r="I80" s="94">
        <v>1</v>
      </c>
      <c r="J80" s="94">
        <v>1</v>
      </c>
      <c r="K80" s="94">
        <v>0</v>
      </c>
      <c r="L80" s="94">
        <v>9</v>
      </c>
      <c r="M80" s="94">
        <v>199</v>
      </c>
      <c r="N80" s="94">
        <v>283</v>
      </c>
      <c r="O80" s="112">
        <v>0.70319999999999994</v>
      </c>
    </row>
    <row r="81" spans="1:15" s="9" customFormat="1" ht="14.1" customHeight="1" x14ac:dyDescent="0.25">
      <c r="A81" s="113" t="s">
        <v>105</v>
      </c>
      <c r="B81" s="99">
        <f>B80</f>
        <v>674</v>
      </c>
      <c r="C81" s="100" t="s">
        <v>54</v>
      </c>
      <c r="D81" s="101">
        <f>(LARGE(E81:L81,1)-LARGE(E81:L81,2))/M81</f>
        <v>0.33165829145728642</v>
      </c>
      <c r="E81" s="180">
        <f t="shared" ref="E81:J81" si="64">SUM(E80)</f>
        <v>60</v>
      </c>
      <c r="F81" s="179">
        <f t="shared" si="64"/>
        <v>126</v>
      </c>
      <c r="G81" s="102">
        <f t="shared" si="64"/>
        <v>2</v>
      </c>
      <c r="H81" s="102">
        <f t="shared" si="64"/>
        <v>0</v>
      </c>
      <c r="I81" s="102">
        <f t="shared" si="64"/>
        <v>1</v>
      </c>
      <c r="J81" s="102">
        <f t="shared" si="64"/>
        <v>1</v>
      </c>
      <c r="K81" s="102">
        <f t="shared" ref="K81:N81" si="65">SUM(K80)</f>
        <v>0</v>
      </c>
      <c r="L81" s="102">
        <f t="shared" si="65"/>
        <v>9</v>
      </c>
      <c r="M81" s="102">
        <f t="shared" si="65"/>
        <v>199</v>
      </c>
      <c r="N81" s="102">
        <f t="shared" si="65"/>
        <v>283</v>
      </c>
      <c r="O81" s="114">
        <f>M81/N81</f>
        <v>0.70318021201413428</v>
      </c>
    </row>
    <row r="82" spans="1:15" s="9" customFormat="1" ht="14.1" customHeight="1" x14ac:dyDescent="0.25">
      <c r="A82" s="109">
        <v>43</v>
      </c>
      <c r="B82" s="95">
        <v>675</v>
      </c>
      <c r="C82" s="96" t="s">
        <v>123</v>
      </c>
      <c r="D82" s="97">
        <v>0.27167999999999998</v>
      </c>
      <c r="E82" s="98">
        <v>59</v>
      </c>
      <c r="F82" s="98">
        <v>106</v>
      </c>
      <c r="G82" s="98">
        <v>2</v>
      </c>
      <c r="H82" s="98">
        <v>0</v>
      </c>
      <c r="I82" s="98">
        <v>0</v>
      </c>
      <c r="J82" s="98">
        <v>0</v>
      </c>
      <c r="K82" s="98">
        <v>0</v>
      </c>
      <c r="L82" s="98">
        <v>6</v>
      </c>
      <c r="M82" s="98">
        <v>173</v>
      </c>
      <c r="N82" s="98">
        <v>249</v>
      </c>
      <c r="O82" s="110">
        <v>0.69480000000000008</v>
      </c>
    </row>
    <row r="83" spans="1:15" s="9" customFormat="1" ht="14.1" customHeight="1" x14ac:dyDescent="0.25">
      <c r="A83" s="113" t="s">
        <v>105</v>
      </c>
      <c r="B83" s="99">
        <f>B82</f>
        <v>675</v>
      </c>
      <c r="C83" s="100" t="s">
        <v>54</v>
      </c>
      <c r="D83" s="101">
        <f>(LARGE(E83:L83,1)-LARGE(E83:L83,2))/M83</f>
        <v>0.27167630057803466</v>
      </c>
      <c r="E83" s="180">
        <f t="shared" ref="E83:J83" si="66">SUM(E82)</f>
        <v>59</v>
      </c>
      <c r="F83" s="179">
        <f t="shared" si="66"/>
        <v>106</v>
      </c>
      <c r="G83" s="102">
        <f t="shared" si="66"/>
        <v>2</v>
      </c>
      <c r="H83" s="102">
        <f t="shared" si="66"/>
        <v>0</v>
      </c>
      <c r="I83" s="102">
        <f t="shared" si="66"/>
        <v>0</v>
      </c>
      <c r="J83" s="102">
        <f t="shared" si="66"/>
        <v>0</v>
      </c>
      <c r="K83" s="102">
        <f t="shared" ref="K83:N83" si="67">SUM(K82)</f>
        <v>0</v>
      </c>
      <c r="L83" s="102">
        <f t="shared" si="67"/>
        <v>6</v>
      </c>
      <c r="M83" s="102">
        <f t="shared" si="67"/>
        <v>173</v>
      </c>
      <c r="N83" s="102">
        <f t="shared" si="67"/>
        <v>249</v>
      </c>
      <c r="O83" s="114">
        <f>M83/N83</f>
        <v>0.69477911646586343</v>
      </c>
    </row>
    <row r="84" spans="1:15" s="9" customFormat="1" ht="14.1" customHeight="1" x14ac:dyDescent="0.25">
      <c r="A84" s="111">
        <v>44</v>
      </c>
      <c r="B84" s="91">
        <v>676</v>
      </c>
      <c r="C84" s="92" t="s">
        <v>123</v>
      </c>
      <c r="D84" s="93">
        <v>4.8189999999999997E-2</v>
      </c>
      <c r="E84" s="94">
        <v>37</v>
      </c>
      <c r="F84" s="94">
        <v>33</v>
      </c>
      <c r="G84" s="94">
        <v>6</v>
      </c>
      <c r="H84" s="94">
        <v>0</v>
      </c>
      <c r="I84" s="94">
        <v>1</v>
      </c>
      <c r="J84" s="94">
        <v>0</v>
      </c>
      <c r="K84" s="94">
        <v>0</v>
      </c>
      <c r="L84" s="94">
        <v>6</v>
      </c>
      <c r="M84" s="94">
        <v>83</v>
      </c>
      <c r="N84" s="94">
        <v>118</v>
      </c>
      <c r="O84" s="112">
        <v>0.70340000000000003</v>
      </c>
    </row>
    <row r="85" spans="1:15" s="9" customFormat="1" ht="14.1" customHeight="1" x14ac:dyDescent="0.25">
      <c r="A85" s="113" t="s">
        <v>105</v>
      </c>
      <c r="B85" s="99">
        <f>B84</f>
        <v>676</v>
      </c>
      <c r="C85" s="100" t="s">
        <v>54</v>
      </c>
      <c r="D85" s="101">
        <f>(LARGE(E85:L85,1)-LARGE(E85:L85,2))/M85</f>
        <v>4.8192771084337352E-2</v>
      </c>
      <c r="E85" s="179">
        <f t="shared" ref="E85:J85" si="68">SUM(E84)</f>
        <v>37</v>
      </c>
      <c r="F85" s="180">
        <f t="shared" si="68"/>
        <v>33</v>
      </c>
      <c r="G85" s="102">
        <f t="shared" si="68"/>
        <v>6</v>
      </c>
      <c r="H85" s="102">
        <f t="shared" si="68"/>
        <v>0</v>
      </c>
      <c r="I85" s="102">
        <f t="shared" si="68"/>
        <v>1</v>
      </c>
      <c r="J85" s="102">
        <f t="shared" si="68"/>
        <v>0</v>
      </c>
      <c r="K85" s="102">
        <f t="shared" ref="K85:N85" si="69">SUM(K84)</f>
        <v>0</v>
      </c>
      <c r="L85" s="102">
        <f t="shared" si="69"/>
        <v>6</v>
      </c>
      <c r="M85" s="102">
        <f t="shared" si="69"/>
        <v>83</v>
      </c>
      <c r="N85" s="102">
        <f t="shared" si="69"/>
        <v>118</v>
      </c>
      <c r="O85" s="114">
        <f>M85/N85</f>
        <v>0.70338983050847459</v>
      </c>
    </row>
    <row r="86" spans="1:15" s="9" customFormat="1" ht="14.1" customHeight="1" x14ac:dyDescent="0.25">
      <c r="A86" s="109">
        <v>45</v>
      </c>
      <c r="B86" s="95">
        <v>678</v>
      </c>
      <c r="C86" s="96" t="s">
        <v>123</v>
      </c>
      <c r="D86" s="97">
        <v>0.12927</v>
      </c>
      <c r="E86" s="98">
        <v>169</v>
      </c>
      <c r="F86" s="98">
        <v>222</v>
      </c>
      <c r="G86" s="98">
        <v>7</v>
      </c>
      <c r="H86" s="98">
        <v>0</v>
      </c>
      <c r="I86" s="98">
        <v>3</v>
      </c>
      <c r="J86" s="98">
        <v>0</v>
      </c>
      <c r="K86" s="98">
        <v>0</v>
      </c>
      <c r="L86" s="98">
        <v>9</v>
      </c>
      <c r="M86" s="98">
        <v>410</v>
      </c>
      <c r="N86" s="98">
        <v>594</v>
      </c>
      <c r="O86" s="110">
        <v>0.69019999999999992</v>
      </c>
    </row>
    <row r="87" spans="1:15" s="9" customFormat="1" ht="14.1" customHeight="1" x14ac:dyDescent="0.25">
      <c r="A87" s="113" t="s">
        <v>105</v>
      </c>
      <c r="B87" s="99">
        <f>B86</f>
        <v>678</v>
      </c>
      <c r="C87" s="100" t="s">
        <v>54</v>
      </c>
      <c r="D87" s="101">
        <f>(LARGE(E87:L87,1)-LARGE(E87:L87,2))/M87</f>
        <v>0.12926829268292683</v>
      </c>
      <c r="E87" s="180">
        <f t="shared" ref="E87:J87" si="70">SUM(E86)</f>
        <v>169</v>
      </c>
      <c r="F87" s="179">
        <f t="shared" si="70"/>
        <v>222</v>
      </c>
      <c r="G87" s="102">
        <f t="shared" si="70"/>
        <v>7</v>
      </c>
      <c r="H87" s="102">
        <f t="shared" si="70"/>
        <v>0</v>
      </c>
      <c r="I87" s="102">
        <f t="shared" si="70"/>
        <v>3</v>
      </c>
      <c r="J87" s="102">
        <f t="shared" si="70"/>
        <v>0</v>
      </c>
      <c r="K87" s="102">
        <f t="shared" ref="K87:N87" si="71">SUM(K86)</f>
        <v>0</v>
      </c>
      <c r="L87" s="102">
        <f t="shared" si="71"/>
        <v>9</v>
      </c>
      <c r="M87" s="102">
        <f t="shared" si="71"/>
        <v>410</v>
      </c>
      <c r="N87" s="102">
        <f t="shared" si="71"/>
        <v>594</v>
      </c>
      <c r="O87" s="114">
        <f>M87/N87</f>
        <v>0.6902356902356902</v>
      </c>
    </row>
    <row r="88" spans="1:15" s="9" customFormat="1" ht="14.1" customHeight="1" x14ac:dyDescent="0.25">
      <c r="A88" s="111">
        <v>46</v>
      </c>
      <c r="B88" s="91">
        <v>679</v>
      </c>
      <c r="C88" s="92" t="s">
        <v>123</v>
      </c>
      <c r="D88" s="93">
        <v>0.36054000000000003</v>
      </c>
      <c r="E88" s="94">
        <v>42</v>
      </c>
      <c r="F88" s="94">
        <v>95</v>
      </c>
      <c r="G88" s="94">
        <v>2</v>
      </c>
      <c r="H88" s="94">
        <v>0</v>
      </c>
      <c r="I88" s="94">
        <v>0</v>
      </c>
      <c r="J88" s="94">
        <v>1</v>
      </c>
      <c r="K88" s="94">
        <v>0</v>
      </c>
      <c r="L88" s="94">
        <v>7</v>
      </c>
      <c r="M88" s="94">
        <v>147</v>
      </c>
      <c r="N88" s="94">
        <v>209</v>
      </c>
      <c r="O88" s="112">
        <v>0.70330000000000004</v>
      </c>
    </row>
    <row r="89" spans="1:15" s="9" customFormat="1" ht="14.1" customHeight="1" x14ac:dyDescent="0.25">
      <c r="A89" s="113" t="s">
        <v>105</v>
      </c>
      <c r="B89" s="99">
        <f>B88</f>
        <v>679</v>
      </c>
      <c r="C89" s="100" t="s">
        <v>54</v>
      </c>
      <c r="D89" s="101">
        <f>(LARGE(E89:L89,1)-LARGE(E89:L89,2))/M89</f>
        <v>0.36054421768707484</v>
      </c>
      <c r="E89" s="180">
        <f t="shared" ref="E89:J89" si="72">SUM(E88)</f>
        <v>42</v>
      </c>
      <c r="F89" s="179">
        <f t="shared" si="72"/>
        <v>95</v>
      </c>
      <c r="G89" s="102">
        <f t="shared" si="72"/>
        <v>2</v>
      </c>
      <c r="H89" s="102">
        <f t="shared" si="72"/>
        <v>0</v>
      </c>
      <c r="I89" s="102">
        <f t="shared" si="72"/>
        <v>0</v>
      </c>
      <c r="J89" s="102">
        <f t="shared" si="72"/>
        <v>1</v>
      </c>
      <c r="K89" s="102">
        <f t="shared" ref="K89:N89" si="73">SUM(K88)</f>
        <v>0</v>
      </c>
      <c r="L89" s="102">
        <f t="shared" si="73"/>
        <v>7</v>
      </c>
      <c r="M89" s="102">
        <f t="shared" si="73"/>
        <v>147</v>
      </c>
      <c r="N89" s="102">
        <f t="shared" si="73"/>
        <v>209</v>
      </c>
      <c r="O89" s="114">
        <f>M89/N89</f>
        <v>0.70334928229665072</v>
      </c>
    </row>
    <row r="90" spans="1:15" s="9" customFormat="1" ht="14.1" customHeight="1" x14ac:dyDescent="0.25">
      <c r="A90" s="109">
        <v>47</v>
      </c>
      <c r="B90" s="95">
        <v>680</v>
      </c>
      <c r="C90" s="96" t="s">
        <v>123</v>
      </c>
      <c r="D90" s="97">
        <v>8.1079999999999999E-2</v>
      </c>
      <c r="E90" s="98">
        <v>37</v>
      </c>
      <c r="F90" s="98">
        <v>31</v>
      </c>
      <c r="G90" s="98">
        <v>0</v>
      </c>
      <c r="H90" s="98">
        <v>0</v>
      </c>
      <c r="I90" s="98">
        <v>0</v>
      </c>
      <c r="J90" s="98">
        <v>1</v>
      </c>
      <c r="K90" s="98">
        <v>0</v>
      </c>
      <c r="L90" s="98">
        <v>5</v>
      </c>
      <c r="M90" s="98">
        <v>74</v>
      </c>
      <c r="N90" s="98">
        <v>108</v>
      </c>
      <c r="O90" s="110">
        <v>0.68519999999999992</v>
      </c>
    </row>
    <row r="91" spans="1:15" s="9" customFormat="1" ht="14.1" customHeight="1" x14ac:dyDescent="0.25">
      <c r="A91" s="113" t="s">
        <v>105</v>
      </c>
      <c r="B91" s="99">
        <f>B90</f>
        <v>680</v>
      </c>
      <c r="C91" s="100" t="s">
        <v>54</v>
      </c>
      <c r="D91" s="101">
        <f>(LARGE(E91:L91,1)-LARGE(E91:L91,2))/M91</f>
        <v>8.1081081081081086E-2</v>
      </c>
      <c r="E91" s="179">
        <f t="shared" ref="E91:J91" si="74">SUM(E90)</f>
        <v>37</v>
      </c>
      <c r="F91" s="180">
        <f t="shared" si="74"/>
        <v>31</v>
      </c>
      <c r="G91" s="102">
        <f t="shared" si="74"/>
        <v>0</v>
      </c>
      <c r="H91" s="102">
        <f t="shared" si="74"/>
        <v>0</v>
      </c>
      <c r="I91" s="102">
        <f t="shared" si="74"/>
        <v>0</v>
      </c>
      <c r="J91" s="102">
        <f t="shared" si="74"/>
        <v>1</v>
      </c>
      <c r="K91" s="102">
        <f t="shared" ref="K91:N91" si="75">SUM(K90)</f>
        <v>0</v>
      </c>
      <c r="L91" s="102">
        <f t="shared" si="75"/>
        <v>5</v>
      </c>
      <c r="M91" s="102">
        <f t="shared" si="75"/>
        <v>74</v>
      </c>
      <c r="N91" s="102">
        <f t="shared" si="75"/>
        <v>108</v>
      </c>
      <c r="O91" s="114">
        <f>M91/N91</f>
        <v>0.68518518518518523</v>
      </c>
    </row>
    <row r="92" spans="1:15" s="9" customFormat="1" ht="14.1" customHeight="1" x14ac:dyDescent="0.25">
      <c r="A92" s="111">
        <v>48</v>
      </c>
      <c r="B92" s="91">
        <v>681</v>
      </c>
      <c r="C92" s="92" t="s">
        <v>123</v>
      </c>
      <c r="D92" s="93">
        <v>0.42044999999999999</v>
      </c>
      <c r="E92" s="94">
        <v>44</v>
      </c>
      <c r="F92" s="94">
        <v>118</v>
      </c>
      <c r="G92" s="94">
        <v>2</v>
      </c>
      <c r="H92" s="94">
        <v>0</v>
      </c>
      <c r="I92" s="94">
        <v>2</v>
      </c>
      <c r="J92" s="94">
        <v>1</v>
      </c>
      <c r="K92" s="94">
        <v>0</v>
      </c>
      <c r="L92" s="94">
        <v>9</v>
      </c>
      <c r="M92" s="94">
        <v>176</v>
      </c>
      <c r="N92" s="94">
        <v>261</v>
      </c>
      <c r="O92" s="112">
        <v>0.67430000000000012</v>
      </c>
    </row>
    <row r="93" spans="1:15" s="9" customFormat="1" ht="14.1" customHeight="1" x14ac:dyDescent="0.25">
      <c r="A93" s="113" t="s">
        <v>105</v>
      </c>
      <c r="B93" s="99">
        <f>B92</f>
        <v>681</v>
      </c>
      <c r="C93" s="100" t="s">
        <v>54</v>
      </c>
      <c r="D93" s="101">
        <f>(LARGE(E93:L93,1)-LARGE(E93:L93,2))/M93</f>
        <v>0.42045454545454547</v>
      </c>
      <c r="E93" s="180">
        <f t="shared" ref="E93:J93" si="76">SUM(E92)</f>
        <v>44</v>
      </c>
      <c r="F93" s="179">
        <f t="shared" si="76"/>
        <v>118</v>
      </c>
      <c r="G93" s="102">
        <f t="shared" si="76"/>
        <v>2</v>
      </c>
      <c r="H93" s="102">
        <f t="shared" si="76"/>
        <v>0</v>
      </c>
      <c r="I93" s="102">
        <f t="shared" si="76"/>
        <v>2</v>
      </c>
      <c r="J93" s="102">
        <f t="shared" si="76"/>
        <v>1</v>
      </c>
      <c r="K93" s="102">
        <f t="shared" ref="K93:N93" si="77">SUM(K92)</f>
        <v>0</v>
      </c>
      <c r="L93" s="102">
        <f t="shared" si="77"/>
        <v>9</v>
      </c>
      <c r="M93" s="102">
        <f t="shared" si="77"/>
        <v>176</v>
      </c>
      <c r="N93" s="102">
        <f t="shared" si="77"/>
        <v>261</v>
      </c>
      <c r="O93" s="114">
        <f>M93/N93</f>
        <v>0.67432950191570884</v>
      </c>
    </row>
    <row r="94" spans="1:15" s="9" customFormat="1" ht="14.1" customHeight="1" x14ac:dyDescent="0.25">
      <c r="A94" s="109">
        <v>49</v>
      </c>
      <c r="B94" s="95">
        <v>682</v>
      </c>
      <c r="C94" s="96" t="s">
        <v>123</v>
      </c>
      <c r="D94" s="97">
        <v>8.8609999999999994E-2</v>
      </c>
      <c r="E94" s="98">
        <v>35</v>
      </c>
      <c r="F94" s="98">
        <v>42</v>
      </c>
      <c r="G94" s="98">
        <v>0</v>
      </c>
      <c r="H94" s="98">
        <v>0</v>
      </c>
      <c r="I94" s="98">
        <v>0</v>
      </c>
      <c r="J94" s="98">
        <v>0</v>
      </c>
      <c r="K94" s="98">
        <v>0</v>
      </c>
      <c r="L94" s="98">
        <v>2</v>
      </c>
      <c r="M94" s="98">
        <v>79</v>
      </c>
      <c r="N94" s="98">
        <v>120</v>
      </c>
      <c r="O94" s="110">
        <v>0.6583</v>
      </c>
    </row>
    <row r="95" spans="1:15" s="9" customFormat="1" ht="14.1" customHeight="1" x14ac:dyDescent="0.25">
      <c r="A95" s="113" t="s">
        <v>105</v>
      </c>
      <c r="B95" s="99">
        <f>B94</f>
        <v>682</v>
      </c>
      <c r="C95" s="100" t="s">
        <v>54</v>
      </c>
      <c r="D95" s="101">
        <f>(LARGE(E95:L95,1)-LARGE(E95:L95,2))/M95</f>
        <v>8.8607594936708861E-2</v>
      </c>
      <c r="E95" s="180">
        <f t="shared" ref="E95:J95" si="78">SUM(E94)</f>
        <v>35</v>
      </c>
      <c r="F95" s="179">
        <f t="shared" si="78"/>
        <v>42</v>
      </c>
      <c r="G95" s="102">
        <f t="shared" si="78"/>
        <v>0</v>
      </c>
      <c r="H95" s="102">
        <f t="shared" si="78"/>
        <v>0</v>
      </c>
      <c r="I95" s="102">
        <f t="shared" si="78"/>
        <v>0</v>
      </c>
      <c r="J95" s="102">
        <f t="shared" si="78"/>
        <v>0</v>
      </c>
      <c r="K95" s="102">
        <f t="shared" ref="K95:N95" si="79">SUM(K94)</f>
        <v>0</v>
      </c>
      <c r="L95" s="102">
        <f t="shared" si="79"/>
        <v>2</v>
      </c>
      <c r="M95" s="102">
        <f t="shared" si="79"/>
        <v>79</v>
      </c>
      <c r="N95" s="102">
        <f t="shared" si="79"/>
        <v>120</v>
      </c>
      <c r="O95" s="114">
        <f>M95/N95</f>
        <v>0.65833333333333333</v>
      </c>
    </row>
    <row r="96" spans="1:15" s="9" customFormat="1" ht="14.1" customHeight="1" x14ac:dyDescent="0.25">
      <c r="A96" s="111">
        <v>50</v>
      </c>
      <c r="B96" s="91">
        <v>683</v>
      </c>
      <c r="C96" s="92" t="s">
        <v>123</v>
      </c>
      <c r="D96" s="93">
        <v>0.20382</v>
      </c>
      <c r="E96" s="94">
        <v>89</v>
      </c>
      <c r="F96" s="94">
        <v>57</v>
      </c>
      <c r="G96" s="94">
        <v>2</v>
      </c>
      <c r="H96" s="94">
        <v>0</v>
      </c>
      <c r="I96" s="94">
        <v>0</v>
      </c>
      <c r="J96" s="94">
        <v>0</v>
      </c>
      <c r="K96" s="94">
        <v>0</v>
      </c>
      <c r="L96" s="94">
        <v>9</v>
      </c>
      <c r="M96" s="94">
        <v>157</v>
      </c>
      <c r="N96" s="94">
        <v>216</v>
      </c>
      <c r="O96" s="112">
        <v>0.72689999999999999</v>
      </c>
    </row>
    <row r="97" spans="1:15" s="9" customFormat="1" ht="14.1" customHeight="1" x14ac:dyDescent="0.25">
      <c r="A97" s="113" t="s">
        <v>105</v>
      </c>
      <c r="B97" s="99">
        <f>B96</f>
        <v>683</v>
      </c>
      <c r="C97" s="100" t="s">
        <v>54</v>
      </c>
      <c r="D97" s="101">
        <f>(LARGE(E97:L97,1)-LARGE(E97:L97,2))/M97</f>
        <v>0.20382165605095542</v>
      </c>
      <c r="E97" s="179">
        <f t="shared" ref="E97:J97" si="80">SUM(E96)</f>
        <v>89</v>
      </c>
      <c r="F97" s="180">
        <f t="shared" si="80"/>
        <v>57</v>
      </c>
      <c r="G97" s="102">
        <f t="shared" si="80"/>
        <v>2</v>
      </c>
      <c r="H97" s="102">
        <f t="shared" si="80"/>
        <v>0</v>
      </c>
      <c r="I97" s="102">
        <f t="shared" si="80"/>
        <v>0</v>
      </c>
      <c r="J97" s="102">
        <f t="shared" si="80"/>
        <v>0</v>
      </c>
      <c r="K97" s="102">
        <f t="shared" ref="K97:N97" si="81">SUM(K96)</f>
        <v>0</v>
      </c>
      <c r="L97" s="102">
        <f t="shared" si="81"/>
        <v>9</v>
      </c>
      <c r="M97" s="102">
        <f t="shared" si="81"/>
        <v>157</v>
      </c>
      <c r="N97" s="102">
        <f t="shared" si="81"/>
        <v>216</v>
      </c>
      <c r="O97" s="114">
        <f>M97/N97</f>
        <v>0.72685185185185186</v>
      </c>
    </row>
    <row r="98" spans="1:15" s="9" customFormat="1" ht="14.1" customHeight="1" x14ac:dyDescent="0.25">
      <c r="A98" s="109">
        <v>51</v>
      </c>
      <c r="B98" s="95">
        <v>684</v>
      </c>
      <c r="C98" s="96" t="s">
        <v>123</v>
      </c>
      <c r="D98" s="97">
        <v>0.17881</v>
      </c>
      <c r="E98" s="98">
        <v>170</v>
      </c>
      <c r="F98" s="98">
        <v>116</v>
      </c>
      <c r="G98" s="98">
        <v>3</v>
      </c>
      <c r="H98" s="98">
        <v>1</v>
      </c>
      <c r="I98" s="98">
        <v>0</v>
      </c>
      <c r="J98" s="98">
        <v>0</v>
      </c>
      <c r="K98" s="98">
        <v>0</v>
      </c>
      <c r="L98" s="98">
        <v>12</v>
      </c>
      <c r="M98" s="98">
        <v>302</v>
      </c>
      <c r="N98" s="98">
        <v>431</v>
      </c>
      <c r="O98" s="110">
        <v>0.70069999999999988</v>
      </c>
    </row>
    <row r="99" spans="1:15" s="9" customFormat="1" ht="14.1" customHeight="1" x14ac:dyDescent="0.25">
      <c r="A99" s="113" t="s">
        <v>105</v>
      </c>
      <c r="B99" s="99">
        <f>B98</f>
        <v>684</v>
      </c>
      <c r="C99" s="100" t="s">
        <v>54</v>
      </c>
      <c r="D99" s="101">
        <f>(LARGE(E99:L99,1)-LARGE(E99:L99,2))/M99</f>
        <v>0.17880794701986755</v>
      </c>
      <c r="E99" s="179">
        <f t="shared" ref="E99:J99" si="82">SUM(E98)</f>
        <v>170</v>
      </c>
      <c r="F99" s="180">
        <f t="shared" si="82"/>
        <v>116</v>
      </c>
      <c r="G99" s="102">
        <f t="shared" si="82"/>
        <v>3</v>
      </c>
      <c r="H99" s="102">
        <f t="shared" si="82"/>
        <v>1</v>
      </c>
      <c r="I99" s="102">
        <f t="shared" si="82"/>
        <v>0</v>
      </c>
      <c r="J99" s="102">
        <f t="shared" si="82"/>
        <v>0</v>
      </c>
      <c r="K99" s="102">
        <f t="shared" ref="K99:N99" si="83">SUM(K98)</f>
        <v>0</v>
      </c>
      <c r="L99" s="102">
        <f t="shared" si="83"/>
        <v>12</v>
      </c>
      <c r="M99" s="102">
        <f t="shared" si="83"/>
        <v>302</v>
      </c>
      <c r="N99" s="102">
        <f t="shared" si="83"/>
        <v>431</v>
      </c>
      <c r="O99" s="114">
        <f>M99/N99</f>
        <v>0.70069605568445481</v>
      </c>
    </row>
    <row r="100" spans="1:15" s="9" customFormat="1" ht="14.1" customHeight="1" x14ac:dyDescent="0.25">
      <c r="A100" s="111">
        <v>52</v>
      </c>
      <c r="B100" s="91">
        <v>685</v>
      </c>
      <c r="C100" s="92" t="s">
        <v>123</v>
      </c>
      <c r="D100" s="93">
        <v>0.12987000000000001</v>
      </c>
      <c r="E100" s="94">
        <v>58</v>
      </c>
      <c r="F100" s="94">
        <v>78</v>
      </c>
      <c r="G100" s="94">
        <v>4</v>
      </c>
      <c r="H100" s="94">
        <v>0</v>
      </c>
      <c r="I100" s="94">
        <v>1</v>
      </c>
      <c r="J100" s="94">
        <v>0</v>
      </c>
      <c r="K100" s="94">
        <v>0</v>
      </c>
      <c r="L100" s="94">
        <v>13</v>
      </c>
      <c r="M100" s="94">
        <v>154</v>
      </c>
      <c r="N100" s="94">
        <v>216</v>
      </c>
      <c r="O100" s="112">
        <v>0.71299999999999997</v>
      </c>
    </row>
    <row r="101" spans="1:15" s="9" customFormat="1" ht="14.1" customHeight="1" x14ac:dyDescent="0.25">
      <c r="A101" s="113" t="s">
        <v>105</v>
      </c>
      <c r="B101" s="99">
        <f>B100</f>
        <v>685</v>
      </c>
      <c r="C101" s="100" t="s">
        <v>54</v>
      </c>
      <c r="D101" s="101">
        <f>(LARGE(E101:L101,1)-LARGE(E101:L101,2))/M101</f>
        <v>0.12987012987012986</v>
      </c>
      <c r="E101" s="180">
        <f t="shared" ref="E101:J101" si="84">SUM(E100)</f>
        <v>58</v>
      </c>
      <c r="F101" s="179">
        <f t="shared" si="84"/>
        <v>78</v>
      </c>
      <c r="G101" s="102">
        <f t="shared" si="84"/>
        <v>4</v>
      </c>
      <c r="H101" s="102">
        <f t="shared" si="84"/>
        <v>0</v>
      </c>
      <c r="I101" s="102">
        <f t="shared" si="84"/>
        <v>1</v>
      </c>
      <c r="J101" s="102">
        <f t="shared" si="84"/>
        <v>0</v>
      </c>
      <c r="K101" s="102">
        <f t="shared" ref="K101:N101" si="85">SUM(K100)</f>
        <v>0</v>
      </c>
      <c r="L101" s="102">
        <f t="shared" si="85"/>
        <v>13</v>
      </c>
      <c r="M101" s="102">
        <f t="shared" si="85"/>
        <v>154</v>
      </c>
      <c r="N101" s="102">
        <f t="shared" si="85"/>
        <v>216</v>
      </c>
      <c r="O101" s="114">
        <f>M101/N101</f>
        <v>0.71296296296296291</v>
      </c>
    </row>
    <row r="102" spans="1:15" s="9" customFormat="1" ht="14.1" customHeight="1" x14ac:dyDescent="0.25">
      <c r="A102" s="109">
        <v>53</v>
      </c>
      <c r="B102" s="95">
        <v>686</v>
      </c>
      <c r="C102" s="96" t="s">
        <v>123</v>
      </c>
      <c r="D102" s="97">
        <v>0.128</v>
      </c>
      <c r="E102" s="98">
        <v>132</v>
      </c>
      <c r="F102" s="98">
        <v>100</v>
      </c>
      <c r="G102" s="98">
        <v>3</v>
      </c>
      <c r="H102" s="98">
        <v>1</v>
      </c>
      <c r="I102" s="98">
        <v>5</v>
      </c>
      <c r="J102" s="98">
        <v>1</v>
      </c>
      <c r="K102" s="98">
        <v>0</v>
      </c>
      <c r="L102" s="98">
        <v>8</v>
      </c>
      <c r="M102" s="98">
        <v>250</v>
      </c>
      <c r="N102" s="98">
        <v>349</v>
      </c>
      <c r="O102" s="110">
        <v>0.71629999999999994</v>
      </c>
    </row>
    <row r="103" spans="1:15" s="9" customFormat="1" ht="14.1" customHeight="1" x14ac:dyDescent="0.25">
      <c r="A103" s="113" t="s">
        <v>105</v>
      </c>
      <c r="B103" s="99">
        <f>B102</f>
        <v>686</v>
      </c>
      <c r="C103" s="100" t="s">
        <v>54</v>
      </c>
      <c r="D103" s="101">
        <f>(LARGE(E103:L103,1)-LARGE(E103:L103,2))/M103</f>
        <v>0.128</v>
      </c>
      <c r="E103" s="179">
        <f t="shared" ref="E103:J103" si="86">SUM(E102)</f>
        <v>132</v>
      </c>
      <c r="F103" s="180">
        <f t="shared" si="86"/>
        <v>100</v>
      </c>
      <c r="G103" s="102">
        <f t="shared" si="86"/>
        <v>3</v>
      </c>
      <c r="H103" s="102">
        <f t="shared" si="86"/>
        <v>1</v>
      </c>
      <c r="I103" s="102">
        <f t="shared" si="86"/>
        <v>5</v>
      </c>
      <c r="J103" s="102">
        <f t="shared" si="86"/>
        <v>1</v>
      </c>
      <c r="K103" s="102">
        <f t="shared" ref="K103:N103" si="87">SUM(K102)</f>
        <v>0</v>
      </c>
      <c r="L103" s="102">
        <f t="shared" si="87"/>
        <v>8</v>
      </c>
      <c r="M103" s="102">
        <f t="shared" si="87"/>
        <v>250</v>
      </c>
      <c r="N103" s="102">
        <f t="shared" si="87"/>
        <v>349</v>
      </c>
      <c r="O103" s="114">
        <f>M103/N103</f>
        <v>0.71633237822349571</v>
      </c>
    </row>
    <row r="104" spans="1:15" s="9" customFormat="1" ht="14.1" customHeight="1" x14ac:dyDescent="0.25">
      <c r="A104" s="111">
        <v>54</v>
      </c>
      <c r="B104" s="91">
        <v>687</v>
      </c>
      <c r="C104" s="92" t="s">
        <v>123</v>
      </c>
      <c r="D104" s="93">
        <v>0.13861000000000001</v>
      </c>
      <c r="E104" s="94">
        <v>105</v>
      </c>
      <c r="F104" s="94">
        <v>77</v>
      </c>
      <c r="G104" s="94">
        <v>9</v>
      </c>
      <c r="H104" s="94">
        <v>1</v>
      </c>
      <c r="I104" s="94">
        <v>0</v>
      </c>
      <c r="J104" s="94">
        <v>0</v>
      </c>
      <c r="K104" s="94">
        <v>0</v>
      </c>
      <c r="L104" s="94">
        <v>10</v>
      </c>
      <c r="M104" s="94">
        <v>202</v>
      </c>
      <c r="N104" s="94">
        <v>319</v>
      </c>
      <c r="O104" s="112">
        <v>0.63319999999999999</v>
      </c>
    </row>
    <row r="105" spans="1:15" s="9" customFormat="1" ht="14.1" customHeight="1" x14ac:dyDescent="0.25">
      <c r="A105" s="109">
        <v>55</v>
      </c>
      <c r="B105" s="95">
        <v>687</v>
      </c>
      <c r="C105" s="96" t="s">
        <v>25</v>
      </c>
      <c r="D105" s="97">
        <v>0.18889</v>
      </c>
      <c r="E105" s="98">
        <v>52</v>
      </c>
      <c r="F105" s="98">
        <v>35</v>
      </c>
      <c r="G105" s="98">
        <v>1</v>
      </c>
      <c r="H105" s="98">
        <v>0</v>
      </c>
      <c r="I105" s="98">
        <v>0</v>
      </c>
      <c r="J105" s="98">
        <v>0</v>
      </c>
      <c r="K105" s="98">
        <v>0</v>
      </c>
      <c r="L105" s="98">
        <v>2</v>
      </c>
      <c r="M105" s="98">
        <v>90</v>
      </c>
      <c r="N105" s="98">
        <v>129</v>
      </c>
      <c r="O105" s="110">
        <v>0.69769999999999999</v>
      </c>
    </row>
    <row r="106" spans="1:15" s="9" customFormat="1" ht="14.1" customHeight="1" x14ac:dyDescent="0.25">
      <c r="A106" s="133" t="s">
        <v>105</v>
      </c>
      <c r="B106" s="134">
        <f>B105</f>
        <v>687</v>
      </c>
      <c r="C106" s="135" t="s">
        <v>50</v>
      </c>
      <c r="D106" s="136">
        <f>(LARGE(E106:L106,1)-LARGE(E106:L106,2))/M106</f>
        <v>0.1541095890410959</v>
      </c>
      <c r="E106" s="179">
        <f t="shared" ref="E106:J106" si="88">SUM(E104:E105)</f>
        <v>157</v>
      </c>
      <c r="F106" s="180">
        <f t="shared" si="88"/>
        <v>112</v>
      </c>
      <c r="G106" s="137">
        <f t="shared" si="88"/>
        <v>10</v>
      </c>
      <c r="H106" s="137">
        <f t="shared" si="88"/>
        <v>1</v>
      </c>
      <c r="I106" s="137">
        <f t="shared" si="88"/>
        <v>0</v>
      </c>
      <c r="J106" s="137">
        <f t="shared" si="88"/>
        <v>0</v>
      </c>
      <c r="K106" s="137">
        <f t="shared" ref="K106:M106" si="89">SUM(K104:K105)</f>
        <v>0</v>
      </c>
      <c r="L106" s="137">
        <f t="shared" si="89"/>
        <v>12</v>
      </c>
      <c r="M106" s="137">
        <f t="shared" si="89"/>
        <v>292</v>
      </c>
      <c r="N106" s="137">
        <f>SUM(N104:N105)</f>
        <v>448</v>
      </c>
      <c r="O106" s="138">
        <f>M106/N106</f>
        <v>0.6517857142857143</v>
      </c>
    </row>
    <row r="107" spans="1:15" s="9" customFormat="1" ht="14.1" customHeight="1" x14ac:dyDescent="0.25">
      <c r="A107" s="103">
        <v>56</v>
      </c>
      <c r="B107" s="104">
        <v>688</v>
      </c>
      <c r="C107" s="105" t="s">
        <v>123</v>
      </c>
      <c r="D107" s="106">
        <v>0.27956999999999999</v>
      </c>
      <c r="E107" s="107">
        <v>57</v>
      </c>
      <c r="F107" s="107">
        <v>31</v>
      </c>
      <c r="G107" s="107">
        <v>0</v>
      </c>
      <c r="H107" s="107">
        <v>0</v>
      </c>
      <c r="I107" s="107">
        <v>2</v>
      </c>
      <c r="J107" s="107">
        <v>0</v>
      </c>
      <c r="K107" s="107">
        <v>0</v>
      </c>
      <c r="L107" s="107">
        <v>3</v>
      </c>
      <c r="M107" s="107">
        <v>93</v>
      </c>
      <c r="N107" s="107">
        <v>131</v>
      </c>
      <c r="O107" s="108">
        <v>0.70989999999999998</v>
      </c>
    </row>
    <row r="108" spans="1:15" s="9" customFormat="1" ht="14.1" customHeight="1" x14ac:dyDescent="0.25">
      <c r="A108" s="113" t="s">
        <v>105</v>
      </c>
      <c r="B108" s="99">
        <f>B107</f>
        <v>688</v>
      </c>
      <c r="C108" s="100" t="s">
        <v>54</v>
      </c>
      <c r="D108" s="101">
        <f>(LARGE(E108:L108,1)-LARGE(E108:L108,2))/M108</f>
        <v>0.27956989247311825</v>
      </c>
      <c r="E108" s="179">
        <f t="shared" ref="E108:J108" si="90">SUM(E107)</f>
        <v>57</v>
      </c>
      <c r="F108" s="180">
        <f t="shared" si="90"/>
        <v>31</v>
      </c>
      <c r="G108" s="102">
        <f t="shared" si="90"/>
        <v>0</v>
      </c>
      <c r="H108" s="102">
        <f t="shared" si="90"/>
        <v>0</v>
      </c>
      <c r="I108" s="102">
        <f t="shared" si="90"/>
        <v>2</v>
      </c>
      <c r="J108" s="102">
        <f t="shared" si="90"/>
        <v>0</v>
      </c>
      <c r="K108" s="102">
        <f t="shared" ref="K108:N108" si="91">SUM(K107)</f>
        <v>0</v>
      </c>
      <c r="L108" s="102">
        <f t="shared" si="91"/>
        <v>3</v>
      </c>
      <c r="M108" s="102">
        <f t="shared" si="91"/>
        <v>93</v>
      </c>
      <c r="N108" s="102">
        <f t="shared" si="91"/>
        <v>131</v>
      </c>
      <c r="O108" s="114">
        <f>M108/N108</f>
        <v>0.70992366412213737</v>
      </c>
    </row>
    <row r="109" spans="1:15" s="9" customFormat="1" ht="14.1" customHeight="1" x14ac:dyDescent="0.25">
      <c r="A109" s="109">
        <v>57</v>
      </c>
      <c r="B109" s="95">
        <v>866</v>
      </c>
      <c r="C109" s="96" t="s">
        <v>123</v>
      </c>
      <c r="D109" s="97">
        <v>1.208E-2</v>
      </c>
      <c r="E109" s="98">
        <v>158</v>
      </c>
      <c r="F109" s="98">
        <v>153</v>
      </c>
      <c r="G109" s="98">
        <v>10</v>
      </c>
      <c r="H109" s="98">
        <v>8</v>
      </c>
      <c r="I109" s="98">
        <v>53</v>
      </c>
      <c r="J109" s="98">
        <v>7</v>
      </c>
      <c r="K109" s="98">
        <v>0</v>
      </c>
      <c r="L109" s="98">
        <v>25</v>
      </c>
      <c r="M109" s="98">
        <v>414</v>
      </c>
      <c r="N109" s="98">
        <v>640</v>
      </c>
      <c r="O109" s="110">
        <v>0.64690000000000003</v>
      </c>
    </row>
    <row r="110" spans="1:15" s="9" customFormat="1" ht="14.1" customHeight="1" x14ac:dyDescent="0.25">
      <c r="A110" s="111">
        <v>58</v>
      </c>
      <c r="B110" s="91">
        <v>866</v>
      </c>
      <c r="C110" s="92" t="s">
        <v>13</v>
      </c>
      <c r="D110" s="93">
        <v>6.7760000000000001E-2</v>
      </c>
      <c r="E110" s="94">
        <v>174</v>
      </c>
      <c r="F110" s="94">
        <v>145</v>
      </c>
      <c r="G110" s="94">
        <v>8</v>
      </c>
      <c r="H110" s="94">
        <v>6</v>
      </c>
      <c r="I110" s="94">
        <v>66</v>
      </c>
      <c r="J110" s="94">
        <v>8</v>
      </c>
      <c r="K110" s="94">
        <v>0</v>
      </c>
      <c r="L110" s="94">
        <v>21</v>
      </c>
      <c r="M110" s="94">
        <v>428</v>
      </c>
      <c r="N110" s="94">
        <v>640</v>
      </c>
      <c r="O110" s="112">
        <v>0.66879999999999995</v>
      </c>
    </row>
    <row r="111" spans="1:15" s="9" customFormat="1" ht="14.1" customHeight="1" x14ac:dyDescent="0.25">
      <c r="A111" s="109">
        <v>59</v>
      </c>
      <c r="B111" s="95">
        <v>866</v>
      </c>
      <c r="C111" s="96" t="s">
        <v>14</v>
      </c>
      <c r="D111" s="97">
        <v>3.44E-2</v>
      </c>
      <c r="E111" s="98">
        <v>166</v>
      </c>
      <c r="F111" s="98">
        <v>152</v>
      </c>
      <c r="G111" s="98">
        <v>12</v>
      </c>
      <c r="H111" s="98">
        <v>4</v>
      </c>
      <c r="I111" s="98">
        <v>46</v>
      </c>
      <c r="J111" s="98">
        <v>3</v>
      </c>
      <c r="K111" s="98">
        <v>1</v>
      </c>
      <c r="L111" s="98">
        <v>23</v>
      </c>
      <c r="M111" s="98">
        <v>407</v>
      </c>
      <c r="N111" s="98">
        <v>640</v>
      </c>
      <c r="O111" s="110">
        <v>0.63590000000000002</v>
      </c>
    </row>
    <row r="112" spans="1:15" s="9" customFormat="1" ht="14.1" customHeight="1" x14ac:dyDescent="0.25">
      <c r="A112" s="113" t="s">
        <v>105</v>
      </c>
      <c r="B112" s="99">
        <f>B111</f>
        <v>866</v>
      </c>
      <c r="C112" s="100" t="s">
        <v>51</v>
      </c>
      <c r="D112" s="101">
        <f>(LARGE(E112:L112,1)-LARGE(E112:L112,2))/M112</f>
        <v>3.8430744595676539E-2</v>
      </c>
      <c r="E112" s="179">
        <f t="shared" ref="E112:J112" si="92">SUM(E109:E111)</f>
        <v>498</v>
      </c>
      <c r="F112" s="180">
        <f t="shared" si="92"/>
        <v>450</v>
      </c>
      <c r="G112" s="102">
        <f t="shared" si="92"/>
        <v>30</v>
      </c>
      <c r="H112" s="102">
        <f t="shared" si="92"/>
        <v>18</v>
      </c>
      <c r="I112" s="102">
        <f t="shared" si="92"/>
        <v>165</v>
      </c>
      <c r="J112" s="102">
        <f t="shared" si="92"/>
        <v>18</v>
      </c>
      <c r="K112" s="102">
        <f t="shared" ref="K112:N112" si="93">SUM(K109:K111)</f>
        <v>1</v>
      </c>
      <c r="L112" s="102">
        <f t="shared" si="93"/>
        <v>69</v>
      </c>
      <c r="M112" s="102">
        <f t="shared" si="93"/>
        <v>1249</v>
      </c>
      <c r="N112" s="102">
        <f t="shared" si="93"/>
        <v>1920</v>
      </c>
      <c r="O112" s="114">
        <f>M112/N112</f>
        <v>0.65052083333333333</v>
      </c>
    </row>
    <row r="113" spans="1:15" s="9" customFormat="1" ht="14.1" customHeight="1" x14ac:dyDescent="0.25">
      <c r="A113" s="111">
        <v>60</v>
      </c>
      <c r="B113" s="91">
        <v>867</v>
      </c>
      <c r="C113" s="92" t="s">
        <v>123</v>
      </c>
      <c r="D113" s="93">
        <v>0.10074</v>
      </c>
      <c r="E113" s="94">
        <v>184</v>
      </c>
      <c r="F113" s="94">
        <v>143</v>
      </c>
      <c r="G113" s="94">
        <v>7</v>
      </c>
      <c r="H113" s="94">
        <v>6</v>
      </c>
      <c r="I113" s="94">
        <v>57</v>
      </c>
      <c r="J113" s="94">
        <v>5</v>
      </c>
      <c r="K113" s="94">
        <v>1</v>
      </c>
      <c r="L113" s="94">
        <v>4</v>
      </c>
      <c r="M113" s="94">
        <v>407</v>
      </c>
      <c r="N113" s="94">
        <v>636</v>
      </c>
      <c r="O113" s="112">
        <v>0.63990000000000002</v>
      </c>
    </row>
    <row r="114" spans="1:15" s="9" customFormat="1" ht="14.1" customHeight="1" x14ac:dyDescent="0.25">
      <c r="A114" s="113" t="s">
        <v>105</v>
      </c>
      <c r="B114" s="99">
        <f>B113</f>
        <v>867</v>
      </c>
      <c r="C114" s="100" t="s">
        <v>54</v>
      </c>
      <c r="D114" s="101">
        <f>(LARGE(E114:L114,1)-LARGE(E114:L114,2))/M114</f>
        <v>0.10073710073710074</v>
      </c>
      <c r="E114" s="179">
        <f t="shared" ref="E114:J114" si="94">SUM(E113)</f>
        <v>184</v>
      </c>
      <c r="F114" s="180">
        <f t="shared" si="94"/>
        <v>143</v>
      </c>
      <c r="G114" s="102">
        <f t="shared" si="94"/>
        <v>7</v>
      </c>
      <c r="H114" s="102">
        <f t="shared" si="94"/>
        <v>6</v>
      </c>
      <c r="I114" s="102">
        <f t="shared" si="94"/>
        <v>57</v>
      </c>
      <c r="J114" s="102">
        <f t="shared" si="94"/>
        <v>5</v>
      </c>
      <c r="K114" s="102">
        <f t="shared" ref="K114:N114" si="95">SUM(K113)</f>
        <v>1</v>
      </c>
      <c r="L114" s="102">
        <f t="shared" si="95"/>
        <v>4</v>
      </c>
      <c r="M114" s="102">
        <f t="shared" si="95"/>
        <v>407</v>
      </c>
      <c r="N114" s="102">
        <f t="shared" si="95"/>
        <v>636</v>
      </c>
      <c r="O114" s="114">
        <f>M114/N114</f>
        <v>0.63993710691823902</v>
      </c>
    </row>
    <row r="115" spans="1:15" s="9" customFormat="1" ht="14.1" customHeight="1" x14ac:dyDescent="0.25">
      <c r="A115" s="109">
        <v>61</v>
      </c>
      <c r="B115" s="95">
        <v>868</v>
      </c>
      <c r="C115" s="96" t="s">
        <v>123</v>
      </c>
      <c r="D115" s="97">
        <v>0.17931</v>
      </c>
      <c r="E115" s="98">
        <v>146</v>
      </c>
      <c r="F115" s="98">
        <v>94</v>
      </c>
      <c r="G115" s="98">
        <v>8</v>
      </c>
      <c r="H115" s="98">
        <v>0</v>
      </c>
      <c r="I115" s="98">
        <v>30</v>
      </c>
      <c r="J115" s="98">
        <v>3</v>
      </c>
      <c r="K115" s="98">
        <v>0</v>
      </c>
      <c r="L115" s="98">
        <v>9</v>
      </c>
      <c r="M115" s="98">
        <v>290</v>
      </c>
      <c r="N115" s="98">
        <v>479</v>
      </c>
      <c r="O115" s="110">
        <v>0.60539999999999994</v>
      </c>
    </row>
    <row r="116" spans="1:15" s="9" customFormat="1" ht="14.1" customHeight="1" x14ac:dyDescent="0.25">
      <c r="A116" s="111">
        <v>62</v>
      </c>
      <c r="B116" s="91">
        <v>868</v>
      </c>
      <c r="C116" s="92" t="s">
        <v>13</v>
      </c>
      <c r="D116" s="93">
        <v>0.27986</v>
      </c>
      <c r="E116" s="94">
        <v>163</v>
      </c>
      <c r="F116" s="94">
        <v>81</v>
      </c>
      <c r="G116" s="94">
        <v>4</v>
      </c>
      <c r="H116" s="94">
        <v>3</v>
      </c>
      <c r="I116" s="94">
        <v>25</v>
      </c>
      <c r="J116" s="94">
        <v>5</v>
      </c>
      <c r="K116" s="94">
        <v>0</v>
      </c>
      <c r="L116" s="94">
        <v>12</v>
      </c>
      <c r="M116" s="94">
        <v>293</v>
      </c>
      <c r="N116" s="94">
        <v>479</v>
      </c>
      <c r="O116" s="112">
        <v>0.61170000000000002</v>
      </c>
    </row>
    <row r="117" spans="1:15" s="9" customFormat="1" ht="14.1" customHeight="1" x14ac:dyDescent="0.25">
      <c r="A117" s="109">
        <v>63</v>
      </c>
      <c r="B117" s="95">
        <v>868</v>
      </c>
      <c r="C117" s="96" t="s">
        <v>24</v>
      </c>
      <c r="D117" s="97">
        <v>0.19231000000000001</v>
      </c>
      <c r="E117" s="98">
        <v>11</v>
      </c>
      <c r="F117" s="98">
        <v>5</v>
      </c>
      <c r="G117" s="98">
        <v>2</v>
      </c>
      <c r="H117" s="98">
        <v>1</v>
      </c>
      <c r="I117" s="98">
        <v>6</v>
      </c>
      <c r="J117" s="98">
        <v>1</v>
      </c>
      <c r="K117" s="98">
        <v>0</v>
      </c>
      <c r="L117" s="98">
        <v>0</v>
      </c>
      <c r="M117" s="98">
        <v>26</v>
      </c>
      <c r="N117" s="98">
        <v>0</v>
      </c>
      <c r="O117" s="110">
        <v>0</v>
      </c>
    </row>
    <row r="118" spans="1:15" s="9" customFormat="1" ht="14.1" customHeight="1" x14ac:dyDescent="0.25">
      <c r="A118" s="113" t="s">
        <v>105</v>
      </c>
      <c r="B118" s="99">
        <f>B117</f>
        <v>868</v>
      </c>
      <c r="C118" s="100" t="s">
        <v>51</v>
      </c>
      <c r="D118" s="101">
        <f>(LARGE(E118:L118,1)-LARGE(E118:L118,2))/M118</f>
        <v>0.22988505747126436</v>
      </c>
      <c r="E118" s="179">
        <f t="shared" ref="E118:J118" si="96">SUM(E115:E117)</f>
        <v>320</v>
      </c>
      <c r="F118" s="180">
        <f t="shared" si="96"/>
        <v>180</v>
      </c>
      <c r="G118" s="102">
        <f t="shared" si="96"/>
        <v>14</v>
      </c>
      <c r="H118" s="102">
        <f t="shared" si="96"/>
        <v>4</v>
      </c>
      <c r="I118" s="102">
        <f t="shared" si="96"/>
        <v>61</v>
      </c>
      <c r="J118" s="102">
        <f t="shared" si="96"/>
        <v>9</v>
      </c>
      <c r="K118" s="102">
        <f t="shared" ref="K118:N118" si="97">SUM(K115:K117)</f>
        <v>0</v>
      </c>
      <c r="L118" s="102">
        <f t="shared" si="97"/>
        <v>21</v>
      </c>
      <c r="M118" s="102">
        <f t="shared" si="97"/>
        <v>609</v>
      </c>
      <c r="N118" s="102">
        <f t="shared" si="97"/>
        <v>958</v>
      </c>
      <c r="O118" s="114">
        <f>M118/N118</f>
        <v>0.63569937369519836</v>
      </c>
    </row>
    <row r="119" spans="1:15" s="9" customFormat="1" ht="14.1" customHeight="1" x14ac:dyDescent="0.25">
      <c r="A119" s="111">
        <v>64</v>
      </c>
      <c r="B119" s="91">
        <v>869</v>
      </c>
      <c r="C119" s="92" t="s">
        <v>123</v>
      </c>
      <c r="D119" s="93">
        <v>0.14166999999999999</v>
      </c>
      <c r="E119" s="94">
        <v>164</v>
      </c>
      <c r="F119" s="94">
        <v>113</v>
      </c>
      <c r="G119" s="94">
        <v>8</v>
      </c>
      <c r="H119" s="94">
        <v>5</v>
      </c>
      <c r="I119" s="94">
        <v>45</v>
      </c>
      <c r="J119" s="94">
        <v>6</v>
      </c>
      <c r="K119" s="94">
        <v>0</v>
      </c>
      <c r="L119" s="94">
        <v>19</v>
      </c>
      <c r="M119" s="94">
        <v>360</v>
      </c>
      <c r="N119" s="94">
        <v>595</v>
      </c>
      <c r="O119" s="112">
        <v>0.60499999999999998</v>
      </c>
    </row>
    <row r="120" spans="1:15" s="9" customFormat="1" ht="14.1" customHeight="1" x14ac:dyDescent="0.25">
      <c r="A120" s="109">
        <v>65</v>
      </c>
      <c r="B120" s="95">
        <v>869</v>
      </c>
      <c r="C120" s="96" t="s">
        <v>13</v>
      </c>
      <c r="D120" s="97">
        <v>0.22835</v>
      </c>
      <c r="E120" s="98">
        <v>203</v>
      </c>
      <c r="F120" s="98">
        <v>116</v>
      </c>
      <c r="G120" s="98">
        <v>8</v>
      </c>
      <c r="H120" s="98">
        <v>3</v>
      </c>
      <c r="I120" s="98">
        <v>31</v>
      </c>
      <c r="J120" s="98">
        <v>3</v>
      </c>
      <c r="K120" s="98">
        <v>0</v>
      </c>
      <c r="L120" s="98">
        <v>17</v>
      </c>
      <c r="M120" s="98">
        <v>381</v>
      </c>
      <c r="N120" s="98">
        <v>594</v>
      </c>
      <c r="O120" s="110">
        <v>0.64139999999999997</v>
      </c>
    </row>
    <row r="121" spans="1:15" s="9" customFormat="1" ht="14.1" customHeight="1" x14ac:dyDescent="0.25">
      <c r="A121" s="113" t="s">
        <v>105</v>
      </c>
      <c r="B121" s="99">
        <f>B120</f>
        <v>869</v>
      </c>
      <c r="C121" s="100" t="s">
        <v>50</v>
      </c>
      <c r="D121" s="101">
        <f>(LARGE(E121:L121,1)-LARGE(E121:L121,2))/M121</f>
        <v>0.18623481781376519</v>
      </c>
      <c r="E121" s="179">
        <f t="shared" ref="E121:J121" si="98">SUM(E119:E120)</f>
        <v>367</v>
      </c>
      <c r="F121" s="180">
        <f t="shared" si="98"/>
        <v>229</v>
      </c>
      <c r="G121" s="102">
        <f t="shared" si="98"/>
        <v>16</v>
      </c>
      <c r="H121" s="102">
        <f t="shared" si="98"/>
        <v>8</v>
      </c>
      <c r="I121" s="102">
        <f t="shared" si="98"/>
        <v>76</v>
      </c>
      <c r="J121" s="102">
        <f t="shared" si="98"/>
        <v>9</v>
      </c>
      <c r="K121" s="102">
        <f t="shared" ref="K121:M121" si="99">SUM(K119:K120)</f>
        <v>0</v>
      </c>
      <c r="L121" s="102">
        <f t="shared" si="99"/>
        <v>36</v>
      </c>
      <c r="M121" s="102">
        <f t="shared" si="99"/>
        <v>741</v>
      </c>
      <c r="N121" s="102">
        <f>SUM(N119:N120)</f>
        <v>1189</v>
      </c>
      <c r="O121" s="114">
        <f>M121/N121</f>
        <v>0.62321278385197643</v>
      </c>
    </row>
    <row r="122" spans="1:15" s="9" customFormat="1" ht="14.1" customHeight="1" x14ac:dyDescent="0.25">
      <c r="A122" s="111">
        <v>66</v>
      </c>
      <c r="B122" s="91">
        <v>870</v>
      </c>
      <c r="C122" s="92" t="s">
        <v>123</v>
      </c>
      <c r="D122" s="93">
        <v>0.05</v>
      </c>
      <c r="E122" s="94">
        <v>137</v>
      </c>
      <c r="F122" s="94">
        <v>121</v>
      </c>
      <c r="G122" s="94">
        <v>12</v>
      </c>
      <c r="H122" s="94">
        <v>5</v>
      </c>
      <c r="I122" s="94">
        <v>26</v>
      </c>
      <c r="J122" s="94">
        <v>6</v>
      </c>
      <c r="K122" s="94">
        <v>0</v>
      </c>
      <c r="L122" s="94">
        <v>13</v>
      </c>
      <c r="M122" s="94">
        <v>320</v>
      </c>
      <c r="N122" s="94">
        <v>499</v>
      </c>
      <c r="O122" s="112">
        <v>0.64129999999999998</v>
      </c>
    </row>
    <row r="123" spans="1:15" s="9" customFormat="1" ht="14.1" customHeight="1" x14ac:dyDescent="0.25">
      <c r="A123" s="109">
        <v>67</v>
      </c>
      <c r="B123" s="95">
        <v>870</v>
      </c>
      <c r="C123" s="96" t="s">
        <v>13</v>
      </c>
      <c r="D123" s="97">
        <v>0.12245</v>
      </c>
      <c r="E123" s="98">
        <v>135</v>
      </c>
      <c r="F123" s="98">
        <v>99</v>
      </c>
      <c r="G123" s="98">
        <v>7</v>
      </c>
      <c r="H123" s="98">
        <v>4</v>
      </c>
      <c r="I123" s="98">
        <v>37</v>
      </c>
      <c r="J123" s="98">
        <v>4</v>
      </c>
      <c r="K123" s="98">
        <v>0</v>
      </c>
      <c r="L123" s="98">
        <v>8</v>
      </c>
      <c r="M123" s="98">
        <v>294</v>
      </c>
      <c r="N123" s="98">
        <v>499</v>
      </c>
      <c r="O123" s="110">
        <v>0.58920000000000006</v>
      </c>
    </row>
    <row r="124" spans="1:15" s="9" customFormat="1" ht="14.1" customHeight="1" x14ac:dyDescent="0.25">
      <c r="A124" s="113" t="s">
        <v>105</v>
      </c>
      <c r="B124" s="99">
        <f>B123</f>
        <v>870</v>
      </c>
      <c r="C124" s="100" t="s">
        <v>50</v>
      </c>
      <c r="D124" s="101">
        <f>(LARGE(E124:L124,1)-LARGE(E124:L124,2))/M124</f>
        <v>8.4690553745928335E-2</v>
      </c>
      <c r="E124" s="179">
        <f t="shared" ref="E124:J124" si="100">SUM(E122:E123)</f>
        <v>272</v>
      </c>
      <c r="F124" s="180">
        <f t="shared" si="100"/>
        <v>220</v>
      </c>
      <c r="G124" s="102">
        <f t="shared" si="100"/>
        <v>19</v>
      </c>
      <c r="H124" s="102">
        <f t="shared" si="100"/>
        <v>9</v>
      </c>
      <c r="I124" s="102">
        <f t="shared" si="100"/>
        <v>63</v>
      </c>
      <c r="J124" s="102">
        <f t="shared" si="100"/>
        <v>10</v>
      </c>
      <c r="K124" s="102">
        <f t="shared" ref="K124:M124" si="101">SUM(K122:K123)</f>
        <v>0</v>
      </c>
      <c r="L124" s="102">
        <f t="shared" si="101"/>
        <v>21</v>
      </c>
      <c r="M124" s="102">
        <f t="shared" si="101"/>
        <v>614</v>
      </c>
      <c r="N124" s="102">
        <f>SUM(N122:N123)</f>
        <v>998</v>
      </c>
      <c r="O124" s="114">
        <f>M124/N124</f>
        <v>0.61523046092184364</v>
      </c>
    </row>
    <row r="125" spans="1:15" s="9" customFormat="1" ht="14.1" customHeight="1" x14ac:dyDescent="0.25">
      <c r="A125" s="111">
        <v>68</v>
      </c>
      <c r="B125" s="91">
        <v>871</v>
      </c>
      <c r="C125" s="92" t="s">
        <v>123</v>
      </c>
      <c r="D125" s="93">
        <v>2.4660000000000001E-2</v>
      </c>
      <c r="E125" s="94">
        <v>164</v>
      </c>
      <c r="F125" s="94">
        <v>153</v>
      </c>
      <c r="G125" s="94">
        <v>13</v>
      </c>
      <c r="H125" s="94">
        <v>6</v>
      </c>
      <c r="I125" s="94">
        <v>48</v>
      </c>
      <c r="J125" s="94">
        <v>4</v>
      </c>
      <c r="K125" s="94">
        <v>0</v>
      </c>
      <c r="L125" s="94">
        <v>58</v>
      </c>
      <c r="M125" s="94">
        <v>446</v>
      </c>
      <c r="N125" s="94">
        <v>696</v>
      </c>
      <c r="O125" s="112">
        <v>0.64080000000000004</v>
      </c>
    </row>
    <row r="126" spans="1:15" s="9" customFormat="1" ht="14.1" customHeight="1" x14ac:dyDescent="0.25">
      <c r="A126" s="113" t="s">
        <v>105</v>
      </c>
      <c r="B126" s="99">
        <f>B125</f>
        <v>871</v>
      </c>
      <c r="C126" s="100" t="s">
        <v>54</v>
      </c>
      <c r="D126" s="101">
        <f>(LARGE(E126:L126,1)-LARGE(E126:L126,2))/M126</f>
        <v>2.4663677130044841E-2</v>
      </c>
      <c r="E126" s="179">
        <f t="shared" ref="E126:J126" si="102">SUM(E125)</f>
        <v>164</v>
      </c>
      <c r="F126" s="180">
        <f t="shared" si="102"/>
        <v>153</v>
      </c>
      <c r="G126" s="102">
        <f t="shared" si="102"/>
        <v>13</v>
      </c>
      <c r="H126" s="102">
        <f t="shared" si="102"/>
        <v>6</v>
      </c>
      <c r="I126" s="102">
        <f t="shared" si="102"/>
        <v>48</v>
      </c>
      <c r="J126" s="102">
        <f t="shared" si="102"/>
        <v>4</v>
      </c>
      <c r="K126" s="102">
        <f t="shared" ref="K126:N126" si="103">SUM(K125)</f>
        <v>0</v>
      </c>
      <c r="L126" s="102">
        <f t="shared" si="103"/>
        <v>58</v>
      </c>
      <c r="M126" s="102">
        <f t="shared" si="103"/>
        <v>446</v>
      </c>
      <c r="N126" s="102">
        <f t="shared" si="103"/>
        <v>696</v>
      </c>
      <c r="O126" s="114">
        <f>M126/N126</f>
        <v>0.64080459770114939</v>
      </c>
    </row>
    <row r="127" spans="1:15" s="9" customFormat="1" ht="14.1" customHeight="1" x14ac:dyDescent="0.25">
      <c r="A127" s="109">
        <v>69</v>
      </c>
      <c r="B127" s="95">
        <v>872</v>
      </c>
      <c r="C127" s="96" t="s">
        <v>123</v>
      </c>
      <c r="D127" s="97">
        <v>4.4639999999999999E-2</v>
      </c>
      <c r="E127" s="98">
        <v>68</v>
      </c>
      <c r="F127" s="98">
        <v>78</v>
      </c>
      <c r="G127" s="98">
        <v>8</v>
      </c>
      <c r="H127" s="98">
        <v>3</v>
      </c>
      <c r="I127" s="98">
        <v>43</v>
      </c>
      <c r="J127" s="98">
        <v>3</v>
      </c>
      <c r="K127" s="98">
        <v>0</v>
      </c>
      <c r="L127" s="98">
        <v>21</v>
      </c>
      <c r="M127" s="98">
        <v>224</v>
      </c>
      <c r="N127" s="98">
        <v>684</v>
      </c>
      <c r="O127" s="110">
        <v>0.32750000000000001</v>
      </c>
    </row>
    <row r="128" spans="1:15" s="9" customFormat="1" ht="14.1" customHeight="1" x14ac:dyDescent="0.25">
      <c r="A128" s="113" t="s">
        <v>105</v>
      </c>
      <c r="B128" s="99">
        <f>B127</f>
        <v>872</v>
      </c>
      <c r="C128" s="100" t="s">
        <v>54</v>
      </c>
      <c r="D128" s="101">
        <f>(LARGE(E128:L128,1)-LARGE(E128:L128,2))/M128</f>
        <v>4.4642857142857144E-2</v>
      </c>
      <c r="E128" s="180">
        <f t="shared" ref="E128:J128" si="104">SUM(E127)</f>
        <v>68</v>
      </c>
      <c r="F128" s="179">
        <f t="shared" si="104"/>
        <v>78</v>
      </c>
      <c r="G128" s="102">
        <f t="shared" si="104"/>
        <v>8</v>
      </c>
      <c r="H128" s="102">
        <f t="shared" si="104"/>
        <v>3</v>
      </c>
      <c r="I128" s="102">
        <f t="shared" si="104"/>
        <v>43</v>
      </c>
      <c r="J128" s="102">
        <f t="shared" si="104"/>
        <v>3</v>
      </c>
      <c r="K128" s="102">
        <f t="shared" ref="K128:N128" si="105">SUM(K127)</f>
        <v>0</v>
      </c>
      <c r="L128" s="102">
        <f t="shared" si="105"/>
        <v>21</v>
      </c>
      <c r="M128" s="102">
        <f t="shared" si="105"/>
        <v>224</v>
      </c>
      <c r="N128" s="102">
        <f t="shared" si="105"/>
        <v>684</v>
      </c>
      <c r="O128" s="114">
        <f>M128/N128</f>
        <v>0.32748538011695905</v>
      </c>
    </row>
    <row r="129" spans="1:15" s="9" customFormat="1" ht="14.1" customHeight="1" x14ac:dyDescent="0.25">
      <c r="A129" s="111">
        <v>70</v>
      </c>
      <c r="B129" s="91">
        <v>873</v>
      </c>
      <c r="C129" s="92" t="s">
        <v>123</v>
      </c>
      <c r="D129" s="93">
        <v>5.1139999999999998E-2</v>
      </c>
      <c r="E129" s="94">
        <v>64</v>
      </c>
      <c r="F129" s="94">
        <v>73</v>
      </c>
      <c r="G129" s="94">
        <v>6</v>
      </c>
      <c r="H129" s="94">
        <v>3</v>
      </c>
      <c r="I129" s="94">
        <v>12</v>
      </c>
      <c r="J129" s="94">
        <v>1</v>
      </c>
      <c r="K129" s="94">
        <v>0</v>
      </c>
      <c r="L129" s="94">
        <v>17</v>
      </c>
      <c r="M129" s="94">
        <v>176</v>
      </c>
      <c r="N129" s="94">
        <v>303</v>
      </c>
      <c r="O129" s="112">
        <v>0.58090000000000008</v>
      </c>
    </row>
    <row r="130" spans="1:15" s="9" customFormat="1" ht="14.1" customHeight="1" x14ac:dyDescent="0.25">
      <c r="A130" s="113" t="s">
        <v>105</v>
      </c>
      <c r="B130" s="99">
        <f>B129</f>
        <v>873</v>
      </c>
      <c r="C130" s="100" t="s">
        <v>54</v>
      </c>
      <c r="D130" s="101">
        <f>(LARGE(E130:L130,1)-LARGE(E130:L130,2))/M130</f>
        <v>5.113636363636364E-2</v>
      </c>
      <c r="E130" s="180">
        <f t="shared" ref="E130:J130" si="106">SUM(E129)</f>
        <v>64</v>
      </c>
      <c r="F130" s="179">
        <f t="shared" si="106"/>
        <v>73</v>
      </c>
      <c r="G130" s="102">
        <f t="shared" si="106"/>
        <v>6</v>
      </c>
      <c r="H130" s="102">
        <f t="shared" si="106"/>
        <v>3</v>
      </c>
      <c r="I130" s="102">
        <f t="shared" si="106"/>
        <v>12</v>
      </c>
      <c r="J130" s="102">
        <f t="shared" si="106"/>
        <v>1</v>
      </c>
      <c r="K130" s="102">
        <f t="shared" ref="K130:N130" si="107">SUM(K129)</f>
        <v>0</v>
      </c>
      <c r="L130" s="102">
        <f t="shared" si="107"/>
        <v>17</v>
      </c>
      <c r="M130" s="102">
        <f t="shared" si="107"/>
        <v>176</v>
      </c>
      <c r="N130" s="102">
        <f t="shared" si="107"/>
        <v>303</v>
      </c>
      <c r="O130" s="114">
        <f>M130/N130</f>
        <v>0.58085808580858089</v>
      </c>
    </row>
    <row r="131" spans="1:15" s="9" customFormat="1" ht="14.1" customHeight="1" x14ac:dyDescent="0.25">
      <c r="A131" s="109">
        <v>71</v>
      </c>
      <c r="B131" s="95">
        <v>874</v>
      </c>
      <c r="C131" s="96" t="s">
        <v>123</v>
      </c>
      <c r="D131" s="97">
        <v>0.18182000000000001</v>
      </c>
      <c r="E131" s="98">
        <v>89</v>
      </c>
      <c r="F131" s="98">
        <v>57</v>
      </c>
      <c r="G131" s="98">
        <v>5</v>
      </c>
      <c r="H131" s="98">
        <v>3</v>
      </c>
      <c r="I131" s="98">
        <v>9</v>
      </c>
      <c r="J131" s="98">
        <v>0</v>
      </c>
      <c r="K131" s="98">
        <v>0</v>
      </c>
      <c r="L131" s="98">
        <v>13</v>
      </c>
      <c r="M131" s="98">
        <v>176</v>
      </c>
      <c r="N131" s="98">
        <v>471</v>
      </c>
      <c r="O131" s="110">
        <v>0.37369999999999998</v>
      </c>
    </row>
    <row r="132" spans="1:15" s="9" customFormat="1" ht="14.1" customHeight="1" x14ac:dyDescent="0.25">
      <c r="A132" s="111">
        <v>72</v>
      </c>
      <c r="B132" s="91">
        <v>874</v>
      </c>
      <c r="C132" s="92" t="s">
        <v>13</v>
      </c>
      <c r="D132" s="93">
        <v>5.9139999999999998E-2</v>
      </c>
      <c r="E132" s="94">
        <v>79</v>
      </c>
      <c r="F132" s="94">
        <v>68</v>
      </c>
      <c r="G132" s="94">
        <v>4</v>
      </c>
      <c r="H132" s="94">
        <v>4</v>
      </c>
      <c r="I132" s="94">
        <v>11</v>
      </c>
      <c r="J132" s="94">
        <v>4</v>
      </c>
      <c r="K132" s="94">
        <v>0</v>
      </c>
      <c r="L132" s="94">
        <v>16</v>
      </c>
      <c r="M132" s="94">
        <v>186</v>
      </c>
      <c r="N132" s="94">
        <v>471</v>
      </c>
      <c r="O132" s="112">
        <v>0.39490000000000003</v>
      </c>
    </row>
    <row r="133" spans="1:15" s="9" customFormat="1" ht="14.1" customHeight="1" x14ac:dyDescent="0.25">
      <c r="A133" s="113" t="s">
        <v>105</v>
      </c>
      <c r="B133" s="99">
        <f>B132</f>
        <v>874</v>
      </c>
      <c r="C133" s="100" t="s">
        <v>50</v>
      </c>
      <c r="D133" s="101">
        <f>(LARGE(E133:L133,1)-LARGE(E133:L133,2))/M133</f>
        <v>0.11878453038674033</v>
      </c>
      <c r="E133" s="179">
        <f t="shared" ref="E133:J133" si="108">SUM(E131:E132)</f>
        <v>168</v>
      </c>
      <c r="F133" s="180">
        <f t="shared" si="108"/>
        <v>125</v>
      </c>
      <c r="G133" s="102">
        <f t="shared" si="108"/>
        <v>9</v>
      </c>
      <c r="H133" s="102">
        <f t="shared" si="108"/>
        <v>7</v>
      </c>
      <c r="I133" s="102">
        <f t="shared" si="108"/>
        <v>20</v>
      </c>
      <c r="J133" s="102">
        <f t="shared" si="108"/>
        <v>4</v>
      </c>
      <c r="K133" s="102">
        <f t="shared" ref="K133:M133" si="109">SUM(K131:K132)</f>
        <v>0</v>
      </c>
      <c r="L133" s="102">
        <f t="shared" si="109"/>
        <v>29</v>
      </c>
      <c r="M133" s="102">
        <f t="shared" si="109"/>
        <v>362</v>
      </c>
      <c r="N133" s="102">
        <f>SUM(N131:N132)</f>
        <v>942</v>
      </c>
      <c r="O133" s="114">
        <f>M133/N133</f>
        <v>0.38428874734607221</v>
      </c>
    </row>
    <row r="134" spans="1:15" s="9" customFormat="1" ht="14.1" customHeight="1" x14ac:dyDescent="0.25">
      <c r="A134" s="109">
        <v>73</v>
      </c>
      <c r="B134" s="95">
        <v>875</v>
      </c>
      <c r="C134" s="96" t="s">
        <v>123</v>
      </c>
      <c r="D134" s="97">
        <v>0.15461</v>
      </c>
      <c r="E134" s="98">
        <v>152</v>
      </c>
      <c r="F134" s="98">
        <v>105</v>
      </c>
      <c r="G134" s="98">
        <v>1</v>
      </c>
      <c r="H134" s="98">
        <v>2</v>
      </c>
      <c r="I134" s="98">
        <v>11</v>
      </c>
      <c r="J134" s="98">
        <v>6</v>
      </c>
      <c r="K134" s="98">
        <v>0</v>
      </c>
      <c r="L134" s="98">
        <v>27</v>
      </c>
      <c r="M134" s="98">
        <v>304</v>
      </c>
      <c r="N134" s="98">
        <v>531</v>
      </c>
      <c r="O134" s="110">
        <v>0.57250000000000001</v>
      </c>
    </row>
    <row r="135" spans="1:15" s="9" customFormat="1" ht="14.1" customHeight="1" x14ac:dyDescent="0.25">
      <c r="A135" s="113" t="s">
        <v>105</v>
      </c>
      <c r="B135" s="99">
        <f>B134</f>
        <v>875</v>
      </c>
      <c r="C135" s="100" t="s">
        <v>54</v>
      </c>
      <c r="D135" s="101">
        <f>(LARGE(E135:L135,1)-LARGE(E135:L135,2))/M135</f>
        <v>0.15460526315789475</v>
      </c>
      <c r="E135" s="179">
        <f t="shared" ref="E135:J135" si="110">SUM(E134)</f>
        <v>152</v>
      </c>
      <c r="F135" s="180">
        <f t="shared" si="110"/>
        <v>105</v>
      </c>
      <c r="G135" s="102">
        <f t="shared" si="110"/>
        <v>1</v>
      </c>
      <c r="H135" s="102">
        <f t="shared" si="110"/>
        <v>2</v>
      </c>
      <c r="I135" s="102">
        <f t="shared" si="110"/>
        <v>11</v>
      </c>
      <c r="J135" s="102">
        <f t="shared" si="110"/>
        <v>6</v>
      </c>
      <c r="K135" s="102">
        <f t="shared" ref="K135:N135" si="111">SUM(K134)</f>
        <v>0</v>
      </c>
      <c r="L135" s="102">
        <f t="shared" si="111"/>
        <v>27</v>
      </c>
      <c r="M135" s="102">
        <f t="shared" si="111"/>
        <v>304</v>
      </c>
      <c r="N135" s="102">
        <f t="shared" si="111"/>
        <v>531</v>
      </c>
      <c r="O135" s="114">
        <f>M135/N135</f>
        <v>0.57250470809792842</v>
      </c>
    </row>
    <row r="136" spans="1:15" s="9" customFormat="1" ht="14.1" customHeight="1" x14ac:dyDescent="0.25">
      <c r="A136" s="111">
        <v>74</v>
      </c>
      <c r="B136" s="91">
        <v>876</v>
      </c>
      <c r="C136" s="92" t="s">
        <v>123</v>
      </c>
      <c r="D136" s="93">
        <v>6.8180000000000004E-2</v>
      </c>
      <c r="E136" s="94">
        <v>78</v>
      </c>
      <c r="F136" s="94">
        <v>93</v>
      </c>
      <c r="G136" s="94">
        <v>11</v>
      </c>
      <c r="H136" s="94">
        <v>3</v>
      </c>
      <c r="I136" s="94">
        <v>12</v>
      </c>
      <c r="J136" s="94">
        <v>5</v>
      </c>
      <c r="K136" s="94">
        <v>0</v>
      </c>
      <c r="L136" s="94">
        <v>18</v>
      </c>
      <c r="M136" s="94">
        <v>220</v>
      </c>
      <c r="N136" s="94">
        <v>351</v>
      </c>
      <c r="O136" s="112">
        <v>0.62680000000000002</v>
      </c>
    </row>
    <row r="137" spans="1:15" s="9" customFormat="1" ht="14.1" customHeight="1" x14ac:dyDescent="0.25">
      <c r="A137" s="113" t="s">
        <v>105</v>
      </c>
      <c r="B137" s="99">
        <f>B136</f>
        <v>876</v>
      </c>
      <c r="C137" s="100" t="s">
        <v>54</v>
      </c>
      <c r="D137" s="101">
        <f>(LARGE(E137:L137,1)-LARGE(E137:L137,2))/M137</f>
        <v>6.8181818181818177E-2</v>
      </c>
      <c r="E137" s="180">
        <f t="shared" ref="E137:J137" si="112">SUM(E136)</f>
        <v>78</v>
      </c>
      <c r="F137" s="179">
        <f t="shared" si="112"/>
        <v>93</v>
      </c>
      <c r="G137" s="102">
        <f t="shared" si="112"/>
        <v>11</v>
      </c>
      <c r="H137" s="102">
        <f t="shared" si="112"/>
        <v>3</v>
      </c>
      <c r="I137" s="102">
        <f t="shared" si="112"/>
        <v>12</v>
      </c>
      <c r="J137" s="102">
        <f t="shared" si="112"/>
        <v>5</v>
      </c>
      <c r="K137" s="102">
        <f t="shared" ref="K137:N137" si="113">SUM(K136)</f>
        <v>0</v>
      </c>
      <c r="L137" s="102">
        <f t="shared" si="113"/>
        <v>18</v>
      </c>
      <c r="M137" s="102">
        <f t="shared" si="113"/>
        <v>220</v>
      </c>
      <c r="N137" s="102">
        <f t="shared" si="113"/>
        <v>351</v>
      </c>
      <c r="O137" s="114">
        <f>M137/N137</f>
        <v>0.62678062678062674</v>
      </c>
    </row>
    <row r="138" spans="1:15" s="9" customFormat="1" ht="14.1" customHeight="1" x14ac:dyDescent="0.25">
      <c r="A138" s="109">
        <v>75</v>
      </c>
      <c r="B138" s="95">
        <v>877</v>
      </c>
      <c r="C138" s="96" t="s">
        <v>123</v>
      </c>
      <c r="D138" s="97">
        <v>8.8349999999999998E-2</v>
      </c>
      <c r="E138" s="98">
        <v>98</v>
      </c>
      <c r="F138" s="98">
        <v>76</v>
      </c>
      <c r="G138" s="98">
        <v>11</v>
      </c>
      <c r="H138" s="98">
        <v>2</v>
      </c>
      <c r="I138" s="98">
        <v>23</v>
      </c>
      <c r="J138" s="98">
        <v>7</v>
      </c>
      <c r="K138" s="98">
        <v>0</v>
      </c>
      <c r="L138" s="98">
        <v>32</v>
      </c>
      <c r="M138" s="98">
        <v>249</v>
      </c>
      <c r="N138" s="98">
        <v>491</v>
      </c>
      <c r="O138" s="110">
        <v>0.5071</v>
      </c>
    </row>
    <row r="139" spans="1:15" s="9" customFormat="1" ht="14.1" customHeight="1" x14ac:dyDescent="0.25">
      <c r="A139" s="113" t="s">
        <v>105</v>
      </c>
      <c r="B139" s="99">
        <f>B138</f>
        <v>877</v>
      </c>
      <c r="C139" s="100" t="s">
        <v>54</v>
      </c>
      <c r="D139" s="101">
        <f>(LARGE(E139:L139,1)-LARGE(E139:L139,2))/M139</f>
        <v>8.8353413654618476E-2</v>
      </c>
      <c r="E139" s="179">
        <f t="shared" ref="E139:J139" si="114">SUM(E138)</f>
        <v>98</v>
      </c>
      <c r="F139" s="180">
        <f t="shared" si="114"/>
        <v>76</v>
      </c>
      <c r="G139" s="102">
        <f t="shared" si="114"/>
        <v>11</v>
      </c>
      <c r="H139" s="102">
        <f t="shared" si="114"/>
        <v>2</v>
      </c>
      <c r="I139" s="102">
        <f t="shared" si="114"/>
        <v>23</v>
      </c>
      <c r="J139" s="102">
        <f t="shared" si="114"/>
        <v>7</v>
      </c>
      <c r="K139" s="102">
        <f t="shared" ref="K139:N139" si="115">SUM(K138)</f>
        <v>0</v>
      </c>
      <c r="L139" s="102">
        <f t="shared" si="115"/>
        <v>32</v>
      </c>
      <c r="M139" s="102">
        <f t="shared" si="115"/>
        <v>249</v>
      </c>
      <c r="N139" s="102">
        <f t="shared" si="115"/>
        <v>491</v>
      </c>
      <c r="O139" s="114">
        <f>M139/N139</f>
        <v>0.50712830957230137</v>
      </c>
    </row>
    <row r="140" spans="1:15" s="9" customFormat="1" ht="14.1" customHeight="1" x14ac:dyDescent="0.25">
      <c r="A140" s="111">
        <v>76</v>
      </c>
      <c r="B140" s="91">
        <v>878</v>
      </c>
      <c r="C140" s="92" t="s">
        <v>123</v>
      </c>
      <c r="D140" s="93">
        <v>0.22819</v>
      </c>
      <c r="E140" s="94">
        <v>38</v>
      </c>
      <c r="F140" s="94">
        <v>72</v>
      </c>
      <c r="G140" s="94">
        <v>3</v>
      </c>
      <c r="H140" s="94">
        <v>2</v>
      </c>
      <c r="I140" s="94">
        <v>8</v>
      </c>
      <c r="J140" s="94">
        <v>3</v>
      </c>
      <c r="K140" s="94">
        <v>0</v>
      </c>
      <c r="L140" s="94">
        <v>23</v>
      </c>
      <c r="M140" s="94">
        <v>149</v>
      </c>
      <c r="N140" s="94">
        <v>296</v>
      </c>
      <c r="O140" s="112">
        <v>0.50340000000000007</v>
      </c>
    </row>
    <row r="141" spans="1:15" s="9" customFormat="1" ht="14.1" customHeight="1" x14ac:dyDescent="0.25">
      <c r="A141" s="113" t="s">
        <v>105</v>
      </c>
      <c r="B141" s="99">
        <f>B140</f>
        <v>878</v>
      </c>
      <c r="C141" s="100" t="s">
        <v>54</v>
      </c>
      <c r="D141" s="101">
        <f>(LARGE(E141:L141,1)-LARGE(E141:L141,2))/M141</f>
        <v>0.22818791946308725</v>
      </c>
      <c r="E141" s="180">
        <f t="shared" ref="E141:J141" si="116">SUM(E140)</f>
        <v>38</v>
      </c>
      <c r="F141" s="179">
        <f t="shared" si="116"/>
        <v>72</v>
      </c>
      <c r="G141" s="102">
        <f t="shared" si="116"/>
        <v>3</v>
      </c>
      <c r="H141" s="102">
        <f t="shared" si="116"/>
        <v>2</v>
      </c>
      <c r="I141" s="102">
        <f t="shared" si="116"/>
        <v>8</v>
      </c>
      <c r="J141" s="102">
        <f t="shared" si="116"/>
        <v>3</v>
      </c>
      <c r="K141" s="102">
        <f t="shared" ref="K141:N141" si="117">SUM(K140)</f>
        <v>0</v>
      </c>
      <c r="L141" s="102">
        <f t="shared" si="117"/>
        <v>23</v>
      </c>
      <c r="M141" s="102">
        <f t="shared" si="117"/>
        <v>149</v>
      </c>
      <c r="N141" s="102">
        <f t="shared" si="117"/>
        <v>296</v>
      </c>
      <c r="O141" s="114">
        <f>M141/N141</f>
        <v>0.5033783783783784</v>
      </c>
    </row>
    <row r="142" spans="1:15" s="9" customFormat="1" ht="14.1" customHeight="1" x14ac:dyDescent="0.25">
      <c r="A142" s="109">
        <v>77</v>
      </c>
      <c r="B142" s="95">
        <v>879</v>
      </c>
      <c r="C142" s="96" t="s">
        <v>123</v>
      </c>
      <c r="D142" s="97">
        <v>0.12418</v>
      </c>
      <c r="E142" s="98">
        <v>57</v>
      </c>
      <c r="F142" s="98">
        <v>76</v>
      </c>
      <c r="G142" s="98">
        <v>3</v>
      </c>
      <c r="H142" s="98">
        <v>1</v>
      </c>
      <c r="I142" s="98">
        <v>5</v>
      </c>
      <c r="J142" s="98">
        <v>1</v>
      </c>
      <c r="K142" s="98">
        <v>0</v>
      </c>
      <c r="L142" s="98">
        <v>10</v>
      </c>
      <c r="M142" s="98">
        <v>153</v>
      </c>
      <c r="N142" s="98">
        <v>530</v>
      </c>
      <c r="O142" s="110">
        <v>0.28870000000000001</v>
      </c>
    </row>
    <row r="143" spans="1:15" s="9" customFormat="1" ht="14.1" customHeight="1" x14ac:dyDescent="0.25">
      <c r="A143" s="111">
        <v>78</v>
      </c>
      <c r="B143" s="91">
        <v>879</v>
      </c>
      <c r="C143" s="92" t="s">
        <v>13</v>
      </c>
      <c r="D143" s="93">
        <v>0.16402</v>
      </c>
      <c r="E143" s="94">
        <v>97</v>
      </c>
      <c r="F143" s="94">
        <v>66</v>
      </c>
      <c r="G143" s="94">
        <v>3</v>
      </c>
      <c r="H143" s="94">
        <v>1</v>
      </c>
      <c r="I143" s="94">
        <v>9</v>
      </c>
      <c r="J143" s="94">
        <v>4</v>
      </c>
      <c r="K143" s="94">
        <v>0</v>
      </c>
      <c r="L143" s="94">
        <v>9</v>
      </c>
      <c r="M143" s="94">
        <v>189</v>
      </c>
      <c r="N143" s="94">
        <v>530</v>
      </c>
      <c r="O143" s="112">
        <v>0.35659999999999997</v>
      </c>
    </row>
    <row r="144" spans="1:15" s="9" customFormat="1" ht="14.1" customHeight="1" x14ac:dyDescent="0.25">
      <c r="A144" s="113" t="s">
        <v>105</v>
      </c>
      <c r="B144" s="99">
        <f>B143</f>
        <v>879</v>
      </c>
      <c r="C144" s="100" t="s">
        <v>50</v>
      </c>
      <c r="D144" s="101">
        <f>(LARGE(E144:L144,1)-LARGE(E144:L144,2))/M144</f>
        <v>3.5087719298245612E-2</v>
      </c>
      <c r="E144" s="179">
        <f t="shared" ref="E144:J144" si="118">SUM(E142:E143)</f>
        <v>154</v>
      </c>
      <c r="F144" s="180">
        <f t="shared" si="118"/>
        <v>142</v>
      </c>
      <c r="G144" s="102">
        <f t="shared" si="118"/>
        <v>6</v>
      </c>
      <c r="H144" s="102">
        <f t="shared" si="118"/>
        <v>2</v>
      </c>
      <c r="I144" s="102">
        <f t="shared" si="118"/>
        <v>14</v>
      </c>
      <c r="J144" s="102">
        <f t="shared" si="118"/>
        <v>5</v>
      </c>
      <c r="K144" s="102">
        <f t="shared" ref="K144:M144" si="119">SUM(K142:K143)</f>
        <v>0</v>
      </c>
      <c r="L144" s="102">
        <f t="shared" si="119"/>
        <v>19</v>
      </c>
      <c r="M144" s="102">
        <f t="shared" si="119"/>
        <v>342</v>
      </c>
      <c r="N144" s="102">
        <f>SUM(N142:N143)</f>
        <v>1060</v>
      </c>
      <c r="O144" s="114">
        <f>M144/N144</f>
        <v>0.32264150943396225</v>
      </c>
    </row>
    <row r="145" spans="1:15" s="9" customFormat="1" ht="14.1" customHeight="1" x14ac:dyDescent="0.25">
      <c r="A145" s="109">
        <v>79</v>
      </c>
      <c r="B145" s="95">
        <v>880</v>
      </c>
      <c r="C145" s="96" t="s">
        <v>123</v>
      </c>
      <c r="D145" s="97">
        <v>9.0910000000000005E-2</v>
      </c>
      <c r="E145" s="98">
        <v>113</v>
      </c>
      <c r="F145" s="98">
        <v>90</v>
      </c>
      <c r="G145" s="98">
        <v>6</v>
      </c>
      <c r="H145" s="98">
        <v>2</v>
      </c>
      <c r="I145" s="98">
        <v>14</v>
      </c>
      <c r="J145" s="98">
        <v>5</v>
      </c>
      <c r="K145" s="98">
        <v>1</v>
      </c>
      <c r="L145" s="98">
        <v>22</v>
      </c>
      <c r="M145" s="98">
        <v>253</v>
      </c>
      <c r="N145" s="98">
        <v>402</v>
      </c>
      <c r="O145" s="110">
        <v>0.62939999999999996</v>
      </c>
    </row>
    <row r="146" spans="1:15" s="9" customFormat="1" ht="14.1" customHeight="1" x14ac:dyDescent="0.25">
      <c r="A146" s="113" t="s">
        <v>105</v>
      </c>
      <c r="B146" s="99">
        <f>B145</f>
        <v>880</v>
      </c>
      <c r="C146" s="100" t="s">
        <v>54</v>
      </c>
      <c r="D146" s="101">
        <f>(LARGE(E146:L146,1)-LARGE(E146:L146,2))/M146</f>
        <v>9.0909090909090912E-2</v>
      </c>
      <c r="E146" s="179">
        <f t="shared" ref="E146:J146" si="120">SUM(E145)</f>
        <v>113</v>
      </c>
      <c r="F146" s="180">
        <f t="shared" si="120"/>
        <v>90</v>
      </c>
      <c r="G146" s="102">
        <f t="shared" si="120"/>
        <v>6</v>
      </c>
      <c r="H146" s="102">
        <f t="shared" si="120"/>
        <v>2</v>
      </c>
      <c r="I146" s="102">
        <f t="shared" si="120"/>
        <v>14</v>
      </c>
      <c r="J146" s="102">
        <f t="shared" si="120"/>
        <v>5</v>
      </c>
      <c r="K146" s="102">
        <f t="shared" ref="K146:N146" si="121">SUM(K145)</f>
        <v>1</v>
      </c>
      <c r="L146" s="102">
        <f t="shared" si="121"/>
        <v>22</v>
      </c>
      <c r="M146" s="102">
        <f t="shared" si="121"/>
        <v>253</v>
      </c>
      <c r="N146" s="102">
        <f t="shared" si="121"/>
        <v>402</v>
      </c>
      <c r="O146" s="114">
        <f>M146/N146</f>
        <v>0.62935323383084574</v>
      </c>
    </row>
    <row r="147" spans="1:15" s="9" customFormat="1" ht="14.1" customHeight="1" x14ac:dyDescent="0.25">
      <c r="A147" s="111">
        <v>80</v>
      </c>
      <c r="B147" s="91">
        <v>881</v>
      </c>
      <c r="C147" s="92" t="s">
        <v>123</v>
      </c>
      <c r="D147" s="93">
        <v>0.11047999999999999</v>
      </c>
      <c r="E147" s="94">
        <v>118</v>
      </c>
      <c r="F147" s="94">
        <v>157</v>
      </c>
      <c r="G147" s="94">
        <v>5</v>
      </c>
      <c r="H147" s="94">
        <v>5</v>
      </c>
      <c r="I147" s="94">
        <v>50</v>
      </c>
      <c r="J147" s="94">
        <v>5</v>
      </c>
      <c r="K147" s="94">
        <v>0</v>
      </c>
      <c r="L147" s="94">
        <v>13</v>
      </c>
      <c r="M147" s="94">
        <v>353</v>
      </c>
      <c r="N147" s="94">
        <v>523</v>
      </c>
      <c r="O147" s="112">
        <v>0.67500000000000004</v>
      </c>
    </row>
    <row r="148" spans="1:15" s="9" customFormat="1" ht="14.1" customHeight="1" x14ac:dyDescent="0.25">
      <c r="A148" s="109">
        <v>81</v>
      </c>
      <c r="B148" s="95">
        <v>881</v>
      </c>
      <c r="C148" s="96" t="s">
        <v>13</v>
      </c>
      <c r="D148" s="97">
        <v>2.579E-2</v>
      </c>
      <c r="E148" s="98">
        <v>140</v>
      </c>
      <c r="F148" s="98">
        <v>131</v>
      </c>
      <c r="G148" s="98">
        <v>4</v>
      </c>
      <c r="H148" s="98">
        <v>2</v>
      </c>
      <c r="I148" s="98">
        <v>42</v>
      </c>
      <c r="J148" s="98">
        <v>12</v>
      </c>
      <c r="K148" s="98">
        <v>0</v>
      </c>
      <c r="L148" s="98">
        <v>18</v>
      </c>
      <c r="M148" s="98">
        <v>349</v>
      </c>
      <c r="N148" s="98">
        <v>522</v>
      </c>
      <c r="O148" s="110">
        <v>0.66859999999999997</v>
      </c>
    </row>
    <row r="149" spans="1:15" s="9" customFormat="1" ht="14.1" customHeight="1" x14ac:dyDescent="0.25">
      <c r="A149" s="113" t="s">
        <v>105</v>
      </c>
      <c r="B149" s="99">
        <f>B148</f>
        <v>881</v>
      </c>
      <c r="C149" s="100" t="s">
        <v>50</v>
      </c>
      <c r="D149" s="101">
        <f>(LARGE(E149:L149,1)-LARGE(E149:L149,2))/M149</f>
        <v>4.2735042735042736E-2</v>
      </c>
      <c r="E149" s="180">
        <f t="shared" ref="E149:J149" si="122">SUM(E147:E148)</f>
        <v>258</v>
      </c>
      <c r="F149" s="179">
        <f t="shared" si="122"/>
        <v>288</v>
      </c>
      <c r="G149" s="102">
        <f t="shared" si="122"/>
        <v>9</v>
      </c>
      <c r="H149" s="102">
        <f t="shared" si="122"/>
        <v>7</v>
      </c>
      <c r="I149" s="102">
        <f t="shared" si="122"/>
        <v>92</v>
      </c>
      <c r="J149" s="102">
        <f t="shared" si="122"/>
        <v>17</v>
      </c>
      <c r="K149" s="102">
        <f t="shared" ref="K149:M149" si="123">SUM(K147:K148)</f>
        <v>0</v>
      </c>
      <c r="L149" s="102">
        <f t="shared" si="123"/>
        <v>31</v>
      </c>
      <c r="M149" s="102">
        <f t="shared" si="123"/>
        <v>702</v>
      </c>
      <c r="N149" s="102">
        <f>SUM(N147:N148)</f>
        <v>1045</v>
      </c>
      <c r="O149" s="114">
        <f>M149/N149</f>
        <v>0.67177033492822968</v>
      </c>
    </row>
    <row r="150" spans="1:15" s="9" customFormat="1" ht="14.1" customHeight="1" x14ac:dyDescent="0.25">
      <c r="A150" s="111">
        <v>82</v>
      </c>
      <c r="B150" s="91">
        <v>882</v>
      </c>
      <c r="C150" s="92" t="s">
        <v>123</v>
      </c>
      <c r="D150" s="93">
        <v>3.1550000000000002E-2</v>
      </c>
      <c r="E150" s="94">
        <v>122</v>
      </c>
      <c r="F150" s="94">
        <v>112</v>
      </c>
      <c r="G150" s="94">
        <v>11</v>
      </c>
      <c r="H150" s="94">
        <v>5</v>
      </c>
      <c r="I150" s="94">
        <v>33</v>
      </c>
      <c r="J150" s="94">
        <v>11</v>
      </c>
      <c r="K150" s="94">
        <v>0</v>
      </c>
      <c r="L150" s="94">
        <v>23</v>
      </c>
      <c r="M150" s="94">
        <v>317</v>
      </c>
      <c r="N150" s="94">
        <v>452</v>
      </c>
      <c r="O150" s="112">
        <v>0.70129999999999992</v>
      </c>
    </row>
    <row r="151" spans="1:15" s="9" customFormat="1" ht="14.1" customHeight="1" x14ac:dyDescent="0.25">
      <c r="A151" s="109">
        <v>83</v>
      </c>
      <c r="B151" s="95">
        <v>882</v>
      </c>
      <c r="C151" s="96" t="s">
        <v>13</v>
      </c>
      <c r="D151" s="97">
        <v>1.6840000000000001E-2</v>
      </c>
      <c r="E151" s="98">
        <v>123</v>
      </c>
      <c r="F151" s="98">
        <v>118</v>
      </c>
      <c r="G151" s="98">
        <v>5</v>
      </c>
      <c r="H151" s="98">
        <v>2</v>
      </c>
      <c r="I151" s="98">
        <v>29</v>
      </c>
      <c r="J151" s="98">
        <v>3</v>
      </c>
      <c r="K151" s="98">
        <v>0</v>
      </c>
      <c r="L151" s="98">
        <v>17</v>
      </c>
      <c r="M151" s="98">
        <v>297</v>
      </c>
      <c r="N151" s="98">
        <v>452</v>
      </c>
      <c r="O151" s="110">
        <v>0.65709999999999991</v>
      </c>
    </row>
    <row r="152" spans="1:15" s="9" customFormat="1" ht="14.1" customHeight="1" x14ac:dyDescent="0.25">
      <c r="A152" s="113" t="s">
        <v>105</v>
      </c>
      <c r="B152" s="99">
        <f>B151</f>
        <v>882</v>
      </c>
      <c r="C152" s="100" t="s">
        <v>50</v>
      </c>
      <c r="D152" s="101">
        <f>(LARGE(E152:L152,1)-LARGE(E152:L152,2))/M152</f>
        <v>2.4429967426710098E-2</v>
      </c>
      <c r="E152" s="179">
        <f t="shared" ref="E152:J152" si="124">SUM(E150:E151)</f>
        <v>245</v>
      </c>
      <c r="F152" s="180">
        <f t="shared" si="124"/>
        <v>230</v>
      </c>
      <c r="G152" s="102">
        <f t="shared" si="124"/>
        <v>16</v>
      </c>
      <c r="H152" s="102">
        <f t="shared" si="124"/>
        <v>7</v>
      </c>
      <c r="I152" s="102">
        <f t="shared" si="124"/>
        <v>62</v>
      </c>
      <c r="J152" s="102">
        <f t="shared" si="124"/>
        <v>14</v>
      </c>
      <c r="K152" s="102">
        <f t="shared" ref="K152:M152" si="125">SUM(K150:K151)</f>
        <v>0</v>
      </c>
      <c r="L152" s="102">
        <f t="shared" si="125"/>
        <v>40</v>
      </c>
      <c r="M152" s="102">
        <f t="shared" si="125"/>
        <v>614</v>
      </c>
      <c r="N152" s="102">
        <f>SUM(N150:N151)</f>
        <v>904</v>
      </c>
      <c r="O152" s="114">
        <f>M152/N152</f>
        <v>0.67920353982300885</v>
      </c>
    </row>
    <row r="153" spans="1:15" s="9" customFormat="1" ht="14.1" customHeight="1" x14ac:dyDescent="0.25">
      <c r="A153" s="111">
        <v>84</v>
      </c>
      <c r="B153" s="91">
        <v>883</v>
      </c>
      <c r="C153" s="92" t="s">
        <v>123</v>
      </c>
      <c r="D153" s="93">
        <v>0.16483999999999999</v>
      </c>
      <c r="E153" s="94">
        <v>27</v>
      </c>
      <c r="F153" s="94">
        <v>42</v>
      </c>
      <c r="G153" s="94">
        <v>3</v>
      </c>
      <c r="H153" s="94">
        <v>2</v>
      </c>
      <c r="I153" s="94">
        <v>5</v>
      </c>
      <c r="J153" s="94">
        <v>2</v>
      </c>
      <c r="K153" s="94">
        <v>0</v>
      </c>
      <c r="L153" s="94">
        <v>10</v>
      </c>
      <c r="M153" s="94">
        <v>91</v>
      </c>
      <c r="N153" s="94">
        <v>195</v>
      </c>
      <c r="O153" s="112">
        <v>0.4667</v>
      </c>
    </row>
    <row r="154" spans="1:15" s="9" customFormat="1" ht="14.1" customHeight="1" x14ac:dyDescent="0.25">
      <c r="A154" s="113" t="s">
        <v>105</v>
      </c>
      <c r="B154" s="99">
        <f>B153</f>
        <v>883</v>
      </c>
      <c r="C154" s="100" t="s">
        <v>54</v>
      </c>
      <c r="D154" s="101">
        <f>(LARGE(E154:L154,1)-LARGE(E154:L154,2))/M154</f>
        <v>0.16483516483516483</v>
      </c>
      <c r="E154" s="180">
        <f t="shared" ref="E154:J154" si="126">SUM(E153)</f>
        <v>27</v>
      </c>
      <c r="F154" s="179">
        <f t="shared" si="126"/>
        <v>42</v>
      </c>
      <c r="G154" s="102">
        <f t="shared" si="126"/>
        <v>3</v>
      </c>
      <c r="H154" s="102">
        <f t="shared" si="126"/>
        <v>2</v>
      </c>
      <c r="I154" s="102">
        <f t="shared" si="126"/>
        <v>5</v>
      </c>
      <c r="J154" s="102">
        <f t="shared" si="126"/>
        <v>2</v>
      </c>
      <c r="K154" s="102">
        <f t="shared" ref="K154:N154" si="127">SUM(K153)</f>
        <v>0</v>
      </c>
      <c r="L154" s="102">
        <f t="shared" si="127"/>
        <v>10</v>
      </c>
      <c r="M154" s="102">
        <f t="shared" si="127"/>
        <v>91</v>
      </c>
      <c r="N154" s="102">
        <f t="shared" si="127"/>
        <v>195</v>
      </c>
      <c r="O154" s="114">
        <f>M154/N154</f>
        <v>0.46666666666666667</v>
      </c>
    </row>
    <row r="155" spans="1:15" s="9" customFormat="1" ht="14.1" customHeight="1" x14ac:dyDescent="0.25">
      <c r="A155" s="109">
        <v>85</v>
      </c>
      <c r="B155" s="95">
        <v>884</v>
      </c>
      <c r="C155" s="96" t="s">
        <v>123</v>
      </c>
      <c r="D155" s="97">
        <v>2.717E-2</v>
      </c>
      <c r="E155" s="98">
        <v>82</v>
      </c>
      <c r="F155" s="98">
        <v>77</v>
      </c>
      <c r="G155" s="98">
        <v>6</v>
      </c>
      <c r="H155" s="98">
        <v>3</v>
      </c>
      <c r="I155" s="98">
        <v>8</v>
      </c>
      <c r="J155" s="98">
        <v>1</v>
      </c>
      <c r="K155" s="98">
        <v>0</v>
      </c>
      <c r="L155" s="98">
        <v>7</v>
      </c>
      <c r="M155" s="98">
        <v>184</v>
      </c>
      <c r="N155" s="98">
        <v>344</v>
      </c>
      <c r="O155" s="110">
        <v>0.53490000000000004</v>
      </c>
    </row>
    <row r="156" spans="1:15" s="9" customFormat="1" ht="14.1" customHeight="1" x14ac:dyDescent="0.25">
      <c r="A156" s="133" t="s">
        <v>105</v>
      </c>
      <c r="B156" s="134">
        <f>B155</f>
        <v>884</v>
      </c>
      <c r="C156" s="135" t="s">
        <v>54</v>
      </c>
      <c r="D156" s="136">
        <f>(LARGE(E156:L156,1)-LARGE(E156:L156,2))/M156</f>
        <v>2.717391304347826E-2</v>
      </c>
      <c r="E156" s="179">
        <f t="shared" ref="E156:J156" si="128">SUM(E155)</f>
        <v>82</v>
      </c>
      <c r="F156" s="180">
        <f t="shared" si="128"/>
        <v>77</v>
      </c>
      <c r="G156" s="137">
        <f t="shared" si="128"/>
        <v>6</v>
      </c>
      <c r="H156" s="137">
        <f t="shared" si="128"/>
        <v>3</v>
      </c>
      <c r="I156" s="137">
        <f t="shared" si="128"/>
        <v>8</v>
      </c>
      <c r="J156" s="137">
        <f t="shared" si="128"/>
        <v>1</v>
      </c>
      <c r="K156" s="137">
        <f t="shared" ref="K156:N156" si="129">SUM(K155)</f>
        <v>0</v>
      </c>
      <c r="L156" s="137">
        <f t="shared" si="129"/>
        <v>7</v>
      </c>
      <c r="M156" s="137">
        <f t="shared" si="129"/>
        <v>184</v>
      </c>
      <c r="N156" s="137">
        <f t="shared" si="129"/>
        <v>344</v>
      </c>
      <c r="O156" s="138">
        <f>M156/N156</f>
        <v>0.53488372093023251</v>
      </c>
    </row>
    <row r="157" spans="1:15" s="9" customFormat="1" ht="14.1" customHeight="1" x14ac:dyDescent="0.25">
      <c r="A157" s="103">
        <v>86</v>
      </c>
      <c r="B157" s="104">
        <v>885</v>
      </c>
      <c r="C157" s="105" t="s">
        <v>123</v>
      </c>
      <c r="D157" s="106">
        <v>8.9109999999999995E-2</v>
      </c>
      <c r="E157" s="107">
        <v>31</v>
      </c>
      <c r="F157" s="107">
        <v>40</v>
      </c>
      <c r="G157" s="107">
        <v>6</v>
      </c>
      <c r="H157" s="107">
        <v>0</v>
      </c>
      <c r="I157" s="107">
        <v>11</v>
      </c>
      <c r="J157" s="107">
        <v>2</v>
      </c>
      <c r="K157" s="107">
        <v>0</v>
      </c>
      <c r="L157" s="107">
        <v>11</v>
      </c>
      <c r="M157" s="107">
        <v>101</v>
      </c>
      <c r="N157" s="107">
        <v>204</v>
      </c>
      <c r="O157" s="108">
        <v>0.49509999999999998</v>
      </c>
    </row>
    <row r="158" spans="1:15" s="9" customFormat="1" ht="14.1" customHeight="1" x14ac:dyDescent="0.25">
      <c r="A158" s="113" t="s">
        <v>105</v>
      </c>
      <c r="B158" s="99">
        <f>B157</f>
        <v>885</v>
      </c>
      <c r="C158" s="100" t="s">
        <v>54</v>
      </c>
      <c r="D158" s="101">
        <f>(LARGE(E158:L158,1)-LARGE(E158:L158,2))/M158</f>
        <v>8.9108910891089105E-2</v>
      </c>
      <c r="E158" s="180">
        <f t="shared" ref="E158:J158" si="130">SUM(E157)</f>
        <v>31</v>
      </c>
      <c r="F158" s="179">
        <f t="shared" si="130"/>
        <v>40</v>
      </c>
      <c r="G158" s="102">
        <f t="shared" si="130"/>
        <v>6</v>
      </c>
      <c r="H158" s="102">
        <f t="shared" si="130"/>
        <v>0</v>
      </c>
      <c r="I158" s="102">
        <f t="shared" si="130"/>
        <v>11</v>
      </c>
      <c r="J158" s="102">
        <f t="shared" si="130"/>
        <v>2</v>
      </c>
      <c r="K158" s="102">
        <f t="shared" ref="K158:N158" si="131">SUM(K157)</f>
        <v>0</v>
      </c>
      <c r="L158" s="102">
        <f t="shared" si="131"/>
        <v>11</v>
      </c>
      <c r="M158" s="102">
        <f t="shared" si="131"/>
        <v>101</v>
      </c>
      <c r="N158" s="102">
        <f t="shared" si="131"/>
        <v>204</v>
      </c>
      <c r="O158" s="114">
        <f>M158/N158</f>
        <v>0.49509803921568629</v>
      </c>
    </row>
    <row r="159" spans="1:15" s="9" customFormat="1" ht="14.1" customHeight="1" x14ac:dyDescent="0.25">
      <c r="A159" s="109">
        <v>87</v>
      </c>
      <c r="B159" s="95">
        <v>886</v>
      </c>
      <c r="C159" s="96" t="s">
        <v>123</v>
      </c>
      <c r="D159" s="97">
        <v>9.375E-2</v>
      </c>
      <c r="E159" s="98">
        <v>77</v>
      </c>
      <c r="F159" s="98">
        <v>98</v>
      </c>
      <c r="G159" s="98">
        <v>3</v>
      </c>
      <c r="H159" s="98">
        <v>4</v>
      </c>
      <c r="I159" s="98">
        <v>11</v>
      </c>
      <c r="J159" s="98">
        <v>3</v>
      </c>
      <c r="K159" s="98">
        <v>2</v>
      </c>
      <c r="L159" s="98">
        <v>26</v>
      </c>
      <c r="M159" s="98">
        <v>224</v>
      </c>
      <c r="N159" s="98">
        <v>410</v>
      </c>
      <c r="O159" s="110">
        <v>0.54630000000000001</v>
      </c>
    </row>
    <row r="160" spans="1:15" s="9" customFormat="1" ht="14.1" customHeight="1" x14ac:dyDescent="0.25">
      <c r="A160" s="113" t="s">
        <v>105</v>
      </c>
      <c r="B160" s="99">
        <f>B159</f>
        <v>886</v>
      </c>
      <c r="C160" s="100" t="s">
        <v>54</v>
      </c>
      <c r="D160" s="101">
        <f>(LARGE(E160:L160,1)-LARGE(E160:L160,2))/M160</f>
        <v>9.375E-2</v>
      </c>
      <c r="E160" s="180">
        <f t="shared" ref="E160:J160" si="132">SUM(E159)</f>
        <v>77</v>
      </c>
      <c r="F160" s="179">
        <f t="shared" si="132"/>
        <v>98</v>
      </c>
      <c r="G160" s="102">
        <f t="shared" si="132"/>
        <v>3</v>
      </c>
      <c r="H160" s="102">
        <f t="shared" si="132"/>
        <v>4</v>
      </c>
      <c r="I160" s="102">
        <f t="shared" si="132"/>
        <v>11</v>
      </c>
      <c r="J160" s="102">
        <f t="shared" si="132"/>
        <v>3</v>
      </c>
      <c r="K160" s="102">
        <f t="shared" ref="K160:N160" si="133">SUM(K159)</f>
        <v>2</v>
      </c>
      <c r="L160" s="102">
        <f t="shared" si="133"/>
        <v>26</v>
      </c>
      <c r="M160" s="102">
        <f t="shared" si="133"/>
        <v>224</v>
      </c>
      <c r="N160" s="102">
        <f t="shared" si="133"/>
        <v>410</v>
      </c>
      <c r="O160" s="114">
        <f>M160/N160</f>
        <v>0.54634146341463419</v>
      </c>
    </row>
    <row r="161" spans="1:15" s="9" customFormat="1" ht="14.1" customHeight="1" x14ac:dyDescent="0.25">
      <c r="A161" s="111">
        <v>88</v>
      </c>
      <c r="B161" s="91">
        <v>887</v>
      </c>
      <c r="C161" s="92" t="s">
        <v>123</v>
      </c>
      <c r="D161" s="93">
        <v>0.12414</v>
      </c>
      <c r="E161" s="94">
        <v>71</v>
      </c>
      <c r="F161" s="94">
        <v>53</v>
      </c>
      <c r="G161" s="94">
        <v>5</v>
      </c>
      <c r="H161" s="94">
        <v>1</v>
      </c>
      <c r="I161" s="94">
        <v>12</v>
      </c>
      <c r="J161" s="94">
        <v>2</v>
      </c>
      <c r="K161" s="94">
        <v>0</v>
      </c>
      <c r="L161" s="94">
        <v>1</v>
      </c>
      <c r="M161" s="94">
        <v>145</v>
      </c>
      <c r="N161" s="94">
        <v>406</v>
      </c>
      <c r="O161" s="112">
        <v>0.35710000000000003</v>
      </c>
    </row>
    <row r="162" spans="1:15" s="9" customFormat="1" ht="14.1" customHeight="1" x14ac:dyDescent="0.25">
      <c r="A162" s="109">
        <v>89</v>
      </c>
      <c r="B162" s="95">
        <v>887</v>
      </c>
      <c r="C162" s="96" t="s">
        <v>13</v>
      </c>
      <c r="D162" s="97">
        <v>2.5479999999999999E-2</v>
      </c>
      <c r="E162" s="98">
        <v>61</v>
      </c>
      <c r="F162" s="98">
        <v>57</v>
      </c>
      <c r="G162" s="98">
        <v>7</v>
      </c>
      <c r="H162" s="98">
        <v>1</v>
      </c>
      <c r="I162" s="98">
        <v>15</v>
      </c>
      <c r="J162" s="98">
        <v>3</v>
      </c>
      <c r="K162" s="98">
        <v>1</v>
      </c>
      <c r="L162" s="98">
        <v>12</v>
      </c>
      <c r="M162" s="98">
        <v>157</v>
      </c>
      <c r="N162" s="98">
        <v>405</v>
      </c>
      <c r="O162" s="110">
        <v>0.38770000000000004</v>
      </c>
    </row>
    <row r="163" spans="1:15" s="9" customFormat="1" ht="14.1" customHeight="1" x14ac:dyDescent="0.25">
      <c r="A163" s="113" t="s">
        <v>105</v>
      </c>
      <c r="B163" s="99">
        <f>B162</f>
        <v>887</v>
      </c>
      <c r="C163" s="100" t="s">
        <v>50</v>
      </c>
      <c r="D163" s="101">
        <f>(LARGE(E163:L163,1)-LARGE(E163:L163,2))/M163</f>
        <v>7.2847682119205295E-2</v>
      </c>
      <c r="E163" s="179">
        <f t="shared" ref="E163:J163" si="134">SUM(E161:E162)</f>
        <v>132</v>
      </c>
      <c r="F163" s="180">
        <f t="shared" si="134"/>
        <v>110</v>
      </c>
      <c r="G163" s="102">
        <f t="shared" si="134"/>
        <v>12</v>
      </c>
      <c r="H163" s="102">
        <f t="shared" si="134"/>
        <v>2</v>
      </c>
      <c r="I163" s="102">
        <f t="shared" si="134"/>
        <v>27</v>
      </c>
      <c r="J163" s="102">
        <f t="shared" si="134"/>
        <v>5</v>
      </c>
      <c r="K163" s="102">
        <f t="shared" ref="K163:M163" si="135">SUM(K161:K162)</f>
        <v>1</v>
      </c>
      <c r="L163" s="102">
        <f t="shared" si="135"/>
        <v>13</v>
      </c>
      <c r="M163" s="102">
        <f t="shared" si="135"/>
        <v>302</v>
      </c>
      <c r="N163" s="102">
        <f>SUM(N161:N162)</f>
        <v>811</v>
      </c>
      <c r="O163" s="114">
        <f>M163/N163</f>
        <v>0.3723797780517879</v>
      </c>
    </row>
    <row r="164" spans="1:15" s="9" customFormat="1" ht="14.1" customHeight="1" x14ac:dyDescent="0.25">
      <c r="A164" s="111">
        <v>90</v>
      </c>
      <c r="B164" s="91">
        <v>888</v>
      </c>
      <c r="C164" s="92" t="s">
        <v>123</v>
      </c>
      <c r="D164" s="93">
        <v>0.32639000000000001</v>
      </c>
      <c r="E164" s="94">
        <v>79</v>
      </c>
      <c r="F164" s="94">
        <v>32</v>
      </c>
      <c r="G164" s="94">
        <v>6</v>
      </c>
      <c r="H164" s="94">
        <v>1</v>
      </c>
      <c r="I164" s="94">
        <v>12</v>
      </c>
      <c r="J164" s="94">
        <v>1</v>
      </c>
      <c r="K164" s="94">
        <v>0</v>
      </c>
      <c r="L164" s="94">
        <v>13</v>
      </c>
      <c r="M164" s="94">
        <v>144</v>
      </c>
      <c r="N164" s="94">
        <v>671</v>
      </c>
      <c r="O164" s="112">
        <v>0.21460000000000001</v>
      </c>
    </row>
    <row r="165" spans="1:15" s="9" customFormat="1" ht="14.1" customHeight="1" x14ac:dyDescent="0.25">
      <c r="A165" s="109">
        <v>91</v>
      </c>
      <c r="B165" s="95">
        <v>888</v>
      </c>
      <c r="C165" s="96" t="s">
        <v>13</v>
      </c>
      <c r="D165" s="97">
        <v>0.18881000000000001</v>
      </c>
      <c r="E165" s="98">
        <v>72</v>
      </c>
      <c r="F165" s="98">
        <v>45</v>
      </c>
      <c r="G165" s="98">
        <v>0</v>
      </c>
      <c r="H165" s="98">
        <v>1</v>
      </c>
      <c r="I165" s="98">
        <v>13</v>
      </c>
      <c r="J165" s="98">
        <v>2</v>
      </c>
      <c r="K165" s="98">
        <v>1</v>
      </c>
      <c r="L165" s="98">
        <v>9</v>
      </c>
      <c r="M165" s="98">
        <v>143</v>
      </c>
      <c r="N165" s="98">
        <v>671</v>
      </c>
      <c r="O165" s="110">
        <v>0.21309999999999998</v>
      </c>
    </row>
    <row r="166" spans="1:15" s="9" customFormat="1" ht="14.1" customHeight="1" x14ac:dyDescent="0.25">
      <c r="A166" s="111">
        <v>92</v>
      </c>
      <c r="B166" s="91">
        <v>888</v>
      </c>
      <c r="C166" s="92" t="s">
        <v>14</v>
      </c>
      <c r="D166" s="93">
        <v>0.25157000000000002</v>
      </c>
      <c r="E166" s="94">
        <v>74</v>
      </c>
      <c r="F166" s="94">
        <v>34</v>
      </c>
      <c r="G166" s="94">
        <v>4</v>
      </c>
      <c r="H166" s="94">
        <v>1</v>
      </c>
      <c r="I166" s="94">
        <v>11</v>
      </c>
      <c r="J166" s="94">
        <v>18</v>
      </c>
      <c r="K166" s="94">
        <v>0</v>
      </c>
      <c r="L166" s="94">
        <v>17</v>
      </c>
      <c r="M166" s="94">
        <v>159</v>
      </c>
      <c r="N166" s="94">
        <v>670</v>
      </c>
      <c r="O166" s="112">
        <v>0.23730000000000001</v>
      </c>
    </row>
    <row r="167" spans="1:15" s="9" customFormat="1" ht="14.1" customHeight="1" x14ac:dyDescent="0.25">
      <c r="A167" s="113" t="s">
        <v>105</v>
      </c>
      <c r="B167" s="99">
        <f>B166</f>
        <v>888</v>
      </c>
      <c r="C167" s="100" t="s">
        <v>51</v>
      </c>
      <c r="D167" s="101">
        <f>(LARGE(E167:L167,1)-LARGE(E167:L167,2))/M167</f>
        <v>0.2556053811659193</v>
      </c>
      <c r="E167" s="179">
        <f t="shared" ref="E167:J167" si="136">SUM(E164:E166)</f>
        <v>225</v>
      </c>
      <c r="F167" s="180">
        <f t="shared" si="136"/>
        <v>111</v>
      </c>
      <c r="G167" s="102">
        <f t="shared" si="136"/>
        <v>10</v>
      </c>
      <c r="H167" s="102">
        <f t="shared" si="136"/>
        <v>3</v>
      </c>
      <c r="I167" s="102">
        <f t="shared" si="136"/>
        <v>36</v>
      </c>
      <c r="J167" s="102">
        <f t="shared" si="136"/>
        <v>21</v>
      </c>
      <c r="K167" s="102">
        <f t="shared" ref="K167:N167" si="137">SUM(K164:K166)</f>
        <v>1</v>
      </c>
      <c r="L167" s="102">
        <f t="shared" si="137"/>
        <v>39</v>
      </c>
      <c r="M167" s="102">
        <f t="shared" si="137"/>
        <v>446</v>
      </c>
      <c r="N167" s="102">
        <f t="shared" si="137"/>
        <v>2012</v>
      </c>
      <c r="O167" s="114">
        <f>M167/N167</f>
        <v>0.22166998011928429</v>
      </c>
    </row>
    <row r="168" spans="1:15" s="9" customFormat="1" ht="14.1" customHeight="1" x14ac:dyDescent="0.25">
      <c r="A168" s="109">
        <v>93</v>
      </c>
      <c r="B168" s="95">
        <v>889</v>
      </c>
      <c r="C168" s="96" t="s">
        <v>123</v>
      </c>
      <c r="D168" s="97">
        <v>0.20397999999999999</v>
      </c>
      <c r="E168" s="98">
        <v>103</v>
      </c>
      <c r="F168" s="98">
        <v>62</v>
      </c>
      <c r="G168" s="98">
        <v>1</v>
      </c>
      <c r="H168" s="98">
        <v>2</v>
      </c>
      <c r="I168" s="98">
        <v>9</v>
      </c>
      <c r="J168" s="98">
        <v>5</v>
      </c>
      <c r="K168" s="98">
        <v>0</v>
      </c>
      <c r="L168" s="98">
        <v>19</v>
      </c>
      <c r="M168" s="98">
        <v>201</v>
      </c>
      <c r="N168" s="98">
        <v>314</v>
      </c>
      <c r="O168" s="110">
        <v>0.6401</v>
      </c>
    </row>
    <row r="169" spans="1:15" s="9" customFormat="1" ht="14.1" customHeight="1" x14ac:dyDescent="0.25">
      <c r="A169" s="113" t="s">
        <v>105</v>
      </c>
      <c r="B169" s="99">
        <f>B168</f>
        <v>889</v>
      </c>
      <c r="C169" s="100" t="s">
        <v>54</v>
      </c>
      <c r="D169" s="101">
        <f>(LARGE(E169:L169,1)-LARGE(E169:L169,2))/M169</f>
        <v>0.20398009950248755</v>
      </c>
      <c r="E169" s="179">
        <f t="shared" ref="E169:J169" si="138">SUM(E168)</f>
        <v>103</v>
      </c>
      <c r="F169" s="180">
        <f t="shared" si="138"/>
        <v>62</v>
      </c>
      <c r="G169" s="102">
        <f t="shared" si="138"/>
        <v>1</v>
      </c>
      <c r="H169" s="102">
        <f t="shared" si="138"/>
        <v>2</v>
      </c>
      <c r="I169" s="102">
        <f t="shared" si="138"/>
        <v>9</v>
      </c>
      <c r="J169" s="102">
        <f t="shared" si="138"/>
        <v>5</v>
      </c>
      <c r="K169" s="102">
        <f t="shared" ref="K169:N169" si="139">SUM(K168)</f>
        <v>0</v>
      </c>
      <c r="L169" s="102">
        <f t="shared" si="139"/>
        <v>19</v>
      </c>
      <c r="M169" s="102">
        <f t="shared" si="139"/>
        <v>201</v>
      </c>
      <c r="N169" s="102">
        <f t="shared" si="139"/>
        <v>314</v>
      </c>
      <c r="O169" s="114">
        <f>M169/N169</f>
        <v>0.64012738853503182</v>
      </c>
    </row>
    <row r="170" spans="1:15" s="9" customFormat="1" ht="14.1" customHeight="1" x14ac:dyDescent="0.25">
      <c r="A170" s="111">
        <v>94</v>
      </c>
      <c r="B170" s="91">
        <v>890</v>
      </c>
      <c r="C170" s="92" t="s">
        <v>123</v>
      </c>
      <c r="D170" s="93">
        <v>2.427E-2</v>
      </c>
      <c r="E170" s="94">
        <v>84</v>
      </c>
      <c r="F170" s="94">
        <v>89</v>
      </c>
      <c r="G170" s="94">
        <v>6</v>
      </c>
      <c r="H170" s="94">
        <v>0</v>
      </c>
      <c r="I170" s="94">
        <v>15</v>
      </c>
      <c r="J170" s="94">
        <v>2</v>
      </c>
      <c r="K170" s="94">
        <v>0</v>
      </c>
      <c r="L170" s="94">
        <v>10</v>
      </c>
      <c r="M170" s="94">
        <v>206</v>
      </c>
      <c r="N170" s="94">
        <v>378</v>
      </c>
      <c r="O170" s="112">
        <v>0.54500000000000004</v>
      </c>
    </row>
    <row r="171" spans="1:15" s="9" customFormat="1" ht="14.1" customHeight="1" x14ac:dyDescent="0.25">
      <c r="A171" s="109">
        <v>95</v>
      </c>
      <c r="B171" s="95">
        <v>890</v>
      </c>
      <c r="C171" s="96" t="s">
        <v>13</v>
      </c>
      <c r="D171" s="97">
        <v>7.0709999999999995E-2</v>
      </c>
      <c r="E171" s="98">
        <v>92</v>
      </c>
      <c r="F171" s="98">
        <v>78</v>
      </c>
      <c r="G171" s="98">
        <v>3</v>
      </c>
      <c r="H171" s="98">
        <v>2</v>
      </c>
      <c r="I171" s="98">
        <v>9</v>
      </c>
      <c r="J171" s="98">
        <v>2</v>
      </c>
      <c r="K171" s="98">
        <v>1</v>
      </c>
      <c r="L171" s="98">
        <v>11</v>
      </c>
      <c r="M171" s="98">
        <v>198</v>
      </c>
      <c r="N171" s="98">
        <v>378</v>
      </c>
      <c r="O171" s="110">
        <v>0.52380000000000004</v>
      </c>
    </row>
    <row r="172" spans="1:15" s="9" customFormat="1" ht="14.1" customHeight="1" x14ac:dyDescent="0.25">
      <c r="A172" s="113" t="s">
        <v>105</v>
      </c>
      <c r="B172" s="99">
        <f>B171</f>
        <v>890</v>
      </c>
      <c r="C172" s="100" t="s">
        <v>50</v>
      </c>
      <c r="D172" s="101">
        <f>(LARGE(E172:L172,1)-LARGE(E172:L172,2))/M172</f>
        <v>2.2277227722772276E-2</v>
      </c>
      <c r="E172" s="179">
        <f t="shared" ref="E172:J172" si="140">SUM(E170:E171)</f>
        <v>176</v>
      </c>
      <c r="F172" s="180">
        <f t="shared" si="140"/>
        <v>167</v>
      </c>
      <c r="G172" s="102">
        <f t="shared" si="140"/>
        <v>9</v>
      </c>
      <c r="H172" s="102">
        <f t="shared" si="140"/>
        <v>2</v>
      </c>
      <c r="I172" s="102">
        <f t="shared" si="140"/>
        <v>24</v>
      </c>
      <c r="J172" s="102">
        <f t="shared" si="140"/>
        <v>4</v>
      </c>
      <c r="K172" s="102">
        <f t="shared" ref="K172:M172" si="141">SUM(K170:K171)</f>
        <v>1</v>
      </c>
      <c r="L172" s="102">
        <f t="shared" si="141"/>
        <v>21</v>
      </c>
      <c r="M172" s="102">
        <f t="shared" si="141"/>
        <v>404</v>
      </c>
      <c r="N172" s="102">
        <f>SUM(N170:N171)</f>
        <v>756</v>
      </c>
      <c r="O172" s="114">
        <f>M172/N172</f>
        <v>0.53439153439153442</v>
      </c>
    </row>
    <row r="173" spans="1:15" s="9" customFormat="1" ht="14.1" customHeight="1" x14ac:dyDescent="0.25">
      <c r="A173" s="111">
        <v>96</v>
      </c>
      <c r="B173" s="91">
        <v>891</v>
      </c>
      <c r="C173" s="92" t="s">
        <v>123</v>
      </c>
      <c r="D173" s="93">
        <v>0.22433</v>
      </c>
      <c r="E173" s="94">
        <v>138</v>
      </c>
      <c r="F173" s="94">
        <v>79</v>
      </c>
      <c r="G173" s="94">
        <v>6</v>
      </c>
      <c r="H173" s="94">
        <v>3</v>
      </c>
      <c r="I173" s="94">
        <v>17</v>
      </c>
      <c r="J173" s="94">
        <v>8</v>
      </c>
      <c r="K173" s="94">
        <v>0</v>
      </c>
      <c r="L173" s="94">
        <v>12</v>
      </c>
      <c r="M173" s="94">
        <v>263</v>
      </c>
      <c r="N173" s="94">
        <v>430</v>
      </c>
      <c r="O173" s="112">
        <v>0.61159999999999992</v>
      </c>
    </row>
    <row r="174" spans="1:15" s="9" customFormat="1" ht="14.1" customHeight="1" x14ac:dyDescent="0.25">
      <c r="A174" s="109">
        <v>97</v>
      </c>
      <c r="B174" s="95">
        <v>891</v>
      </c>
      <c r="C174" s="96" t="s">
        <v>13</v>
      </c>
      <c r="D174" s="97">
        <v>6.6669999999999993E-2</v>
      </c>
      <c r="E174" s="98">
        <v>104</v>
      </c>
      <c r="F174" s="98">
        <v>89</v>
      </c>
      <c r="G174" s="98">
        <v>4</v>
      </c>
      <c r="H174" s="98">
        <v>2</v>
      </c>
      <c r="I174" s="98">
        <v>9</v>
      </c>
      <c r="J174" s="98">
        <v>3</v>
      </c>
      <c r="K174" s="98">
        <v>0</v>
      </c>
      <c r="L174" s="98">
        <v>14</v>
      </c>
      <c r="M174" s="98">
        <v>225</v>
      </c>
      <c r="N174" s="98">
        <v>430</v>
      </c>
      <c r="O174" s="110">
        <v>0.52329999999999999</v>
      </c>
    </row>
    <row r="175" spans="1:15" s="9" customFormat="1" ht="14.1" customHeight="1" x14ac:dyDescent="0.25">
      <c r="A175" s="111">
        <v>98</v>
      </c>
      <c r="B175" s="91">
        <v>891</v>
      </c>
      <c r="C175" s="92" t="s">
        <v>25</v>
      </c>
      <c r="D175" s="93">
        <v>6.522E-2</v>
      </c>
      <c r="E175" s="94">
        <v>38</v>
      </c>
      <c r="F175" s="94">
        <v>32</v>
      </c>
      <c r="G175" s="94">
        <v>2</v>
      </c>
      <c r="H175" s="94">
        <v>2</v>
      </c>
      <c r="I175" s="94">
        <v>6</v>
      </c>
      <c r="J175" s="94">
        <v>2</v>
      </c>
      <c r="K175" s="94">
        <v>0</v>
      </c>
      <c r="L175" s="94">
        <v>10</v>
      </c>
      <c r="M175" s="94">
        <v>92</v>
      </c>
      <c r="N175" s="94">
        <v>154</v>
      </c>
      <c r="O175" s="112">
        <v>0.59740000000000004</v>
      </c>
    </row>
    <row r="176" spans="1:15" s="9" customFormat="1" ht="14.1" customHeight="1" x14ac:dyDescent="0.25">
      <c r="A176" s="113" t="s">
        <v>105</v>
      </c>
      <c r="B176" s="99">
        <f>B175</f>
        <v>891</v>
      </c>
      <c r="C176" s="100" t="s">
        <v>51</v>
      </c>
      <c r="D176" s="101">
        <f>(LARGE(E176:L176,1)-LARGE(E176:L176,2))/M176</f>
        <v>0.13793103448275862</v>
      </c>
      <c r="E176" s="179">
        <f t="shared" ref="E176:J176" si="142">SUM(E173:E175)</f>
        <v>280</v>
      </c>
      <c r="F176" s="180">
        <f t="shared" si="142"/>
        <v>200</v>
      </c>
      <c r="G176" s="102">
        <f t="shared" si="142"/>
        <v>12</v>
      </c>
      <c r="H176" s="102">
        <f t="shared" si="142"/>
        <v>7</v>
      </c>
      <c r="I176" s="102">
        <f t="shared" si="142"/>
        <v>32</v>
      </c>
      <c r="J176" s="102">
        <f t="shared" si="142"/>
        <v>13</v>
      </c>
      <c r="K176" s="102">
        <f t="shared" ref="K176:N176" si="143">SUM(K173:K175)</f>
        <v>0</v>
      </c>
      <c r="L176" s="102">
        <f t="shared" si="143"/>
        <v>36</v>
      </c>
      <c r="M176" s="102">
        <f t="shared" si="143"/>
        <v>580</v>
      </c>
      <c r="N176" s="102">
        <f t="shared" si="143"/>
        <v>1014</v>
      </c>
      <c r="O176" s="114">
        <f>M176/N176</f>
        <v>0.57199211045364895</v>
      </c>
    </row>
    <row r="177" spans="1:15" s="9" customFormat="1" ht="14.1" customHeight="1" x14ac:dyDescent="0.25">
      <c r="A177" s="109">
        <v>99</v>
      </c>
      <c r="B177" s="95">
        <v>892</v>
      </c>
      <c r="C177" s="96" t="s">
        <v>123</v>
      </c>
      <c r="D177" s="97">
        <v>4.5449999999999997E-2</v>
      </c>
      <c r="E177" s="98">
        <v>26</v>
      </c>
      <c r="F177" s="98">
        <v>29</v>
      </c>
      <c r="G177" s="98">
        <v>0</v>
      </c>
      <c r="H177" s="98">
        <v>2</v>
      </c>
      <c r="I177" s="98">
        <v>1</v>
      </c>
      <c r="J177" s="98">
        <v>2</v>
      </c>
      <c r="K177" s="98">
        <v>0</v>
      </c>
      <c r="L177" s="98">
        <v>6</v>
      </c>
      <c r="M177" s="98">
        <v>66</v>
      </c>
      <c r="N177" s="98">
        <v>111</v>
      </c>
      <c r="O177" s="110">
        <v>0.59460000000000002</v>
      </c>
    </row>
    <row r="178" spans="1:15" s="9" customFormat="1" ht="14.1" customHeight="1" x14ac:dyDescent="0.25">
      <c r="A178" s="113" t="s">
        <v>105</v>
      </c>
      <c r="B178" s="99">
        <f>B177</f>
        <v>892</v>
      </c>
      <c r="C178" s="100" t="s">
        <v>54</v>
      </c>
      <c r="D178" s="101">
        <f>(LARGE(E178:L178,1)-LARGE(E178:L178,2))/M178</f>
        <v>4.5454545454545456E-2</v>
      </c>
      <c r="E178" s="180">
        <f t="shared" ref="E178:J178" si="144">SUM(E177)</f>
        <v>26</v>
      </c>
      <c r="F178" s="179">
        <f t="shared" si="144"/>
        <v>29</v>
      </c>
      <c r="G178" s="102">
        <f t="shared" si="144"/>
        <v>0</v>
      </c>
      <c r="H178" s="102">
        <f t="shared" si="144"/>
        <v>2</v>
      </c>
      <c r="I178" s="102">
        <f t="shared" si="144"/>
        <v>1</v>
      </c>
      <c r="J178" s="102">
        <f t="shared" si="144"/>
        <v>2</v>
      </c>
      <c r="K178" s="102">
        <f t="shared" ref="K178:N178" si="145">SUM(K177)</f>
        <v>0</v>
      </c>
      <c r="L178" s="102">
        <f t="shared" si="145"/>
        <v>6</v>
      </c>
      <c r="M178" s="102">
        <f t="shared" si="145"/>
        <v>66</v>
      </c>
      <c r="N178" s="102">
        <f t="shared" si="145"/>
        <v>111</v>
      </c>
      <c r="O178" s="114">
        <f>M178/N178</f>
        <v>0.59459459459459463</v>
      </c>
    </row>
    <row r="179" spans="1:15" s="9" customFormat="1" ht="14.1" customHeight="1" x14ac:dyDescent="0.25">
      <c r="A179" s="111">
        <v>100</v>
      </c>
      <c r="B179" s="91">
        <v>893</v>
      </c>
      <c r="C179" s="92" t="s">
        <v>123</v>
      </c>
      <c r="D179" s="93">
        <v>0.27472999999999997</v>
      </c>
      <c r="E179" s="94">
        <v>25</v>
      </c>
      <c r="F179" s="94">
        <v>50</v>
      </c>
      <c r="G179" s="94">
        <v>5</v>
      </c>
      <c r="H179" s="94">
        <v>1</v>
      </c>
      <c r="I179" s="94">
        <v>5</v>
      </c>
      <c r="J179" s="94">
        <v>0</v>
      </c>
      <c r="K179" s="94">
        <v>0</v>
      </c>
      <c r="L179" s="94">
        <v>5</v>
      </c>
      <c r="M179" s="94">
        <v>91</v>
      </c>
      <c r="N179" s="94">
        <v>153</v>
      </c>
      <c r="O179" s="112">
        <v>0.5948</v>
      </c>
    </row>
    <row r="180" spans="1:15" s="9" customFormat="1" ht="14.1" customHeight="1" x14ac:dyDescent="0.25">
      <c r="A180" s="113" t="s">
        <v>105</v>
      </c>
      <c r="B180" s="99">
        <f>B179</f>
        <v>893</v>
      </c>
      <c r="C180" s="100" t="s">
        <v>54</v>
      </c>
      <c r="D180" s="101">
        <f>(LARGE(E180:L180,1)-LARGE(E180:L180,2))/M180</f>
        <v>0.27472527472527475</v>
      </c>
      <c r="E180" s="180">
        <f t="shared" ref="E180:J180" si="146">SUM(E179)</f>
        <v>25</v>
      </c>
      <c r="F180" s="179">
        <f t="shared" si="146"/>
        <v>50</v>
      </c>
      <c r="G180" s="102">
        <f t="shared" si="146"/>
        <v>5</v>
      </c>
      <c r="H180" s="102">
        <f t="shared" si="146"/>
        <v>1</v>
      </c>
      <c r="I180" s="102">
        <f t="shared" si="146"/>
        <v>5</v>
      </c>
      <c r="J180" s="102">
        <f t="shared" si="146"/>
        <v>0</v>
      </c>
      <c r="K180" s="102">
        <f t="shared" ref="K180:N180" si="147">SUM(K179)</f>
        <v>0</v>
      </c>
      <c r="L180" s="102">
        <f t="shared" si="147"/>
        <v>5</v>
      </c>
      <c r="M180" s="102">
        <f t="shared" si="147"/>
        <v>91</v>
      </c>
      <c r="N180" s="102">
        <f t="shared" si="147"/>
        <v>153</v>
      </c>
      <c r="O180" s="114">
        <f>M180/N180</f>
        <v>0.59477124183006536</v>
      </c>
    </row>
    <row r="181" spans="1:15" s="9" customFormat="1" ht="14.1" customHeight="1" x14ac:dyDescent="0.25">
      <c r="A181" s="109">
        <v>101</v>
      </c>
      <c r="B181" s="95">
        <v>894</v>
      </c>
      <c r="C181" s="96" t="s">
        <v>123</v>
      </c>
      <c r="D181" s="97">
        <v>8.2470000000000002E-2</v>
      </c>
      <c r="E181" s="98">
        <v>91</v>
      </c>
      <c r="F181" s="98">
        <v>115</v>
      </c>
      <c r="G181" s="98">
        <v>17</v>
      </c>
      <c r="H181" s="98">
        <v>7</v>
      </c>
      <c r="I181" s="98">
        <v>18</v>
      </c>
      <c r="J181" s="98">
        <v>7</v>
      </c>
      <c r="K181" s="98">
        <v>30</v>
      </c>
      <c r="L181" s="98">
        <v>6</v>
      </c>
      <c r="M181" s="98">
        <v>291</v>
      </c>
      <c r="N181" s="98">
        <v>483</v>
      </c>
      <c r="O181" s="110">
        <v>0.60250000000000004</v>
      </c>
    </row>
    <row r="182" spans="1:15" s="9" customFormat="1" ht="14.1" customHeight="1" x14ac:dyDescent="0.25">
      <c r="A182" s="113" t="s">
        <v>105</v>
      </c>
      <c r="B182" s="99">
        <f>B181</f>
        <v>894</v>
      </c>
      <c r="C182" s="100" t="s">
        <v>54</v>
      </c>
      <c r="D182" s="101">
        <f>(LARGE(E182:L182,1)-LARGE(E182:L182,2))/M182</f>
        <v>8.247422680412371E-2</v>
      </c>
      <c r="E182" s="180">
        <f t="shared" ref="E182:J182" si="148">SUM(E181)</f>
        <v>91</v>
      </c>
      <c r="F182" s="179">
        <f t="shared" si="148"/>
        <v>115</v>
      </c>
      <c r="G182" s="102">
        <f t="shared" si="148"/>
        <v>17</v>
      </c>
      <c r="H182" s="102">
        <f t="shared" si="148"/>
        <v>7</v>
      </c>
      <c r="I182" s="102">
        <f t="shared" si="148"/>
        <v>18</v>
      </c>
      <c r="J182" s="102">
        <f t="shared" si="148"/>
        <v>7</v>
      </c>
      <c r="K182" s="102">
        <f t="shared" ref="K182:N182" si="149">SUM(K181)</f>
        <v>30</v>
      </c>
      <c r="L182" s="102">
        <f t="shared" si="149"/>
        <v>6</v>
      </c>
      <c r="M182" s="102">
        <f t="shared" si="149"/>
        <v>291</v>
      </c>
      <c r="N182" s="102">
        <f t="shared" si="149"/>
        <v>483</v>
      </c>
      <c r="O182" s="114">
        <f>M182/N182</f>
        <v>0.60248447204968947</v>
      </c>
    </row>
    <row r="183" spans="1:15" s="9" customFormat="1" ht="14.1" customHeight="1" x14ac:dyDescent="0.25">
      <c r="A183" s="111">
        <v>102</v>
      </c>
      <c r="B183" s="91">
        <v>895</v>
      </c>
      <c r="C183" s="92" t="s">
        <v>123</v>
      </c>
      <c r="D183" s="93">
        <v>0.15468000000000001</v>
      </c>
      <c r="E183" s="94">
        <v>97</v>
      </c>
      <c r="F183" s="94">
        <v>140</v>
      </c>
      <c r="G183" s="94">
        <v>9</v>
      </c>
      <c r="H183" s="94">
        <v>0</v>
      </c>
      <c r="I183" s="94">
        <v>13</v>
      </c>
      <c r="J183" s="94">
        <v>5</v>
      </c>
      <c r="K183" s="94">
        <v>10</v>
      </c>
      <c r="L183" s="94">
        <v>4</v>
      </c>
      <c r="M183" s="94">
        <v>278</v>
      </c>
      <c r="N183" s="94">
        <v>419</v>
      </c>
      <c r="O183" s="112">
        <v>0.66349999999999998</v>
      </c>
    </row>
    <row r="184" spans="1:15" s="9" customFormat="1" ht="14.1" customHeight="1" x14ac:dyDescent="0.25">
      <c r="A184" s="109">
        <v>103</v>
      </c>
      <c r="B184" s="95">
        <v>895</v>
      </c>
      <c r="C184" s="96" t="s">
        <v>13</v>
      </c>
      <c r="D184" s="97">
        <v>2.069E-2</v>
      </c>
      <c r="E184" s="98">
        <v>117</v>
      </c>
      <c r="F184" s="98">
        <v>123</v>
      </c>
      <c r="G184" s="98">
        <v>11</v>
      </c>
      <c r="H184" s="98">
        <v>2</v>
      </c>
      <c r="I184" s="98">
        <v>18</v>
      </c>
      <c r="J184" s="98">
        <v>5</v>
      </c>
      <c r="K184" s="98">
        <v>0</v>
      </c>
      <c r="L184" s="98">
        <v>14</v>
      </c>
      <c r="M184" s="98">
        <v>290</v>
      </c>
      <c r="N184" s="98">
        <v>418</v>
      </c>
      <c r="O184" s="110">
        <v>0.69379999999999997</v>
      </c>
    </row>
    <row r="185" spans="1:15" s="9" customFormat="1" ht="14.1" customHeight="1" x14ac:dyDescent="0.25">
      <c r="A185" s="113" t="s">
        <v>105</v>
      </c>
      <c r="B185" s="99">
        <f>B184</f>
        <v>895</v>
      </c>
      <c r="C185" s="100" t="s">
        <v>50</v>
      </c>
      <c r="D185" s="101">
        <f>(LARGE(E185:L185,1)-LARGE(E185:L185,2))/M185</f>
        <v>8.6267605633802813E-2</v>
      </c>
      <c r="E185" s="180">
        <f t="shared" ref="E185:J185" si="150">SUM(E183:E184)</f>
        <v>214</v>
      </c>
      <c r="F185" s="179">
        <f t="shared" si="150"/>
        <v>263</v>
      </c>
      <c r="G185" s="102">
        <f t="shared" si="150"/>
        <v>20</v>
      </c>
      <c r="H185" s="102">
        <f t="shared" si="150"/>
        <v>2</v>
      </c>
      <c r="I185" s="102">
        <f t="shared" si="150"/>
        <v>31</v>
      </c>
      <c r="J185" s="102">
        <f t="shared" si="150"/>
        <v>10</v>
      </c>
      <c r="K185" s="102">
        <f t="shared" ref="K185:M185" si="151">SUM(K183:K184)</f>
        <v>10</v>
      </c>
      <c r="L185" s="102">
        <f t="shared" si="151"/>
        <v>18</v>
      </c>
      <c r="M185" s="102">
        <f t="shared" si="151"/>
        <v>568</v>
      </c>
      <c r="N185" s="102">
        <f>SUM(N183:N184)</f>
        <v>837</v>
      </c>
      <c r="O185" s="114">
        <f>M185/N185</f>
        <v>0.67861409796893668</v>
      </c>
    </row>
    <row r="186" spans="1:15" s="9" customFormat="1" ht="14.1" customHeight="1" x14ac:dyDescent="0.25">
      <c r="A186" s="111">
        <v>104</v>
      </c>
      <c r="B186" s="91">
        <v>897</v>
      </c>
      <c r="C186" s="92" t="s">
        <v>123</v>
      </c>
      <c r="D186" s="93">
        <v>0.42408000000000001</v>
      </c>
      <c r="E186" s="94">
        <v>35</v>
      </c>
      <c r="F186" s="94">
        <v>116</v>
      </c>
      <c r="G186" s="94">
        <v>11</v>
      </c>
      <c r="H186" s="94">
        <v>6</v>
      </c>
      <c r="I186" s="94">
        <v>1</v>
      </c>
      <c r="J186" s="94">
        <v>3</v>
      </c>
      <c r="K186" s="94">
        <v>0</v>
      </c>
      <c r="L186" s="94">
        <v>19</v>
      </c>
      <c r="M186" s="94">
        <v>191</v>
      </c>
      <c r="N186" s="94">
        <v>298</v>
      </c>
      <c r="O186" s="112">
        <v>0.64090000000000003</v>
      </c>
    </row>
    <row r="187" spans="1:15" s="9" customFormat="1" ht="14.1" customHeight="1" x14ac:dyDescent="0.25">
      <c r="A187" s="113" t="s">
        <v>105</v>
      </c>
      <c r="B187" s="99">
        <f>B186</f>
        <v>897</v>
      </c>
      <c r="C187" s="100" t="s">
        <v>54</v>
      </c>
      <c r="D187" s="101">
        <f>(LARGE(E187:L187,1)-LARGE(E187:L187,2))/M187</f>
        <v>0.42408376963350786</v>
      </c>
      <c r="E187" s="180">
        <f t="shared" ref="E187:J187" si="152">SUM(E186)</f>
        <v>35</v>
      </c>
      <c r="F187" s="179">
        <f t="shared" si="152"/>
        <v>116</v>
      </c>
      <c r="G187" s="102">
        <f t="shared" si="152"/>
        <v>11</v>
      </c>
      <c r="H187" s="102">
        <f t="shared" si="152"/>
        <v>6</v>
      </c>
      <c r="I187" s="102">
        <f t="shared" si="152"/>
        <v>1</v>
      </c>
      <c r="J187" s="102">
        <f t="shared" si="152"/>
        <v>3</v>
      </c>
      <c r="K187" s="102">
        <f t="shared" ref="K187:N187" si="153">SUM(K186)</f>
        <v>0</v>
      </c>
      <c r="L187" s="102">
        <f t="shared" si="153"/>
        <v>19</v>
      </c>
      <c r="M187" s="102">
        <f t="shared" si="153"/>
        <v>191</v>
      </c>
      <c r="N187" s="102">
        <f t="shared" si="153"/>
        <v>298</v>
      </c>
      <c r="O187" s="114">
        <f>M187/N187</f>
        <v>0.64093959731543626</v>
      </c>
    </row>
    <row r="188" spans="1:15" s="9" customFormat="1" ht="14.1" customHeight="1" x14ac:dyDescent="0.25">
      <c r="A188" s="109">
        <v>105</v>
      </c>
      <c r="B188" s="95">
        <v>898</v>
      </c>
      <c r="C188" s="96" t="s">
        <v>123</v>
      </c>
      <c r="D188" s="97">
        <v>8.6019999999999999E-2</v>
      </c>
      <c r="E188" s="98">
        <v>33</v>
      </c>
      <c r="F188" s="98">
        <v>41</v>
      </c>
      <c r="G188" s="98">
        <v>3</v>
      </c>
      <c r="H188" s="98">
        <v>3</v>
      </c>
      <c r="I188" s="98">
        <v>0</v>
      </c>
      <c r="J188" s="98">
        <v>1</v>
      </c>
      <c r="K188" s="98">
        <v>0</v>
      </c>
      <c r="L188" s="98">
        <v>12</v>
      </c>
      <c r="M188" s="98">
        <v>93</v>
      </c>
      <c r="N188" s="98">
        <v>160</v>
      </c>
      <c r="O188" s="110">
        <v>0.58130000000000004</v>
      </c>
    </row>
    <row r="189" spans="1:15" s="9" customFormat="1" ht="14.1" customHeight="1" x14ac:dyDescent="0.25">
      <c r="A189" s="113" t="s">
        <v>105</v>
      </c>
      <c r="B189" s="99">
        <f>B188</f>
        <v>898</v>
      </c>
      <c r="C189" s="100" t="s">
        <v>54</v>
      </c>
      <c r="D189" s="101">
        <f>(LARGE(E189:L189,1)-LARGE(E189:L189,2))/M189</f>
        <v>8.6021505376344093E-2</v>
      </c>
      <c r="E189" s="180">
        <f t="shared" ref="E189:J189" si="154">SUM(E188)</f>
        <v>33</v>
      </c>
      <c r="F189" s="179">
        <f t="shared" si="154"/>
        <v>41</v>
      </c>
      <c r="G189" s="102">
        <f t="shared" si="154"/>
        <v>3</v>
      </c>
      <c r="H189" s="102">
        <f t="shared" si="154"/>
        <v>3</v>
      </c>
      <c r="I189" s="102">
        <f t="shared" si="154"/>
        <v>0</v>
      </c>
      <c r="J189" s="102">
        <f t="shared" si="154"/>
        <v>1</v>
      </c>
      <c r="K189" s="102">
        <f t="shared" ref="K189:N189" si="155">SUM(K188)</f>
        <v>0</v>
      </c>
      <c r="L189" s="102">
        <f t="shared" si="155"/>
        <v>12</v>
      </c>
      <c r="M189" s="102">
        <f t="shared" si="155"/>
        <v>93</v>
      </c>
      <c r="N189" s="102">
        <f t="shared" si="155"/>
        <v>160</v>
      </c>
      <c r="O189" s="114">
        <f>M189/N189</f>
        <v>0.58125000000000004</v>
      </c>
    </row>
    <row r="190" spans="1:15" s="9" customFormat="1" ht="14.1" customHeight="1" x14ac:dyDescent="0.25">
      <c r="A190" s="111">
        <v>106</v>
      </c>
      <c r="B190" s="91">
        <v>899</v>
      </c>
      <c r="C190" s="92" t="s">
        <v>123</v>
      </c>
      <c r="D190" s="93">
        <v>0.23729</v>
      </c>
      <c r="E190" s="94">
        <v>53</v>
      </c>
      <c r="F190" s="94">
        <v>109</v>
      </c>
      <c r="G190" s="94">
        <v>19</v>
      </c>
      <c r="H190" s="94">
        <v>5</v>
      </c>
      <c r="I190" s="94">
        <v>2</v>
      </c>
      <c r="J190" s="94">
        <v>6</v>
      </c>
      <c r="K190" s="94">
        <v>0</v>
      </c>
      <c r="L190" s="94">
        <v>42</v>
      </c>
      <c r="M190" s="94">
        <v>236</v>
      </c>
      <c r="N190" s="94">
        <v>388</v>
      </c>
      <c r="O190" s="112">
        <v>0.60819999999999996</v>
      </c>
    </row>
    <row r="191" spans="1:15" s="9" customFormat="1" ht="14.1" customHeight="1" x14ac:dyDescent="0.25">
      <c r="A191" s="113" t="s">
        <v>105</v>
      </c>
      <c r="B191" s="99">
        <f>B190</f>
        <v>899</v>
      </c>
      <c r="C191" s="100" t="s">
        <v>54</v>
      </c>
      <c r="D191" s="101">
        <f>(LARGE(E191:L191,1)-LARGE(E191:L191,2))/M191</f>
        <v>0.23728813559322035</v>
      </c>
      <c r="E191" s="180">
        <f t="shared" ref="E191:J191" si="156">SUM(E190)</f>
        <v>53</v>
      </c>
      <c r="F191" s="179">
        <f t="shared" si="156"/>
        <v>109</v>
      </c>
      <c r="G191" s="102">
        <f t="shared" si="156"/>
        <v>19</v>
      </c>
      <c r="H191" s="102">
        <f t="shared" si="156"/>
        <v>5</v>
      </c>
      <c r="I191" s="102">
        <f t="shared" si="156"/>
        <v>2</v>
      </c>
      <c r="J191" s="102">
        <f t="shared" si="156"/>
        <v>6</v>
      </c>
      <c r="K191" s="102">
        <f t="shared" ref="K191:N191" si="157">SUM(K190)</f>
        <v>0</v>
      </c>
      <c r="L191" s="102">
        <f t="shared" si="157"/>
        <v>42</v>
      </c>
      <c r="M191" s="102">
        <f t="shared" si="157"/>
        <v>236</v>
      </c>
      <c r="N191" s="102">
        <f t="shared" si="157"/>
        <v>388</v>
      </c>
      <c r="O191" s="114">
        <f>M191/N191</f>
        <v>0.60824742268041232</v>
      </c>
    </row>
    <row r="192" spans="1:15" s="9" customFormat="1" ht="14.1" customHeight="1" x14ac:dyDescent="0.25">
      <c r="A192" s="109">
        <v>107</v>
      </c>
      <c r="B192" s="95">
        <v>901</v>
      </c>
      <c r="C192" s="96" t="s">
        <v>123</v>
      </c>
      <c r="D192" s="97">
        <v>0.44897999999999999</v>
      </c>
      <c r="E192" s="98">
        <v>10</v>
      </c>
      <c r="F192" s="98">
        <v>56</v>
      </c>
      <c r="G192" s="98">
        <v>12</v>
      </c>
      <c r="H192" s="98">
        <v>2</v>
      </c>
      <c r="I192" s="98">
        <v>1</v>
      </c>
      <c r="J192" s="98">
        <v>1</v>
      </c>
      <c r="K192" s="98">
        <v>0</v>
      </c>
      <c r="L192" s="98">
        <v>16</v>
      </c>
      <c r="M192" s="98">
        <v>98</v>
      </c>
      <c r="N192" s="98">
        <v>144</v>
      </c>
      <c r="O192" s="110">
        <v>0.68059999999999998</v>
      </c>
    </row>
    <row r="193" spans="1:15" s="9" customFormat="1" ht="14.1" customHeight="1" x14ac:dyDescent="0.25">
      <c r="A193" s="113" t="s">
        <v>105</v>
      </c>
      <c r="B193" s="99">
        <f>B192</f>
        <v>901</v>
      </c>
      <c r="C193" s="100" t="s">
        <v>54</v>
      </c>
      <c r="D193" s="101">
        <f>(LARGE(E193:L193,1)-LARGE(E193:L193,2))/M193</f>
        <v>0.40816326530612246</v>
      </c>
      <c r="E193" s="102">
        <f t="shared" ref="E193:J193" si="158">SUM(E192)</f>
        <v>10</v>
      </c>
      <c r="F193" s="179">
        <f t="shared" si="158"/>
        <v>56</v>
      </c>
      <c r="G193" s="180">
        <f t="shared" si="158"/>
        <v>12</v>
      </c>
      <c r="H193" s="102">
        <f t="shared" si="158"/>
        <v>2</v>
      </c>
      <c r="I193" s="102">
        <f t="shared" si="158"/>
        <v>1</v>
      </c>
      <c r="J193" s="102">
        <f t="shared" si="158"/>
        <v>1</v>
      </c>
      <c r="K193" s="102">
        <f t="shared" ref="K193:N193" si="159">SUM(K192)</f>
        <v>0</v>
      </c>
      <c r="L193" s="102">
        <f t="shared" si="159"/>
        <v>16</v>
      </c>
      <c r="M193" s="102">
        <f t="shared" si="159"/>
        <v>98</v>
      </c>
      <c r="N193" s="102">
        <f t="shared" si="159"/>
        <v>144</v>
      </c>
      <c r="O193" s="114">
        <f>M193/N193</f>
        <v>0.68055555555555558</v>
      </c>
    </row>
    <row r="194" spans="1:15" s="9" customFormat="1" ht="14.1" customHeight="1" x14ac:dyDescent="0.25">
      <c r="A194" s="111">
        <v>108</v>
      </c>
      <c r="B194" s="91">
        <v>902</v>
      </c>
      <c r="C194" s="92" t="s">
        <v>123</v>
      </c>
      <c r="D194" s="93">
        <v>0.34717999999999999</v>
      </c>
      <c r="E194" s="94">
        <v>83</v>
      </c>
      <c r="F194" s="94">
        <v>200</v>
      </c>
      <c r="G194" s="94">
        <v>9</v>
      </c>
      <c r="H194" s="94">
        <v>3</v>
      </c>
      <c r="I194" s="94">
        <v>4</v>
      </c>
      <c r="J194" s="94">
        <v>1</v>
      </c>
      <c r="K194" s="94">
        <v>0</v>
      </c>
      <c r="L194" s="94">
        <v>37</v>
      </c>
      <c r="M194" s="94">
        <v>337</v>
      </c>
      <c r="N194" s="94">
        <v>519</v>
      </c>
      <c r="O194" s="112">
        <v>0.6493000000000001</v>
      </c>
    </row>
    <row r="195" spans="1:15" s="9" customFormat="1" ht="14.1" customHeight="1" x14ac:dyDescent="0.25">
      <c r="A195" s="113" t="s">
        <v>105</v>
      </c>
      <c r="B195" s="99">
        <f>B194</f>
        <v>902</v>
      </c>
      <c r="C195" s="100" t="s">
        <v>54</v>
      </c>
      <c r="D195" s="101">
        <f>(LARGE(E195:L195,1)-LARGE(E195:L195,2))/M195</f>
        <v>0.34718100890207715</v>
      </c>
      <c r="E195" s="180">
        <f t="shared" ref="E195:J195" si="160">SUM(E194)</f>
        <v>83</v>
      </c>
      <c r="F195" s="179">
        <f t="shared" si="160"/>
        <v>200</v>
      </c>
      <c r="G195" s="102">
        <f t="shared" si="160"/>
        <v>9</v>
      </c>
      <c r="H195" s="102">
        <f t="shared" si="160"/>
        <v>3</v>
      </c>
      <c r="I195" s="102">
        <f t="shared" si="160"/>
        <v>4</v>
      </c>
      <c r="J195" s="102">
        <f t="shared" si="160"/>
        <v>1</v>
      </c>
      <c r="K195" s="102">
        <f t="shared" ref="K195:N195" si="161">SUM(K194)</f>
        <v>0</v>
      </c>
      <c r="L195" s="102">
        <f t="shared" si="161"/>
        <v>37</v>
      </c>
      <c r="M195" s="102">
        <f t="shared" si="161"/>
        <v>337</v>
      </c>
      <c r="N195" s="102">
        <f t="shared" si="161"/>
        <v>519</v>
      </c>
      <c r="O195" s="114">
        <f>M195/N195</f>
        <v>0.64932562620423895</v>
      </c>
    </row>
    <row r="196" spans="1:15" s="9" customFormat="1" ht="14.1" customHeight="1" x14ac:dyDescent="0.25">
      <c r="A196" s="109">
        <v>109</v>
      </c>
      <c r="B196" s="95">
        <v>903</v>
      </c>
      <c r="C196" s="96" t="s">
        <v>123</v>
      </c>
      <c r="D196" s="97">
        <v>9.7220000000000001E-2</v>
      </c>
      <c r="E196" s="98">
        <v>34</v>
      </c>
      <c r="F196" s="98">
        <v>27</v>
      </c>
      <c r="G196" s="98">
        <v>6</v>
      </c>
      <c r="H196" s="98">
        <v>0</v>
      </c>
      <c r="I196" s="98">
        <v>2</v>
      </c>
      <c r="J196" s="98">
        <v>0</v>
      </c>
      <c r="K196" s="98">
        <v>0</v>
      </c>
      <c r="L196" s="98">
        <v>3</v>
      </c>
      <c r="M196" s="98">
        <v>72</v>
      </c>
      <c r="N196" s="98">
        <v>108</v>
      </c>
      <c r="O196" s="110">
        <v>0.66670000000000007</v>
      </c>
    </row>
    <row r="197" spans="1:15" s="9" customFormat="1" ht="14.1" customHeight="1" x14ac:dyDescent="0.25">
      <c r="A197" s="113" t="s">
        <v>105</v>
      </c>
      <c r="B197" s="99">
        <f>B196</f>
        <v>903</v>
      </c>
      <c r="C197" s="100" t="s">
        <v>54</v>
      </c>
      <c r="D197" s="101">
        <f>(LARGE(E197:L197,1)-LARGE(E197:L197,2))/M197</f>
        <v>9.7222222222222224E-2</v>
      </c>
      <c r="E197" s="179">
        <f t="shared" ref="E197:J197" si="162">SUM(E196)</f>
        <v>34</v>
      </c>
      <c r="F197" s="180">
        <f t="shared" si="162"/>
        <v>27</v>
      </c>
      <c r="G197" s="102">
        <f t="shared" si="162"/>
        <v>6</v>
      </c>
      <c r="H197" s="102">
        <f t="shared" si="162"/>
        <v>0</v>
      </c>
      <c r="I197" s="102">
        <f t="shared" si="162"/>
        <v>2</v>
      </c>
      <c r="J197" s="102">
        <f t="shared" si="162"/>
        <v>0</v>
      </c>
      <c r="K197" s="102">
        <f t="shared" ref="K197:N197" si="163">SUM(K196)</f>
        <v>0</v>
      </c>
      <c r="L197" s="102">
        <f t="shared" si="163"/>
        <v>3</v>
      </c>
      <c r="M197" s="102">
        <f t="shared" si="163"/>
        <v>72</v>
      </c>
      <c r="N197" s="102">
        <f t="shared" si="163"/>
        <v>108</v>
      </c>
      <c r="O197" s="114">
        <f>M197/N197</f>
        <v>0.66666666666666663</v>
      </c>
    </row>
    <row r="198" spans="1:15" s="9" customFormat="1" ht="14.1" customHeight="1" x14ac:dyDescent="0.25">
      <c r="A198" s="111">
        <v>110</v>
      </c>
      <c r="B198" s="91">
        <v>904</v>
      </c>
      <c r="C198" s="92" t="s">
        <v>123</v>
      </c>
      <c r="D198" s="93">
        <v>0.20382</v>
      </c>
      <c r="E198" s="94">
        <v>46</v>
      </c>
      <c r="F198" s="94">
        <v>78</v>
      </c>
      <c r="G198" s="94">
        <v>9</v>
      </c>
      <c r="H198" s="94">
        <v>1</v>
      </c>
      <c r="I198" s="94">
        <v>8</v>
      </c>
      <c r="J198" s="94">
        <v>2</v>
      </c>
      <c r="K198" s="94">
        <v>0</v>
      </c>
      <c r="L198" s="94">
        <v>13</v>
      </c>
      <c r="M198" s="94">
        <v>157</v>
      </c>
      <c r="N198" s="94">
        <v>277</v>
      </c>
      <c r="O198" s="112">
        <v>0.56679999999999997</v>
      </c>
    </row>
    <row r="199" spans="1:15" s="9" customFormat="1" ht="14.1" customHeight="1" x14ac:dyDescent="0.25">
      <c r="A199" s="113" t="s">
        <v>105</v>
      </c>
      <c r="B199" s="99">
        <f>B198</f>
        <v>904</v>
      </c>
      <c r="C199" s="100" t="s">
        <v>54</v>
      </c>
      <c r="D199" s="101">
        <f>(LARGE(E199:L199,1)-LARGE(E199:L199,2))/M199</f>
        <v>0.20382165605095542</v>
      </c>
      <c r="E199" s="180">
        <f t="shared" ref="E199:J199" si="164">SUM(E198)</f>
        <v>46</v>
      </c>
      <c r="F199" s="179">
        <f t="shared" si="164"/>
        <v>78</v>
      </c>
      <c r="G199" s="102">
        <f t="shared" si="164"/>
        <v>9</v>
      </c>
      <c r="H199" s="102">
        <f t="shared" si="164"/>
        <v>1</v>
      </c>
      <c r="I199" s="102">
        <f t="shared" si="164"/>
        <v>8</v>
      </c>
      <c r="J199" s="102">
        <f t="shared" si="164"/>
        <v>2</v>
      </c>
      <c r="K199" s="102">
        <f t="shared" ref="K199:N199" si="165">SUM(K198)</f>
        <v>0</v>
      </c>
      <c r="L199" s="102">
        <f t="shared" si="165"/>
        <v>13</v>
      </c>
      <c r="M199" s="102">
        <f t="shared" si="165"/>
        <v>157</v>
      </c>
      <c r="N199" s="102">
        <f t="shared" si="165"/>
        <v>277</v>
      </c>
      <c r="O199" s="114">
        <f>M199/N199</f>
        <v>0.56678700361010825</v>
      </c>
    </row>
    <row r="200" spans="1:15" s="9" customFormat="1" ht="14.1" customHeight="1" x14ac:dyDescent="0.25">
      <c r="A200" s="109">
        <v>111</v>
      </c>
      <c r="B200" s="95">
        <v>905</v>
      </c>
      <c r="C200" s="96" t="s">
        <v>123</v>
      </c>
      <c r="D200" s="97">
        <v>0.14050000000000001</v>
      </c>
      <c r="E200" s="98">
        <v>61</v>
      </c>
      <c r="F200" s="98">
        <v>44</v>
      </c>
      <c r="G200" s="98">
        <v>4</v>
      </c>
      <c r="H200" s="98">
        <v>0</v>
      </c>
      <c r="I200" s="98">
        <v>1</v>
      </c>
      <c r="J200" s="98">
        <v>2</v>
      </c>
      <c r="K200" s="98">
        <v>0</v>
      </c>
      <c r="L200" s="98">
        <v>9</v>
      </c>
      <c r="M200" s="98">
        <v>121</v>
      </c>
      <c r="N200" s="98">
        <v>153</v>
      </c>
      <c r="O200" s="110">
        <v>0.79079999999999995</v>
      </c>
    </row>
    <row r="201" spans="1:15" s="9" customFormat="1" ht="14.1" customHeight="1" x14ac:dyDescent="0.25">
      <c r="A201" s="113" t="s">
        <v>105</v>
      </c>
      <c r="B201" s="99">
        <f>B200</f>
        <v>905</v>
      </c>
      <c r="C201" s="100" t="s">
        <v>54</v>
      </c>
      <c r="D201" s="101">
        <f>(LARGE(E201:L201,1)-LARGE(E201:L201,2))/M201</f>
        <v>0.14049586776859505</v>
      </c>
      <c r="E201" s="179">
        <f t="shared" ref="E201:J201" si="166">SUM(E200)</f>
        <v>61</v>
      </c>
      <c r="F201" s="180">
        <f t="shared" si="166"/>
        <v>44</v>
      </c>
      <c r="G201" s="102">
        <f t="shared" si="166"/>
        <v>4</v>
      </c>
      <c r="H201" s="102">
        <f t="shared" si="166"/>
        <v>0</v>
      </c>
      <c r="I201" s="102">
        <f t="shared" si="166"/>
        <v>1</v>
      </c>
      <c r="J201" s="102">
        <f t="shared" si="166"/>
        <v>2</v>
      </c>
      <c r="K201" s="102">
        <f t="shared" ref="K201:N201" si="167">SUM(K200)</f>
        <v>0</v>
      </c>
      <c r="L201" s="102">
        <f t="shared" si="167"/>
        <v>9</v>
      </c>
      <c r="M201" s="102">
        <f t="shared" si="167"/>
        <v>121</v>
      </c>
      <c r="N201" s="102">
        <f t="shared" si="167"/>
        <v>153</v>
      </c>
      <c r="O201" s="114">
        <f>M201/N201</f>
        <v>0.79084967320261434</v>
      </c>
    </row>
    <row r="202" spans="1:15" s="9" customFormat="1" ht="14.1" customHeight="1" x14ac:dyDescent="0.25">
      <c r="A202" s="111">
        <v>112</v>
      </c>
      <c r="B202" s="91">
        <v>906</v>
      </c>
      <c r="C202" s="92" t="s">
        <v>123</v>
      </c>
      <c r="D202" s="93">
        <v>4.5240000000000002E-2</v>
      </c>
      <c r="E202" s="94">
        <v>161</v>
      </c>
      <c r="F202" s="94">
        <v>180</v>
      </c>
      <c r="G202" s="94">
        <v>51</v>
      </c>
      <c r="H202" s="94">
        <v>3</v>
      </c>
      <c r="I202" s="94">
        <v>7</v>
      </c>
      <c r="J202" s="94">
        <v>2</v>
      </c>
      <c r="K202" s="94">
        <v>0</v>
      </c>
      <c r="L202" s="94">
        <v>16</v>
      </c>
      <c r="M202" s="94">
        <v>420</v>
      </c>
      <c r="N202" s="94">
        <v>635</v>
      </c>
      <c r="O202" s="112">
        <v>0.66139999999999999</v>
      </c>
    </row>
    <row r="203" spans="1:15" s="9" customFormat="1" ht="14.1" customHeight="1" x14ac:dyDescent="0.25">
      <c r="A203" s="113" t="s">
        <v>105</v>
      </c>
      <c r="B203" s="99">
        <f>B202</f>
        <v>906</v>
      </c>
      <c r="C203" s="100" t="s">
        <v>54</v>
      </c>
      <c r="D203" s="101">
        <f>(LARGE(E203:L203,1)-LARGE(E203:L203,2))/M203</f>
        <v>4.5238095238095237E-2</v>
      </c>
      <c r="E203" s="180">
        <f t="shared" ref="E203:J203" si="168">SUM(E202)</f>
        <v>161</v>
      </c>
      <c r="F203" s="179">
        <f t="shared" si="168"/>
        <v>180</v>
      </c>
      <c r="G203" s="102">
        <f t="shared" si="168"/>
        <v>51</v>
      </c>
      <c r="H203" s="102">
        <f t="shared" si="168"/>
        <v>3</v>
      </c>
      <c r="I203" s="102">
        <f t="shared" si="168"/>
        <v>7</v>
      </c>
      <c r="J203" s="102">
        <f t="shared" si="168"/>
        <v>2</v>
      </c>
      <c r="K203" s="102">
        <f t="shared" ref="K203:N203" si="169">SUM(K202)</f>
        <v>0</v>
      </c>
      <c r="L203" s="102">
        <f t="shared" si="169"/>
        <v>16</v>
      </c>
      <c r="M203" s="102">
        <f t="shared" si="169"/>
        <v>420</v>
      </c>
      <c r="N203" s="102">
        <f t="shared" si="169"/>
        <v>635</v>
      </c>
      <c r="O203" s="114">
        <f>M203/N203</f>
        <v>0.66141732283464572</v>
      </c>
    </row>
    <row r="204" spans="1:15" s="9" customFormat="1" ht="14.1" customHeight="1" x14ac:dyDescent="0.25">
      <c r="A204" s="109">
        <v>113</v>
      </c>
      <c r="B204" s="95">
        <v>907</v>
      </c>
      <c r="C204" s="96" t="s">
        <v>123</v>
      </c>
      <c r="D204" s="97">
        <v>7.7359999999999998E-2</v>
      </c>
      <c r="E204" s="98">
        <v>167</v>
      </c>
      <c r="F204" s="98">
        <v>140</v>
      </c>
      <c r="G204" s="98">
        <v>15</v>
      </c>
      <c r="H204" s="98">
        <v>3</v>
      </c>
      <c r="I204" s="98">
        <v>6</v>
      </c>
      <c r="J204" s="98">
        <v>5</v>
      </c>
      <c r="K204" s="98">
        <v>0</v>
      </c>
      <c r="L204" s="98">
        <v>13</v>
      </c>
      <c r="M204" s="98">
        <v>349</v>
      </c>
      <c r="N204" s="98">
        <v>516</v>
      </c>
      <c r="O204" s="110">
        <v>0.6764</v>
      </c>
    </row>
    <row r="205" spans="1:15" s="9" customFormat="1" ht="14.1" customHeight="1" x14ac:dyDescent="0.25">
      <c r="A205" s="113" t="s">
        <v>105</v>
      </c>
      <c r="B205" s="99">
        <f>B204</f>
        <v>907</v>
      </c>
      <c r="C205" s="100" t="s">
        <v>54</v>
      </c>
      <c r="D205" s="101">
        <f>(LARGE(E205:L205,1)-LARGE(E205:L205,2))/M205</f>
        <v>7.7363896848137534E-2</v>
      </c>
      <c r="E205" s="179">
        <f t="shared" ref="E205:J205" si="170">SUM(E204)</f>
        <v>167</v>
      </c>
      <c r="F205" s="180">
        <f t="shared" si="170"/>
        <v>140</v>
      </c>
      <c r="G205" s="102">
        <f t="shared" si="170"/>
        <v>15</v>
      </c>
      <c r="H205" s="102">
        <f t="shared" si="170"/>
        <v>3</v>
      </c>
      <c r="I205" s="102">
        <f t="shared" si="170"/>
        <v>6</v>
      </c>
      <c r="J205" s="102">
        <f t="shared" si="170"/>
        <v>5</v>
      </c>
      <c r="K205" s="102">
        <f t="shared" ref="K205:N205" si="171">SUM(K204)</f>
        <v>0</v>
      </c>
      <c r="L205" s="102">
        <f t="shared" si="171"/>
        <v>13</v>
      </c>
      <c r="M205" s="102">
        <f t="shared" si="171"/>
        <v>349</v>
      </c>
      <c r="N205" s="102">
        <f t="shared" si="171"/>
        <v>516</v>
      </c>
      <c r="O205" s="114">
        <f>M205/N205</f>
        <v>0.6763565891472868</v>
      </c>
    </row>
    <row r="206" spans="1:15" s="9" customFormat="1" ht="14.1" customHeight="1" x14ac:dyDescent="0.25">
      <c r="A206" s="115">
        <v>114</v>
      </c>
      <c r="B206" s="116">
        <v>908</v>
      </c>
      <c r="C206" s="117" t="s">
        <v>123</v>
      </c>
      <c r="D206" s="118">
        <v>4.582E-2</v>
      </c>
      <c r="E206" s="119">
        <v>166</v>
      </c>
      <c r="F206" s="119">
        <v>149</v>
      </c>
      <c r="G206" s="119">
        <v>14</v>
      </c>
      <c r="H206" s="119">
        <v>4</v>
      </c>
      <c r="I206" s="119">
        <v>9</v>
      </c>
      <c r="J206" s="119">
        <v>6</v>
      </c>
      <c r="K206" s="119">
        <v>0</v>
      </c>
      <c r="L206" s="119">
        <v>23</v>
      </c>
      <c r="M206" s="119">
        <v>371</v>
      </c>
      <c r="N206" s="119">
        <v>590</v>
      </c>
      <c r="O206" s="120">
        <v>0.62880000000000003</v>
      </c>
    </row>
    <row r="207" spans="1:15" s="9" customFormat="1" ht="14.1" customHeight="1" x14ac:dyDescent="0.25">
      <c r="A207" s="121" t="s">
        <v>105</v>
      </c>
      <c r="B207" s="122">
        <f>B206</f>
        <v>908</v>
      </c>
      <c r="C207" s="123" t="s">
        <v>54</v>
      </c>
      <c r="D207" s="124">
        <f>(LARGE(E207:L207,1)-LARGE(E207:L207,2))/M207</f>
        <v>4.5822102425876012E-2</v>
      </c>
      <c r="E207" s="179">
        <f t="shared" ref="E207:J207" si="172">SUM(E206)</f>
        <v>166</v>
      </c>
      <c r="F207" s="180">
        <f t="shared" si="172"/>
        <v>149</v>
      </c>
      <c r="G207" s="125">
        <f t="shared" si="172"/>
        <v>14</v>
      </c>
      <c r="H207" s="125">
        <f t="shared" si="172"/>
        <v>4</v>
      </c>
      <c r="I207" s="125">
        <f t="shared" si="172"/>
        <v>9</v>
      </c>
      <c r="J207" s="125">
        <f t="shared" si="172"/>
        <v>6</v>
      </c>
      <c r="K207" s="125">
        <f t="shared" ref="K207:N207" si="173">SUM(K206)</f>
        <v>0</v>
      </c>
      <c r="L207" s="125">
        <f t="shared" si="173"/>
        <v>23</v>
      </c>
      <c r="M207" s="125">
        <f t="shared" si="173"/>
        <v>371</v>
      </c>
      <c r="N207" s="125">
        <f t="shared" si="173"/>
        <v>590</v>
      </c>
      <c r="O207" s="126">
        <f>M207/N207</f>
        <v>0.62881355932203387</v>
      </c>
    </row>
    <row r="208" spans="1:15" s="9" customFormat="1" ht="14.1" customHeight="1" x14ac:dyDescent="0.25">
      <c r="A208" s="109">
        <v>115</v>
      </c>
      <c r="B208" s="95">
        <v>909</v>
      </c>
      <c r="C208" s="96" t="s">
        <v>123</v>
      </c>
      <c r="D208" s="97">
        <v>3.6409999999999998E-2</v>
      </c>
      <c r="E208" s="98">
        <v>175</v>
      </c>
      <c r="F208" s="98">
        <v>190</v>
      </c>
      <c r="G208" s="98">
        <v>23</v>
      </c>
      <c r="H208" s="98">
        <v>2</v>
      </c>
      <c r="I208" s="98">
        <v>5</v>
      </c>
      <c r="J208" s="98">
        <v>4</v>
      </c>
      <c r="K208" s="98">
        <v>0</v>
      </c>
      <c r="L208" s="98">
        <v>13</v>
      </c>
      <c r="M208" s="98">
        <v>412</v>
      </c>
      <c r="N208" s="98">
        <v>574</v>
      </c>
      <c r="O208" s="110">
        <v>0.71779999999999999</v>
      </c>
    </row>
    <row r="209" spans="1:15" s="9" customFormat="1" ht="14.1" customHeight="1" x14ac:dyDescent="0.25">
      <c r="A209" s="113" t="s">
        <v>105</v>
      </c>
      <c r="B209" s="99">
        <f>B208</f>
        <v>909</v>
      </c>
      <c r="C209" s="100" t="s">
        <v>54</v>
      </c>
      <c r="D209" s="101">
        <f>(LARGE(E209:L209,1)-LARGE(E209:L209,2))/M209</f>
        <v>3.640776699029126E-2</v>
      </c>
      <c r="E209" s="180">
        <f t="shared" ref="E209:J209" si="174">SUM(E208)</f>
        <v>175</v>
      </c>
      <c r="F209" s="179">
        <f t="shared" si="174"/>
        <v>190</v>
      </c>
      <c r="G209" s="102">
        <f t="shared" si="174"/>
        <v>23</v>
      </c>
      <c r="H209" s="102">
        <f t="shared" si="174"/>
        <v>2</v>
      </c>
      <c r="I209" s="102">
        <f t="shared" si="174"/>
        <v>5</v>
      </c>
      <c r="J209" s="102">
        <f t="shared" si="174"/>
        <v>4</v>
      </c>
      <c r="K209" s="102">
        <f t="shared" ref="K209:N209" si="175">SUM(K208)</f>
        <v>0</v>
      </c>
      <c r="L209" s="102">
        <f t="shared" si="175"/>
        <v>13</v>
      </c>
      <c r="M209" s="102">
        <f t="shared" si="175"/>
        <v>412</v>
      </c>
      <c r="N209" s="102">
        <f t="shared" si="175"/>
        <v>574</v>
      </c>
      <c r="O209" s="114">
        <f>M209/N209</f>
        <v>0.71777003484320556</v>
      </c>
    </row>
    <row r="210" spans="1:15" s="9" customFormat="1" ht="14.1" customHeight="1" x14ac:dyDescent="0.25">
      <c r="A210" s="111">
        <v>116</v>
      </c>
      <c r="B210" s="91">
        <v>910</v>
      </c>
      <c r="C210" s="92" t="s">
        <v>123</v>
      </c>
      <c r="D210" s="93">
        <v>3.9649999999999998E-2</v>
      </c>
      <c r="E210" s="94">
        <v>200</v>
      </c>
      <c r="F210" s="94">
        <v>182</v>
      </c>
      <c r="G210" s="94">
        <v>18</v>
      </c>
      <c r="H210" s="94">
        <v>5</v>
      </c>
      <c r="I210" s="94">
        <v>8</v>
      </c>
      <c r="J210" s="94">
        <v>5</v>
      </c>
      <c r="K210" s="94">
        <v>0</v>
      </c>
      <c r="L210" s="94">
        <v>36</v>
      </c>
      <c r="M210" s="94">
        <v>454</v>
      </c>
      <c r="N210" s="94">
        <v>668</v>
      </c>
      <c r="O210" s="112">
        <v>0.67959999999999998</v>
      </c>
    </row>
    <row r="211" spans="1:15" s="9" customFormat="1" ht="14.1" customHeight="1" x14ac:dyDescent="0.25">
      <c r="A211" s="113" t="s">
        <v>105</v>
      </c>
      <c r="B211" s="99">
        <f>B210</f>
        <v>910</v>
      </c>
      <c r="C211" s="100" t="s">
        <v>54</v>
      </c>
      <c r="D211" s="101">
        <f>(LARGE(E211:L211,1)-LARGE(E211:L211,2))/M211</f>
        <v>3.9647577092511016E-2</v>
      </c>
      <c r="E211" s="179">
        <f t="shared" ref="E211:J211" si="176">SUM(E210)</f>
        <v>200</v>
      </c>
      <c r="F211" s="180">
        <f t="shared" si="176"/>
        <v>182</v>
      </c>
      <c r="G211" s="102">
        <f t="shared" si="176"/>
        <v>18</v>
      </c>
      <c r="H211" s="102">
        <f t="shared" si="176"/>
        <v>5</v>
      </c>
      <c r="I211" s="102">
        <f t="shared" si="176"/>
        <v>8</v>
      </c>
      <c r="J211" s="102">
        <f t="shared" si="176"/>
        <v>5</v>
      </c>
      <c r="K211" s="102">
        <f t="shared" ref="K211:N211" si="177">SUM(K210)</f>
        <v>0</v>
      </c>
      <c r="L211" s="102">
        <f t="shared" si="177"/>
        <v>36</v>
      </c>
      <c r="M211" s="102">
        <f t="shared" si="177"/>
        <v>454</v>
      </c>
      <c r="N211" s="102">
        <f t="shared" si="177"/>
        <v>668</v>
      </c>
      <c r="O211" s="114">
        <f>M211/N211</f>
        <v>0.67964071856287422</v>
      </c>
    </row>
    <row r="212" spans="1:15" s="9" customFormat="1" ht="14.1" customHeight="1" x14ac:dyDescent="0.25">
      <c r="A212" s="109">
        <v>117</v>
      </c>
      <c r="B212" s="95">
        <v>911</v>
      </c>
      <c r="C212" s="96" t="s">
        <v>123</v>
      </c>
      <c r="D212" s="97">
        <v>8.1420000000000006E-2</v>
      </c>
      <c r="E212" s="98">
        <v>227</v>
      </c>
      <c r="F212" s="98">
        <v>188</v>
      </c>
      <c r="G212" s="98">
        <v>42</v>
      </c>
      <c r="H212" s="98">
        <v>6</v>
      </c>
      <c r="I212" s="98">
        <v>2</v>
      </c>
      <c r="J212" s="98">
        <v>2</v>
      </c>
      <c r="K212" s="98">
        <v>0</v>
      </c>
      <c r="L212" s="98">
        <v>12</v>
      </c>
      <c r="M212" s="98">
        <v>479</v>
      </c>
      <c r="N212" s="98">
        <v>703</v>
      </c>
      <c r="O212" s="110">
        <v>0.68140000000000001</v>
      </c>
    </row>
    <row r="213" spans="1:15" s="9" customFormat="1" ht="14.1" customHeight="1" x14ac:dyDescent="0.25">
      <c r="A213" s="113" t="s">
        <v>105</v>
      </c>
      <c r="B213" s="99">
        <f>B212</f>
        <v>911</v>
      </c>
      <c r="C213" s="100" t="s">
        <v>54</v>
      </c>
      <c r="D213" s="101">
        <f>(LARGE(E213:L213,1)-LARGE(E213:L213,2))/M213</f>
        <v>8.1419624217118999E-2</v>
      </c>
      <c r="E213" s="179">
        <f t="shared" ref="E213:J213" si="178">SUM(E212)</f>
        <v>227</v>
      </c>
      <c r="F213" s="180">
        <f t="shared" si="178"/>
        <v>188</v>
      </c>
      <c r="G213" s="102">
        <f t="shared" si="178"/>
        <v>42</v>
      </c>
      <c r="H213" s="102">
        <f t="shared" si="178"/>
        <v>6</v>
      </c>
      <c r="I213" s="102">
        <f t="shared" si="178"/>
        <v>2</v>
      </c>
      <c r="J213" s="102">
        <f t="shared" si="178"/>
        <v>2</v>
      </c>
      <c r="K213" s="102">
        <f t="shared" ref="K213:N213" si="179">SUM(K212)</f>
        <v>0</v>
      </c>
      <c r="L213" s="102">
        <f t="shared" si="179"/>
        <v>12</v>
      </c>
      <c r="M213" s="102">
        <f t="shared" si="179"/>
        <v>479</v>
      </c>
      <c r="N213" s="102">
        <f t="shared" si="179"/>
        <v>703</v>
      </c>
      <c r="O213" s="114">
        <f>M213/N213</f>
        <v>0.68136557610241821</v>
      </c>
    </row>
    <row r="214" spans="1:15" s="9" customFormat="1" ht="14.1" customHeight="1" x14ac:dyDescent="0.25">
      <c r="A214" s="111">
        <v>118</v>
      </c>
      <c r="B214" s="91">
        <v>912</v>
      </c>
      <c r="C214" s="92" t="s">
        <v>123</v>
      </c>
      <c r="D214" s="93">
        <v>0.15384999999999999</v>
      </c>
      <c r="E214" s="94">
        <v>31</v>
      </c>
      <c r="F214" s="94">
        <v>45</v>
      </c>
      <c r="G214" s="94">
        <v>4</v>
      </c>
      <c r="H214" s="94">
        <v>0</v>
      </c>
      <c r="I214" s="94">
        <v>0</v>
      </c>
      <c r="J214" s="94">
        <v>2</v>
      </c>
      <c r="K214" s="94">
        <v>0</v>
      </c>
      <c r="L214" s="94">
        <v>9</v>
      </c>
      <c r="M214" s="94">
        <v>91</v>
      </c>
      <c r="N214" s="94">
        <v>137</v>
      </c>
      <c r="O214" s="112">
        <v>0.66420000000000001</v>
      </c>
    </row>
    <row r="215" spans="1:15" s="9" customFormat="1" ht="14.1" customHeight="1" x14ac:dyDescent="0.25">
      <c r="A215" s="113" t="s">
        <v>105</v>
      </c>
      <c r="B215" s="99">
        <f>B214</f>
        <v>912</v>
      </c>
      <c r="C215" s="100" t="s">
        <v>54</v>
      </c>
      <c r="D215" s="101">
        <f>(LARGE(E215:L215,1)-LARGE(E215:L215,2))/M215</f>
        <v>0.15384615384615385</v>
      </c>
      <c r="E215" s="180">
        <f t="shared" ref="E215:J215" si="180">SUM(E214)</f>
        <v>31</v>
      </c>
      <c r="F215" s="179">
        <f t="shared" si="180"/>
        <v>45</v>
      </c>
      <c r="G215" s="102">
        <f t="shared" si="180"/>
        <v>4</v>
      </c>
      <c r="H215" s="102">
        <f t="shared" si="180"/>
        <v>0</v>
      </c>
      <c r="I215" s="102">
        <f t="shared" si="180"/>
        <v>0</v>
      </c>
      <c r="J215" s="102">
        <f t="shared" si="180"/>
        <v>2</v>
      </c>
      <c r="K215" s="102">
        <f t="shared" ref="K215:N215" si="181">SUM(K214)</f>
        <v>0</v>
      </c>
      <c r="L215" s="102">
        <f t="shared" si="181"/>
        <v>9</v>
      </c>
      <c r="M215" s="102">
        <f t="shared" si="181"/>
        <v>91</v>
      </c>
      <c r="N215" s="102">
        <f t="shared" si="181"/>
        <v>137</v>
      </c>
      <c r="O215" s="114">
        <f>M215/N215</f>
        <v>0.66423357664233573</v>
      </c>
    </row>
    <row r="216" spans="1:15" s="9" customFormat="1" ht="14.1" customHeight="1" x14ac:dyDescent="0.25">
      <c r="A216" s="109">
        <v>119</v>
      </c>
      <c r="B216" s="95">
        <v>913</v>
      </c>
      <c r="C216" s="96" t="s">
        <v>123</v>
      </c>
      <c r="D216" s="97">
        <v>3.465E-2</v>
      </c>
      <c r="E216" s="98">
        <v>89</v>
      </c>
      <c r="F216" s="98">
        <v>82</v>
      </c>
      <c r="G216" s="98">
        <v>8</v>
      </c>
      <c r="H216" s="98">
        <v>0</v>
      </c>
      <c r="I216" s="98">
        <v>2</v>
      </c>
      <c r="J216" s="98">
        <v>3</v>
      </c>
      <c r="K216" s="98">
        <v>0</v>
      </c>
      <c r="L216" s="98">
        <v>18</v>
      </c>
      <c r="M216" s="98">
        <v>202</v>
      </c>
      <c r="N216" s="98">
        <v>299</v>
      </c>
      <c r="O216" s="110">
        <v>0.67559999999999998</v>
      </c>
    </row>
    <row r="217" spans="1:15" s="9" customFormat="1" ht="14.1" customHeight="1" x14ac:dyDescent="0.25">
      <c r="A217" s="113" t="s">
        <v>105</v>
      </c>
      <c r="B217" s="99">
        <f>B216</f>
        <v>913</v>
      </c>
      <c r="C217" s="100" t="s">
        <v>54</v>
      </c>
      <c r="D217" s="101">
        <f>(LARGE(E217:L217,1)-LARGE(E217:L217,2))/M217</f>
        <v>3.4653465346534656E-2</v>
      </c>
      <c r="E217" s="179">
        <f t="shared" ref="E217:J217" si="182">SUM(E216)</f>
        <v>89</v>
      </c>
      <c r="F217" s="180">
        <f t="shared" si="182"/>
        <v>82</v>
      </c>
      <c r="G217" s="102">
        <f t="shared" si="182"/>
        <v>8</v>
      </c>
      <c r="H217" s="102">
        <f t="shared" si="182"/>
        <v>0</v>
      </c>
      <c r="I217" s="102">
        <f t="shared" si="182"/>
        <v>2</v>
      </c>
      <c r="J217" s="102">
        <f t="shared" si="182"/>
        <v>3</v>
      </c>
      <c r="K217" s="102">
        <f t="shared" ref="K217:N217" si="183">SUM(K216)</f>
        <v>0</v>
      </c>
      <c r="L217" s="102">
        <f t="shared" si="183"/>
        <v>18</v>
      </c>
      <c r="M217" s="102">
        <f t="shared" si="183"/>
        <v>202</v>
      </c>
      <c r="N217" s="102">
        <f t="shared" si="183"/>
        <v>299</v>
      </c>
      <c r="O217" s="114">
        <f>M217/N217</f>
        <v>0.67558528428093645</v>
      </c>
    </row>
    <row r="218" spans="1:15" s="9" customFormat="1" ht="14.1" customHeight="1" x14ac:dyDescent="0.25">
      <c r="A218" s="111">
        <v>120</v>
      </c>
      <c r="B218" s="91">
        <v>914</v>
      </c>
      <c r="C218" s="92" t="s">
        <v>123</v>
      </c>
      <c r="D218" s="93">
        <v>0.12218999999999999</v>
      </c>
      <c r="E218" s="94">
        <v>156</v>
      </c>
      <c r="F218" s="94">
        <v>118</v>
      </c>
      <c r="G218" s="94">
        <v>18</v>
      </c>
      <c r="H218" s="94">
        <v>2</v>
      </c>
      <c r="I218" s="94">
        <v>8</v>
      </c>
      <c r="J218" s="94">
        <v>1</v>
      </c>
      <c r="K218" s="94">
        <v>0</v>
      </c>
      <c r="L218" s="94">
        <v>8</v>
      </c>
      <c r="M218" s="94">
        <v>311</v>
      </c>
      <c r="N218" s="94">
        <v>472</v>
      </c>
      <c r="O218" s="112">
        <v>0.65890000000000004</v>
      </c>
    </row>
    <row r="219" spans="1:15" s="9" customFormat="1" ht="14.1" customHeight="1" x14ac:dyDescent="0.25">
      <c r="A219" s="109">
        <v>121</v>
      </c>
      <c r="B219" s="95">
        <v>914</v>
      </c>
      <c r="C219" s="96" t="s">
        <v>13</v>
      </c>
      <c r="D219" s="97">
        <v>5.2290000000000003E-2</v>
      </c>
      <c r="E219" s="98">
        <v>131</v>
      </c>
      <c r="F219" s="98">
        <v>147</v>
      </c>
      <c r="G219" s="98">
        <v>15</v>
      </c>
      <c r="H219" s="98">
        <v>1</v>
      </c>
      <c r="I219" s="98">
        <v>6</v>
      </c>
      <c r="J219" s="98">
        <v>0</v>
      </c>
      <c r="K219" s="98">
        <v>0</v>
      </c>
      <c r="L219" s="98">
        <v>6</v>
      </c>
      <c r="M219" s="98">
        <v>306</v>
      </c>
      <c r="N219" s="98">
        <v>472</v>
      </c>
      <c r="O219" s="110">
        <v>0.64829999999999999</v>
      </c>
    </row>
    <row r="220" spans="1:15" s="9" customFormat="1" ht="14.1" customHeight="1" x14ac:dyDescent="0.25">
      <c r="A220" s="113" t="s">
        <v>105</v>
      </c>
      <c r="B220" s="99">
        <f>B219</f>
        <v>914</v>
      </c>
      <c r="C220" s="100" t="s">
        <v>50</v>
      </c>
      <c r="D220" s="101">
        <f>(LARGE(E220:L220,1)-LARGE(E220:L220,2))/M220</f>
        <v>3.5656401944894653E-2</v>
      </c>
      <c r="E220" s="179">
        <f t="shared" ref="E220:J220" si="184">SUM(E218:E219)</f>
        <v>287</v>
      </c>
      <c r="F220" s="180">
        <f t="shared" si="184"/>
        <v>265</v>
      </c>
      <c r="G220" s="102">
        <f t="shared" si="184"/>
        <v>33</v>
      </c>
      <c r="H220" s="102">
        <f t="shared" si="184"/>
        <v>3</v>
      </c>
      <c r="I220" s="102">
        <f t="shared" si="184"/>
        <v>14</v>
      </c>
      <c r="J220" s="102">
        <f t="shared" si="184"/>
        <v>1</v>
      </c>
      <c r="K220" s="102">
        <f t="shared" ref="K220:M220" si="185">SUM(K218:K219)</f>
        <v>0</v>
      </c>
      <c r="L220" s="102">
        <f t="shared" si="185"/>
        <v>14</v>
      </c>
      <c r="M220" s="102">
        <f t="shared" si="185"/>
        <v>617</v>
      </c>
      <c r="N220" s="102">
        <f>SUM(N218:N219)</f>
        <v>944</v>
      </c>
      <c r="O220" s="114">
        <f>M220/N220</f>
        <v>0.65360169491525422</v>
      </c>
    </row>
    <row r="221" spans="1:15" s="9" customFormat="1" ht="14.1" customHeight="1" x14ac:dyDescent="0.25">
      <c r="A221" s="111">
        <v>122</v>
      </c>
      <c r="B221" s="91">
        <v>915</v>
      </c>
      <c r="C221" s="92" t="s">
        <v>123</v>
      </c>
      <c r="D221" s="93">
        <v>6.726E-2</v>
      </c>
      <c r="E221" s="94">
        <v>89</v>
      </c>
      <c r="F221" s="94">
        <v>104</v>
      </c>
      <c r="G221" s="94">
        <v>7</v>
      </c>
      <c r="H221" s="94">
        <v>1</v>
      </c>
      <c r="I221" s="94">
        <v>10</v>
      </c>
      <c r="J221" s="94">
        <v>0</v>
      </c>
      <c r="K221" s="94">
        <v>0</v>
      </c>
      <c r="L221" s="94">
        <v>12</v>
      </c>
      <c r="M221" s="94">
        <v>223</v>
      </c>
      <c r="N221" s="94">
        <v>398</v>
      </c>
      <c r="O221" s="112">
        <v>0.56030000000000002</v>
      </c>
    </row>
    <row r="222" spans="1:15" s="9" customFormat="1" ht="14.1" customHeight="1" x14ac:dyDescent="0.25">
      <c r="A222" s="109">
        <v>123</v>
      </c>
      <c r="B222" s="95">
        <v>915</v>
      </c>
      <c r="C222" s="96" t="s">
        <v>13</v>
      </c>
      <c r="D222" s="97">
        <v>0.13025</v>
      </c>
      <c r="E222" s="98">
        <v>119</v>
      </c>
      <c r="F222" s="98">
        <v>88</v>
      </c>
      <c r="G222" s="98">
        <v>13</v>
      </c>
      <c r="H222" s="98">
        <v>2</v>
      </c>
      <c r="I222" s="98">
        <v>3</v>
      </c>
      <c r="J222" s="98">
        <v>1</v>
      </c>
      <c r="K222" s="98">
        <v>0</v>
      </c>
      <c r="L222" s="98">
        <v>12</v>
      </c>
      <c r="M222" s="98">
        <v>238</v>
      </c>
      <c r="N222" s="98">
        <v>398</v>
      </c>
      <c r="O222" s="110">
        <v>0.59799999999999998</v>
      </c>
    </row>
    <row r="223" spans="1:15" s="9" customFormat="1" ht="14.1" customHeight="1" x14ac:dyDescent="0.25">
      <c r="A223" s="113" t="s">
        <v>105</v>
      </c>
      <c r="B223" s="99">
        <f>B222</f>
        <v>915</v>
      </c>
      <c r="C223" s="100" t="s">
        <v>50</v>
      </c>
      <c r="D223" s="101">
        <f>(LARGE(E223:L223,1)-LARGE(E223:L223,2))/M223</f>
        <v>3.4707158351409979E-2</v>
      </c>
      <c r="E223" s="179">
        <f t="shared" ref="E223:J223" si="186">SUM(E221:E222)</f>
        <v>208</v>
      </c>
      <c r="F223" s="180">
        <f t="shared" si="186"/>
        <v>192</v>
      </c>
      <c r="G223" s="102">
        <f t="shared" si="186"/>
        <v>20</v>
      </c>
      <c r="H223" s="102">
        <f t="shared" si="186"/>
        <v>3</v>
      </c>
      <c r="I223" s="102">
        <f t="shared" si="186"/>
        <v>13</v>
      </c>
      <c r="J223" s="102">
        <f t="shared" si="186"/>
        <v>1</v>
      </c>
      <c r="K223" s="102">
        <f t="shared" ref="K223:M223" si="187">SUM(K221:K222)</f>
        <v>0</v>
      </c>
      <c r="L223" s="102">
        <f t="shared" si="187"/>
        <v>24</v>
      </c>
      <c r="M223" s="102">
        <f t="shared" si="187"/>
        <v>461</v>
      </c>
      <c r="N223" s="102">
        <f>SUM(N221:N222)</f>
        <v>796</v>
      </c>
      <c r="O223" s="114">
        <f>M223/N223</f>
        <v>0.57914572864321612</v>
      </c>
    </row>
    <row r="224" spans="1:15" s="9" customFormat="1" ht="14.1" customHeight="1" x14ac:dyDescent="0.25">
      <c r="A224" s="111">
        <v>124</v>
      </c>
      <c r="B224" s="91">
        <v>916</v>
      </c>
      <c r="C224" s="92" t="s">
        <v>123</v>
      </c>
      <c r="D224" s="93">
        <v>0.11685</v>
      </c>
      <c r="E224" s="94">
        <v>188</v>
      </c>
      <c r="F224" s="94">
        <v>145</v>
      </c>
      <c r="G224" s="94">
        <v>14</v>
      </c>
      <c r="H224" s="94">
        <v>1</v>
      </c>
      <c r="I224" s="94">
        <v>11</v>
      </c>
      <c r="J224" s="94">
        <v>1</v>
      </c>
      <c r="K224" s="94">
        <v>0</v>
      </c>
      <c r="L224" s="94">
        <v>8</v>
      </c>
      <c r="M224" s="94">
        <v>368</v>
      </c>
      <c r="N224" s="94">
        <v>583</v>
      </c>
      <c r="O224" s="112">
        <v>0.63119999999999998</v>
      </c>
    </row>
    <row r="225" spans="1:15" s="9" customFormat="1" ht="14.1" customHeight="1" x14ac:dyDescent="0.25">
      <c r="A225" s="109">
        <v>125</v>
      </c>
      <c r="B225" s="95">
        <v>916</v>
      </c>
      <c r="C225" s="96" t="s">
        <v>13</v>
      </c>
      <c r="D225" s="97">
        <v>0.26262999999999997</v>
      </c>
      <c r="E225" s="98">
        <v>233</v>
      </c>
      <c r="F225" s="98">
        <v>129</v>
      </c>
      <c r="G225" s="98">
        <v>6</v>
      </c>
      <c r="H225" s="98">
        <v>1</v>
      </c>
      <c r="I225" s="98">
        <v>8</v>
      </c>
      <c r="J225" s="98">
        <v>4</v>
      </c>
      <c r="K225" s="98">
        <v>0</v>
      </c>
      <c r="L225" s="98">
        <v>15</v>
      </c>
      <c r="M225" s="98">
        <v>396</v>
      </c>
      <c r="N225" s="98">
        <v>583</v>
      </c>
      <c r="O225" s="110">
        <v>0.67920000000000003</v>
      </c>
    </row>
    <row r="226" spans="1:15" s="9" customFormat="1" ht="14.1" customHeight="1" x14ac:dyDescent="0.25">
      <c r="A226" s="111">
        <v>126</v>
      </c>
      <c r="B226" s="91">
        <v>916</v>
      </c>
      <c r="C226" s="92" t="s">
        <v>24</v>
      </c>
      <c r="D226" s="93">
        <v>5.2630000000000003E-2</v>
      </c>
      <c r="E226" s="94">
        <v>15</v>
      </c>
      <c r="F226" s="94">
        <v>17</v>
      </c>
      <c r="G226" s="94">
        <v>1</v>
      </c>
      <c r="H226" s="94">
        <v>0</v>
      </c>
      <c r="I226" s="94">
        <v>2</v>
      </c>
      <c r="J226" s="94">
        <v>0</v>
      </c>
      <c r="K226" s="94">
        <v>0</v>
      </c>
      <c r="L226" s="94">
        <v>3</v>
      </c>
      <c r="M226" s="94">
        <v>38</v>
      </c>
      <c r="N226" s="94">
        <v>0</v>
      </c>
      <c r="O226" s="112">
        <v>0</v>
      </c>
    </row>
    <row r="227" spans="1:15" s="9" customFormat="1" ht="14.1" customHeight="1" x14ac:dyDescent="0.25">
      <c r="A227" s="113" t="s">
        <v>105</v>
      </c>
      <c r="B227" s="99">
        <f>B226</f>
        <v>916</v>
      </c>
      <c r="C227" s="100" t="s">
        <v>51</v>
      </c>
      <c r="D227" s="101">
        <f>(LARGE(E227:L227,1)-LARGE(E227:L227,2))/M227</f>
        <v>0.18079800498753118</v>
      </c>
      <c r="E227" s="179">
        <f t="shared" ref="E227:J227" si="188">SUM(E224:E226)</f>
        <v>436</v>
      </c>
      <c r="F227" s="180">
        <f t="shared" si="188"/>
        <v>291</v>
      </c>
      <c r="G227" s="102">
        <f t="shared" si="188"/>
        <v>21</v>
      </c>
      <c r="H227" s="102">
        <f t="shared" si="188"/>
        <v>2</v>
      </c>
      <c r="I227" s="102">
        <f t="shared" si="188"/>
        <v>21</v>
      </c>
      <c r="J227" s="102">
        <f t="shared" si="188"/>
        <v>5</v>
      </c>
      <c r="K227" s="102">
        <f t="shared" ref="K227:N227" si="189">SUM(K224:K226)</f>
        <v>0</v>
      </c>
      <c r="L227" s="102">
        <f t="shared" si="189"/>
        <v>26</v>
      </c>
      <c r="M227" s="102">
        <f t="shared" si="189"/>
        <v>802</v>
      </c>
      <c r="N227" s="102">
        <f t="shared" si="189"/>
        <v>1166</v>
      </c>
      <c r="O227" s="114">
        <f>M227/N227</f>
        <v>0.68782161234991424</v>
      </c>
    </row>
    <row r="228" spans="1:15" s="9" customFormat="1" ht="14.1" customHeight="1" x14ac:dyDescent="0.25">
      <c r="A228" s="109">
        <v>127</v>
      </c>
      <c r="B228" s="95">
        <v>917</v>
      </c>
      <c r="C228" s="96" t="s">
        <v>123</v>
      </c>
      <c r="D228" s="97">
        <v>0</v>
      </c>
      <c r="E228" s="98">
        <v>189</v>
      </c>
      <c r="F228" s="98">
        <v>189</v>
      </c>
      <c r="G228" s="98">
        <v>28</v>
      </c>
      <c r="H228" s="98">
        <v>2</v>
      </c>
      <c r="I228" s="98">
        <v>9</v>
      </c>
      <c r="J228" s="98">
        <v>2</v>
      </c>
      <c r="K228" s="98">
        <v>0</v>
      </c>
      <c r="L228" s="98">
        <v>19</v>
      </c>
      <c r="M228" s="98">
        <v>438</v>
      </c>
      <c r="N228" s="98">
        <v>686</v>
      </c>
      <c r="O228" s="110">
        <v>0.63850000000000007</v>
      </c>
    </row>
    <row r="229" spans="1:15" s="9" customFormat="1" ht="14.1" customHeight="1" x14ac:dyDescent="0.25">
      <c r="A229" s="111">
        <v>128</v>
      </c>
      <c r="B229" s="91">
        <v>917</v>
      </c>
      <c r="C229" s="92" t="s">
        <v>13</v>
      </c>
      <c r="D229" s="93">
        <v>1.5800000000000002E-2</v>
      </c>
      <c r="E229" s="94">
        <v>210</v>
      </c>
      <c r="F229" s="94">
        <v>203</v>
      </c>
      <c r="G229" s="94">
        <v>11</v>
      </c>
      <c r="H229" s="94">
        <v>1</v>
      </c>
      <c r="I229" s="94">
        <v>7</v>
      </c>
      <c r="J229" s="94">
        <v>4</v>
      </c>
      <c r="K229" s="94">
        <v>0</v>
      </c>
      <c r="L229" s="94">
        <v>7</v>
      </c>
      <c r="M229" s="94">
        <v>443</v>
      </c>
      <c r="N229" s="94">
        <v>685</v>
      </c>
      <c r="O229" s="112">
        <v>0.64670000000000005</v>
      </c>
    </row>
    <row r="230" spans="1:15" s="9" customFormat="1" ht="14.1" customHeight="1" x14ac:dyDescent="0.25">
      <c r="A230" s="113" t="s">
        <v>105</v>
      </c>
      <c r="B230" s="99">
        <f>B229</f>
        <v>917</v>
      </c>
      <c r="C230" s="100" t="s">
        <v>50</v>
      </c>
      <c r="D230" s="101">
        <f>(LARGE(E230:L230,1)-LARGE(E230:L230,2))/M230</f>
        <v>7.9455164585698068E-3</v>
      </c>
      <c r="E230" s="179">
        <f t="shared" ref="E230:J230" si="190">SUM(E228:E229)</f>
        <v>399</v>
      </c>
      <c r="F230" s="180">
        <f t="shared" si="190"/>
        <v>392</v>
      </c>
      <c r="G230" s="102">
        <f t="shared" si="190"/>
        <v>39</v>
      </c>
      <c r="H230" s="102">
        <f t="shared" si="190"/>
        <v>3</v>
      </c>
      <c r="I230" s="102">
        <f t="shared" si="190"/>
        <v>16</v>
      </c>
      <c r="J230" s="102">
        <f t="shared" si="190"/>
        <v>6</v>
      </c>
      <c r="K230" s="102">
        <f t="shared" ref="K230:M230" si="191">SUM(K228:K229)</f>
        <v>0</v>
      </c>
      <c r="L230" s="102">
        <f t="shared" si="191"/>
        <v>26</v>
      </c>
      <c r="M230" s="102">
        <f t="shared" si="191"/>
        <v>881</v>
      </c>
      <c r="N230" s="102">
        <f>SUM(N228:N229)</f>
        <v>1371</v>
      </c>
      <c r="O230" s="114">
        <f>M230/N230</f>
        <v>0.64259664478482859</v>
      </c>
    </row>
    <row r="231" spans="1:15" s="9" customFormat="1" ht="14.1" customHeight="1" x14ac:dyDescent="0.25">
      <c r="A231" s="109">
        <v>129</v>
      </c>
      <c r="B231" s="95">
        <v>919</v>
      </c>
      <c r="C231" s="96" t="s">
        <v>123</v>
      </c>
      <c r="D231" s="97">
        <v>0.18471000000000001</v>
      </c>
      <c r="E231" s="98">
        <v>87</v>
      </c>
      <c r="F231" s="98">
        <v>58</v>
      </c>
      <c r="G231" s="98">
        <v>4</v>
      </c>
      <c r="H231" s="98">
        <v>0</v>
      </c>
      <c r="I231" s="98">
        <v>2</v>
      </c>
      <c r="J231" s="98">
        <v>1</v>
      </c>
      <c r="K231" s="98">
        <v>0</v>
      </c>
      <c r="L231" s="98">
        <v>5</v>
      </c>
      <c r="M231" s="98">
        <v>157</v>
      </c>
      <c r="N231" s="98">
        <v>257</v>
      </c>
      <c r="O231" s="110">
        <v>0.6109</v>
      </c>
    </row>
    <row r="232" spans="1:15" s="9" customFormat="1" ht="14.1" customHeight="1" x14ac:dyDescent="0.25">
      <c r="A232" s="113" t="s">
        <v>105</v>
      </c>
      <c r="B232" s="99">
        <f>B231</f>
        <v>919</v>
      </c>
      <c r="C232" s="100" t="s">
        <v>54</v>
      </c>
      <c r="D232" s="101">
        <f>(LARGE(E232:L232,1)-LARGE(E232:L232,2))/M232</f>
        <v>0.18471337579617833</v>
      </c>
      <c r="E232" s="179">
        <f t="shared" ref="E232:J232" si="192">SUM(E231)</f>
        <v>87</v>
      </c>
      <c r="F232" s="180">
        <f t="shared" si="192"/>
        <v>58</v>
      </c>
      <c r="G232" s="102">
        <f t="shared" si="192"/>
        <v>4</v>
      </c>
      <c r="H232" s="102">
        <f t="shared" si="192"/>
        <v>0</v>
      </c>
      <c r="I232" s="102">
        <f t="shared" si="192"/>
        <v>2</v>
      </c>
      <c r="J232" s="102">
        <f t="shared" si="192"/>
        <v>1</v>
      </c>
      <c r="K232" s="102">
        <f t="shared" ref="K232:N232" si="193">SUM(K231)</f>
        <v>0</v>
      </c>
      <c r="L232" s="102">
        <f t="shared" si="193"/>
        <v>5</v>
      </c>
      <c r="M232" s="102">
        <f t="shared" si="193"/>
        <v>157</v>
      </c>
      <c r="N232" s="102">
        <f t="shared" si="193"/>
        <v>257</v>
      </c>
      <c r="O232" s="114">
        <f>M232/N232</f>
        <v>0.6108949416342413</v>
      </c>
    </row>
    <row r="233" spans="1:15" s="9" customFormat="1" ht="14.1" customHeight="1" x14ac:dyDescent="0.25">
      <c r="A233" s="111">
        <v>130</v>
      </c>
      <c r="B233" s="91">
        <v>922</v>
      </c>
      <c r="C233" s="92" t="s">
        <v>123</v>
      </c>
      <c r="D233" s="93">
        <v>0.17568</v>
      </c>
      <c r="E233" s="94">
        <v>37</v>
      </c>
      <c r="F233" s="94">
        <v>24</v>
      </c>
      <c r="G233" s="94">
        <v>5</v>
      </c>
      <c r="H233" s="94">
        <v>0</v>
      </c>
      <c r="I233" s="94">
        <v>0</v>
      </c>
      <c r="J233" s="94">
        <v>0</v>
      </c>
      <c r="K233" s="94">
        <v>0</v>
      </c>
      <c r="L233" s="94">
        <v>8</v>
      </c>
      <c r="M233" s="94">
        <v>74</v>
      </c>
      <c r="N233" s="94">
        <v>130</v>
      </c>
      <c r="O233" s="112">
        <v>0.56920000000000004</v>
      </c>
    </row>
    <row r="234" spans="1:15" s="9" customFormat="1" ht="14.1" customHeight="1" x14ac:dyDescent="0.25">
      <c r="A234" s="113" t="s">
        <v>105</v>
      </c>
      <c r="B234" s="99">
        <f>B233</f>
        <v>922</v>
      </c>
      <c r="C234" s="100" t="s">
        <v>54</v>
      </c>
      <c r="D234" s="101">
        <f>(LARGE(E234:L234,1)-LARGE(E234:L234,2))/M234</f>
        <v>0.17567567567567569</v>
      </c>
      <c r="E234" s="179">
        <f t="shared" ref="E234:J234" si="194">SUM(E233)</f>
        <v>37</v>
      </c>
      <c r="F234" s="180">
        <f t="shared" si="194"/>
        <v>24</v>
      </c>
      <c r="G234" s="102">
        <f t="shared" si="194"/>
        <v>5</v>
      </c>
      <c r="H234" s="102">
        <f t="shared" si="194"/>
        <v>0</v>
      </c>
      <c r="I234" s="102">
        <f t="shared" si="194"/>
        <v>0</v>
      </c>
      <c r="J234" s="102">
        <f t="shared" si="194"/>
        <v>0</v>
      </c>
      <c r="K234" s="102">
        <f t="shared" ref="K234:N234" si="195">SUM(K233)</f>
        <v>0</v>
      </c>
      <c r="L234" s="102">
        <f t="shared" si="195"/>
        <v>8</v>
      </c>
      <c r="M234" s="102">
        <f t="shared" si="195"/>
        <v>74</v>
      </c>
      <c r="N234" s="102">
        <f t="shared" si="195"/>
        <v>130</v>
      </c>
      <c r="O234" s="114">
        <f>M234/N234</f>
        <v>0.56923076923076921</v>
      </c>
    </row>
    <row r="235" spans="1:15" s="9" customFormat="1" ht="14.1" customHeight="1" x14ac:dyDescent="0.25">
      <c r="A235" s="109">
        <v>131</v>
      </c>
      <c r="B235" s="95">
        <v>923</v>
      </c>
      <c r="C235" s="92" t="s">
        <v>123</v>
      </c>
      <c r="D235" s="97">
        <v>0.32168000000000002</v>
      </c>
      <c r="E235" s="98">
        <v>88</v>
      </c>
      <c r="F235" s="98">
        <v>42</v>
      </c>
      <c r="G235" s="98">
        <v>8</v>
      </c>
      <c r="H235" s="98">
        <v>0</v>
      </c>
      <c r="I235" s="98">
        <v>0</v>
      </c>
      <c r="J235" s="98">
        <v>0</v>
      </c>
      <c r="K235" s="98">
        <v>0</v>
      </c>
      <c r="L235" s="98">
        <v>5</v>
      </c>
      <c r="M235" s="98">
        <v>143</v>
      </c>
      <c r="N235" s="98">
        <v>240</v>
      </c>
      <c r="O235" s="110">
        <v>0.5958</v>
      </c>
    </row>
    <row r="236" spans="1:15" s="9" customFormat="1" ht="14.1" customHeight="1" x14ac:dyDescent="0.25">
      <c r="A236" s="113" t="s">
        <v>105</v>
      </c>
      <c r="B236" s="99">
        <f>B235</f>
        <v>923</v>
      </c>
      <c r="C236" s="100" t="s">
        <v>54</v>
      </c>
      <c r="D236" s="101">
        <f>(LARGE(E236:L236,1)-LARGE(E236:L236,2))/M236</f>
        <v>0.32167832167832167</v>
      </c>
      <c r="E236" s="179">
        <f t="shared" ref="E236:J236" si="196">SUM(E235)</f>
        <v>88</v>
      </c>
      <c r="F236" s="180">
        <f t="shared" si="196"/>
        <v>42</v>
      </c>
      <c r="G236" s="102">
        <f t="shared" si="196"/>
        <v>8</v>
      </c>
      <c r="H236" s="102">
        <f t="shared" si="196"/>
        <v>0</v>
      </c>
      <c r="I236" s="102">
        <f t="shared" si="196"/>
        <v>0</v>
      </c>
      <c r="J236" s="102">
        <f t="shared" si="196"/>
        <v>0</v>
      </c>
      <c r="K236" s="102">
        <f t="shared" ref="K236:N236" si="197">SUM(K235)</f>
        <v>0</v>
      </c>
      <c r="L236" s="102">
        <f t="shared" si="197"/>
        <v>5</v>
      </c>
      <c r="M236" s="102">
        <f t="shared" si="197"/>
        <v>143</v>
      </c>
      <c r="N236" s="102">
        <f t="shared" si="197"/>
        <v>240</v>
      </c>
      <c r="O236" s="114">
        <f>M236/N236</f>
        <v>0.59583333333333333</v>
      </c>
    </row>
    <row r="237" spans="1:15" s="9" customFormat="1" ht="14.1" customHeight="1" x14ac:dyDescent="0.25">
      <c r="A237" s="111">
        <v>132</v>
      </c>
      <c r="B237" s="91">
        <v>924</v>
      </c>
      <c r="C237" s="92" t="s">
        <v>123</v>
      </c>
      <c r="D237" s="93">
        <v>0.25962000000000002</v>
      </c>
      <c r="E237" s="94">
        <v>60</v>
      </c>
      <c r="F237" s="94">
        <v>33</v>
      </c>
      <c r="G237" s="94">
        <v>4</v>
      </c>
      <c r="H237" s="94">
        <v>1</v>
      </c>
      <c r="I237" s="94">
        <v>0</v>
      </c>
      <c r="J237" s="94">
        <v>0</v>
      </c>
      <c r="K237" s="94">
        <v>0</v>
      </c>
      <c r="L237" s="94">
        <v>6</v>
      </c>
      <c r="M237" s="94">
        <v>104</v>
      </c>
      <c r="N237" s="94">
        <v>191</v>
      </c>
      <c r="O237" s="112">
        <v>0.54449999999999998</v>
      </c>
    </row>
    <row r="238" spans="1:15" s="9" customFormat="1" ht="14.1" customHeight="1" x14ac:dyDescent="0.25">
      <c r="A238" s="113" t="s">
        <v>105</v>
      </c>
      <c r="B238" s="99">
        <f>B237</f>
        <v>924</v>
      </c>
      <c r="C238" s="100" t="s">
        <v>54</v>
      </c>
      <c r="D238" s="101">
        <f>(LARGE(E238:L238,1)-LARGE(E238:L238,2))/M238</f>
        <v>0.25961538461538464</v>
      </c>
      <c r="E238" s="179">
        <f t="shared" ref="E238:J238" si="198">SUM(E237)</f>
        <v>60</v>
      </c>
      <c r="F238" s="180">
        <f t="shared" si="198"/>
        <v>33</v>
      </c>
      <c r="G238" s="102">
        <f t="shared" si="198"/>
        <v>4</v>
      </c>
      <c r="H238" s="102">
        <f t="shared" si="198"/>
        <v>1</v>
      </c>
      <c r="I238" s="102">
        <f t="shared" si="198"/>
        <v>0</v>
      </c>
      <c r="J238" s="102">
        <f t="shared" si="198"/>
        <v>0</v>
      </c>
      <c r="K238" s="102">
        <f t="shared" ref="K238:N238" si="199">SUM(K237)</f>
        <v>0</v>
      </c>
      <c r="L238" s="102">
        <f t="shared" si="199"/>
        <v>6</v>
      </c>
      <c r="M238" s="102">
        <f t="shared" si="199"/>
        <v>104</v>
      </c>
      <c r="N238" s="102">
        <f t="shared" si="199"/>
        <v>191</v>
      </c>
      <c r="O238" s="114">
        <f>M238/N238</f>
        <v>0.54450261780104714</v>
      </c>
    </row>
    <row r="239" spans="1:15" s="9" customFormat="1" ht="14.1" customHeight="1" x14ac:dyDescent="0.25">
      <c r="A239" s="109">
        <v>133</v>
      </c>
      <c r="B239" s="95">
        <v>927</v>
      </c>
      <c r="C239" s="96" t="s">
        <v>123</v>
      </c>
      <c r="D239" s="97">
        <v>0.45901999999999998</v>
      </c>
      <c r="E239" s="98">
        <v>40</v>
      </c>
      <c r="F239" s="98">
        <v>12</v>
      </c>
      <c r="G239" s="98">
        <v>0</v>
      </c>
      <c r="H239" s="98">
        <v>0</v>
      </c>
      <c r="I239" s="98">
        <v>0</v>
      </c>
      <c r="J239" s="98">
        <v>0</v>
      </c>
      <c r="K239" s="98">
        <v>0</v>
      </c>
      <c r="L239" s="98">
        <v>9</v>
      </c>
      <c r="M239" s="98">
        <v>61</v>
      </c>
      <c r="N239" s="98">
        <v>104</v>
      </c>
      <c r="O239" s="110">
        <v>0.58650000000000002</v>
      </c>
    </row>
    <row r="240" spans="1:15" s="9" customFormat="1" ht="14.1" customHeight="1" x14ac:dyDescent="0.25">
      <c r="A240" s="113" t="s">
        <v>105</v>
      </c>
      <c r="B240" s="99">
        <f>B239</f>
        <v>927</v>
      </c>
      <c r="C240" s="100" t="s">
        <v>54</v>
      </c>
      <c r="D240" s="101">
        <f>(LARGE(E240:L240,1)-LARGE(E240:L240,2))/M240</f>
        <v>0.45901639344262296</v>
      </c>
      <c r="E240" s="179">
        <f t="shared" ref="E240:J240" si="200">SUM(E239)</f>
        <v>40</v>
      </c>
      <c r="F240" s="180">
        <f t="shared" si="200"/>
        <v>12</v>
      </c>
      <c r="G240" s="102">
        <f t="shared" si="200"/>
        <v>0</v>
      </c>
      <c r="H240" s="102">
        <f t="shared" si="200"/>
        <v>0</v>
      </c>
      <c r="I240" s="102">
        <f t="shared" si="200"/>
        <v>0</v>
      </c>
      <c r="J240" s="102">
        <f t="shared" si="200"/>
        <v>0</v>
      </c>
      <c r="K240" s="102">
        <f t="shared" ref="K240:N240" si="201">SUM(K239)</f>
        <v>0</v>
      </c>
      <c r="L240" s="102">
        <f t="shared" si="201"/>
        <v>9</v>
      </c>
      <c r="M240" s="102">
        <f t="shared" si="201"/>
        <v>61</v>
      </c>
      <c r="N240" s="102">
        <f t="shared" si="201"/>
        <v>104</v>
      </c>
      <c r="O240" s="114">
        <f>M240/N240</f>
        <v>0.58653846153846156</v>
      </c>
    </row>
    <row r="241" spans="1:15" s="9" customFormat="1" ht="14.1" customHeight="1" x14ac:dyDescent="0.25">
      <c r="A241" s="111">
        <v>134</v>
      </c>
      <c r="B241" s="91">
        <v>928</v>
      </c>
      <c r="C241" s="92" t="s">
        <v>123</v>
      </c>
      <c r="D241" s="93">
        <v>0.79235</v>
      </c>
      <c r="E241" s="94">
        <v>159</v>
      </c>
      <c r="F241" s="94">
        <v>14</v>
      </c>
      <c r="G241" s="94">
        <v>6</v>
      </c>
      <c r="H241" s="94">
        <v>0</v>
      </c>
      <c r="I241" s="94">
        <v>2</v>
      </c>
      <c r="J241" s="94">
        <v>0</v>
      </c>
      <c r="K241" s="94">
        <v>0</v>
      </c>
      <c r="L241" s="94">
        <v>2</v>
      </c>
      <c r="M241" s="94">
        <v>183</v>
      </c>
      <c r="N241" s="94">
        <v>298</v>
      </c>
      <c r="O241" s="112">
        <v>0.61409999999999998</v>
      </c>
    </row>
    <row r="242" spans="1:15" s="9" customFormat="1" ht="14.1" customHeight="1" x14ac:dyDescent="0.25">
      <c r="A242" s="113" t="s">
        <v>105</v>
      </c>
      <c r="B242" s="99">
        <f>B241</f>
        <v>928</v>
      </c>
      <c r="C242" s="100" t="s">
        <v>54</v>
      </c>
      <c r="D242" s="101">
        <f>(LARGE(E242:L242,1)-LARGE(E242:L242,2))/M242</f>
        <v>0.79234972677595628</v>
      </c>
      <c r="E242" s="179">
        <f t="shared" ref="E242:J242" si="202">SUM(E241)</f>
        <v>159</v>
      </c>
      <c r="F242" s="180">
        <f t="shared" si="202"/>
        <v>14</v>
      </c>
      <c r="G242" s="102">
        <f t="shared" si="202"/>
        <v>6</v>
      </c>
      <c r="H242" s="102">
        <f t="shared" si="202"/>
        <v>0</v>
      </c>
      <c r="I242" s="102">
        <f t="shared" si="202"/>
        <v>2</v>
      </c>
      <c r="J242" s="102">
        <f t="shared" si="202"/>
        <v>0</v>
      </c>
      <c r="K242" s="102">
        <f t="shared" ref="K242:N242" si="203">SUM(K241)</f>
        <v>0</v>
      </c>
      <c r="L242" s="102">
        <f t="shared" si="203"/>
        <v>2</v>
      </c>
      <c r="M242" s="102">
        <f t="shared" si="203"/>
        <v>183</v>
      </c>
      <c r="N242" s="102">
        <f t="shared" si="203"/>
        <v>298</v>
      </c>
      <c r="O242" s="114">
        <f>M242/N242</f>
        <v>0.61409395973154357</v>
      </c>
    </row>
    <row r="243" spans="1:15" s="9" customFormat="1" ht="14.1" customHeight="1" x14ac:dyDescent="0.25">
      <c r="A243" s="109">
        <v>135</v>
      </c>
      <c r="B243" s="95">
        <v>930</v>
      </c>
      <c r="C243" s="96" t="s">
        <v>123</v>
      </c>
      <c r="D243" s="97">
        <v>0.25509999999999999</v>
      </c>
      <c r="E243" s="98">
        <v>58</v>
      </c>
      <c r="F243" s="98">
        <v>33</v>
      </c>
      <c r="G243" s="98">
        <v>1</v>
      </c>
      <c r="H243" s="98">
        <v>0</v>
      </c>
      <c r="I243" s="98">
        <v>0</v>
      </c>
      <c r="J243" s="98">
        <v>0</v>
      </c>
      <c r="K243" s="98">
        <v>0</v>
      </c>
      <c r="L243" s="98">
        <v>6</v>
      </c>
      <c r="M243" s="98">
        <v>98</v>
      </c>
      <c r="N243" s="98">
        <v>199</v>
      </c>
      <c r="O243" s="110">
        <v>0.49249999999999999</v>
      </c>
    </row>
    <row r="244" spans="1:15" s="9" customFormat="1" ht="14.1" customHeight="1" x14ac:dyDescent="0.25">
      <c r="A244" s="113" t="s">
        <v>105</v>
      </c>
      <c r="B244" s="99">
        <f>B243</f>
        <v>930</v>
      </c>
      <c r="C244" s="100" t="s">
        <v>54</v>
      </c>
      <c r="D244" s="101">
        <f>(LARGE(E244:L244,1)-LARGE(E244:L244,2))/M244</f>
        <v>0.25510204081632654</v>
      </c>
      <c r="E244" s="179">
        <f t="shared" ref="E244:J244" si="204">SUM(E243)</f>
        <v>58</v>
      </c>
      <c r="F244" s="180">
        <f t="shared" si="204"/>
        <v>33</v>
      </c>
      <c r="G244" s="102">
        <f t="shared" si="204"/>
        <v>1</v>
      </c>
      <c r="H244" s="102">
        <f t="shared" si="204"/>
        <v>0</v>
      </c>
      <c r="I244" s="102">
        <f t="shared" si="204"/>
        <v>0</v>
      </c>
      <c r="J244" s="102">
        <f t="shared" si="204"/>
        <v>0</v>
      </c>
      <c r="K244" s="102">
        <f t="shared" ref="K244:N244" si="205">SUM(K243)</f>
        <v>0</v>
      </c>
      <c r="L244" s="102">
        <f t="shared" si="205"/>
        <v>6</v>
      </c>
      <c r="M244" s="102">
        <f t="shared" si="205"/>
        <v>98</v>
      </c>
      <c r="N244" s="102">
        <f t="shared" si="205"/>
        <v>199</v>
      </c>
      <c r="O244" s="114">
        <f>M244/N244</f>
        <v>0.49246231155778897</v>
      </c>
    </row>
    <row r="245" spans="1:15" s="9" customFormat="1" ht="14.1" customHeight="1" x14ac:dyDescent="0.25">
      <c r="A245" s="111">
        <v>136</v>
      </c>
      <c r="B245" s="91">
        <v>932</v>
      </c>
      <c r="C245" s="92" t="s">
        <v>123</v>
      </c>
      <c r="D245" s="93">
        <v>0.37647000000000003</v>
      </c>
      <c r="E245" s="94">
        <v>57</v>
      </c>
      <c r="F245" s="94">
        <v>25</v>
      </c>
      <c r="G245" s="94">
        <v>0</v>
      </c>
      <c r="H245" s="94">
        <v>0</v>
      </c>
      <c r="I245" s="94">
        <v>1</v>
      </c>
      <c r="J245" s="94">
        <v>0</v>
      </c>
      <c r="K245" s="94">
        <v>0</v>
      </c>
      <c r="L245" s="94">
        <v>2</v>
      </c>
      <c r="M245" s="94">
        <v>85</v>
      </c>
      <c r="N245" s="94">
        <v>149</v>
      </c>
      <c r="O245" s="112">
        <v>0.57050000000000001</v>
      </c>
    </row>
    <row r="246" spans="1:15" s="9" customFormat="1" ht="14.1" customHeight="1" x14ac:dyDescent="0.25">
      <c r="A246" s="113" t="s">
        <v>105</v>
      </c>
      <c r="B246" s="99">
        <f>B245</f>
        <v>932</v>
      </c>
      <c r="C246" s="100" t="s">
        <v>54</v>
      </c>
      <c r="D246" s="101">
        <f>(LARGE(E246:L246,1)-LARGE(E246:L246,2))/M246</f>
        <v>0.37647058823529411</v>
      </c>
      <c r="E246" s="179">
        <f t="shared" ref="E246:J246" si="206">SUM(E245)</f>
        <v>57</v>
      </c>
      <c r="F246" s="180">
        <f t="shared" si="206"/>
        <v>25</v>
      </c>
      <c r="G246" s="102">
        <f t="shared" si="206"/>
        <v>0</v>
      </c>
      <c r="H246" s="102">
        <f t="shared" si="206"/>
        <v>0</v>
      </c>
      <c r="I246" s="102">
        <f t="shared" si="206"/>
        <v>1</v>
      </c>
      <c r="J246" s="102">
        <f t="shared" si="206"/>
        <v>0</v>
      </c>
      <c r="K246" s="102">
        <f t="shared" ref="K246:N246" si="207">SUM(K245)</f>
        <v>0</v>
      </c>
      <c r="L246" s="102">
        <f t="shared" si="207"/>
        <v>2</v>
      </c>
      <c r="M246" s="102">
        <f t="shared" si="207"/>
        <v>85</v>
      </c>
      <c r="N246" s="102">
        <f t="shared" si="207"/>
        <v>149</v>
      </c>
      <c r="O246" s="114">
        <f>M246/N246</f>
        <v>0.57046979865771807</v>
      </c>
    </row>
    <row r="247" spans="1:15" s="9" customFormat="1" ht="14.1" customHeight="1" x14ac:dyDescent="0.25">
      <c r="A247" s="109">
        <v>137</v>
      </c>
      <c r="B247" s="95">
        <v>933</v>
      </c>
      <c r="C247" s="96" t="s">
        <v>123</v>
      </c>
      <c r="D247" s="97">
        <v>0.62338000000000005</v>
      </c>
      <c r="E247" s="98">
        <v>120</v>
      </c>
      <c r="F247" s="98">
        <v>24</v>
      </c>
      <c r="G247" s="98">
        <v>3</v>
      </c>
      <c r="H247" s="98">
        <v>0</v>
      </c>
      <c r="I247" s="98">
        <v>0</v>
      </c>
      <c r="J247" s="98">
        <v>1</v>
      </c>
      <c r="K247" s="98">
        <v>0</v>
      </c>
      <c r="L247" s="98">
        <v>6</v>
      </c>
      <c r="M247" s="98">
        <v>154</v>
      </c>
      <c r="N247" s="98">
        <v>268</v>
      </c>
      <c r="O247" s="110">
        <v>0.5746</v>
      </c>
    </row>
    <row r="248" spans="1:15" s="9" customFormat="1" ht="14.1" customHeight="1" x14ac:dyDescent="0.25">
      <c r="A248" s="113" t="s">
        <v>105</v>
      </c>
      <c r="B248" s="99">
        <f>B247</f>
        <v>933</v>
      </c>
      <c r="C248" s="100" t="s">
        <v>54</v>
      </c>
      <c r="D248" s="101">
        <f>(LARGE(E248:L248,1)-LARGE(E248:L248,2))/M248</f>
        <v>0.62337662337662336</v>
      </c>
      <c r="E248" s="179">
        <f t="shared" ref="E248:J248" si="208">SUM(E247)</f>
        <v>120</v>
      </c>
      <c r="F248" s="180">
        <f t="shared" si="208"/>
        <v>24</v>
      </c>
      <c r="G248" s="102">
        <f t="shared" si="208"/>
        <v>3</v>
      </c>
      <c r="H248" s="102">
        <f t="shared" si="208"/>
        <v>0</v>
      </c>
      <c r="I248" s="102">
        <f t="shared" si="208"/>
        <v>0</v>
      </c>
      <c r="J248" s="102">
        <f t="shared" si="208"/>
        <v>1</v>
      </c>
      <c r="K248" s="102">
        <f t="shared" ref="K248:N248" si="209">SUM(K247)</f>
        <v>0</v>
      </c>
      <c r="L248" s="102">
        <f t="shared" si="209"/>
        <v>6</v>
      </c>
      <c r="M248" s="102">
        <f t="shared" si="209"/>
        <v>154</v>
      </c>
      <c r="N248" s="102">
        <f t="shared" si="209"/>
        <v>268</v>
      </c>
      <c r="O248" s="114">
        <f>M248/N248</f>
        <v>0.57462686567164178</v>
      </c>
    </row>
    <row r="249" spans="1:15" s="9" customFormat="1" ht="14.1" customHeight="1" x14ac:dyDescent="0.25">
      <c r="A249" s="111">
        <v>138</v>
      </c>
      <c r="B249" s="91">
        <v>934</v>
      </c>
      <c r="C249" s="92" t="s">
        <v>123</v>
      </c>
      <c r="D249" s="93">
        <v>0.60316999999999998</v>
      </c>
      <c r="E249" s="94">
        <v>96</v>
      </c>
      <c r="F249" s="94">
        <v>20</v>
      </c>
      <c r="G249" s="94">
        <v>3</v>
      </c>
      <c r="H249" s="94">
        <v>1</v>
      </c>
      <c r="I249" s="94">
        <v>1</v>
      </c>
      <c r="J249" s="94">
        <v>0</v>
      </c>
      <c r="K249" s="94">
        <v>0</v>
      </c>
      <c r="L249" s="94">
        <v>5</v>
      </c>
      <c r="M249" s="94">
        <v>126</v>
      </c>
      <c r="N249" s="94">
        <v>251</v>
      </c>
      <c r="O249" s="112">
        <v>0.502</v>
      </c>
    </row>
    <row r="250" spans="1:15" s="9" customFormat="1" ht="14.1" customHeight="1" x14ac:dyDescent="0.25">
      <c r="A250" s="113"/>
      <c r="B250" s="99">
        <f>B249</f>
        <v>934</v>
      </c>
      <c r="C250" s="100" t="s">
        <v>54</v>
      </c>
      <c r="D250" s="101">
        <f>(LARGE(E250:L250,1)-LARGE(E250:L250,2))/M250</f>
        <v>0.60317460317460314</v>
      </c>
      <c r="E250" s="179">
        <f t="shared" ref="E250:J250" si="210">SUM(E249)</f>
        <v>96</v>
      </c>
      <c r="F250" s="180">
        <f t="shared" si="210"/>
        <v>20</v>
      </c>
      <c r="G250" s="102">
        <f t="shared" si="210"/>
        <v>3</v>
      </c>
      <c r="H250" s="102">
        <f t="shared" si="210"/>
        <v>1</v>
      </c>
      <c r="I250" s="102">
        <f t="shared" si="210"/>
        <v>1</v>
      </c>
      <c r="J250" s="102">
        <f t="shared" si="210"/>
        <v>0</v>
      </c>
      <c r="K250" s="102">
        <f t="shared" ref="K250:N250" si="211">SUM(K249)</f>
        <v>0</v>
      </c>
      <c r="L250" s="102">
        <f t="shared" si="211"/>
        <v>5</v>
      </c>
      <c r="M250" s="102">
        <f t="shared" si="211"/>
        <v>126</v>
      </c>
      <c r="N250" s="102">
        <f t="shared" si="211"/>
        <v>251</v>
      </c>
      <c r="O250" s="114">
        <f>M250/N250</f>
        <v>0.50199203187250996</v>
      </c>
    </row>
    <row r="251" spans="1:15" s="9" customFormat="1" ht="14.1" customHeight="1" x14ac:dyDescent="0.25">
      <c r="A251" s="109">
        <v>139</v>
      </c>
      <c r="B251" s="95">
        <v>935</v>
      </c>
      <c r="C251" s="96" t="s">
        <v>123</v>
      </c>
      <c r="D251" s="97">
        <v>0.39639999999999997</v>
      </c>
      <c r="E251" s="98">
        <v>72</v>
      </c>
      <c r="F251" s="98">
        <v>28</v>
      </c>
      <c r="G251" s="98">
        <v>3</v>
      </c>
      <c r="H251" s="98">
        <v>1</v>
      </c>
      <c r="I251" s="98">
        <v>0</v>
      </c>
      <c r="J251" s="98">
        <v>0</v>
      </c>
      <c r="K251" s="98">
        <v>0</v>
      </c>
      <c r="L251" s="98">
        <v>7</v>
      </c>
      <c r="M251" s="98">
        <v>111</v>
      </c>
      <c r="N251" s="98">
        <v>237</v>
      </c>
      <c r="O251" s="110">
        <v>0.46840000000000004</v>
      </c>
    </row>
    <row r="252" spans="1:15" s="9" customFormat="1" ht="14.1" customHeight="1" x14ac:dyDescent="0.25">
      <c r="A252" s="113" t="s">
        <v>105</v>
      </c>
      <c r="B252" s="99">
        <f>B251</f>
        <v>935</v>
      </c>
      <c r="C252" s="100" t="s">
        <v>54</v>
      </c>
      <c r="D252" s="101">
        <f>(LARGE(E252:L252,1)-LARGE(E252:L252,2))/M252</f>
        <v>0.3963963963963964</v>
      </c>
      <c r="E252" s="179">
        <f t="shared" ref="E252:J252" si="212">SUM(E251)</f>
        <v>72</v>
      </c>
      <c r="F252" s="180">
        <f t="shared" si="212"/>
        <v>28</v>
      </c>
      <c r="G252" s="102">
        <f t="shared" si="212"/>
        <v>3</v>
      </c>
      <c r="H252" s="102">
        <f t="shared" si="212"/>
        <v>1</v>
      </c>
      <c r="I252" s="102">
        <f t="shared" si="212"/>
        <v>0</v>
      </c>
      <c r="J252" s="102">
        <f t="shared" si="212"/>
        <v>0</v>
      </c>
      <c r="K252" s="102">
        <f t="shared" ref="K252:N252" si="213">SUM(K251)</f>
        <v>0</v>
      </c>
      <c r="L252" s="102">
        <f t="shared" si="213"/>
        <v>7</v>
      </c>
      <c r="M252" s="102">
        <f t="shared" si="213"/>
        <v>111</v>
      </c>
      <c r="N252" s="102">
        <f t="shared" si="213"/>
        <v>237</v>
      </c>
      <c r="O252" s="114">
        <f>M252/N252</f>
        <v>0.46835443037974683</v>
      </c>
    </row>
    <row r="253" spans="1:15" s="9" customFormat="1" ht="14.1" customHeight="1" x14ac:dyDescent="0.25">
      <c r="A253" s="111">
        <v>140</v>
      </c>
      <c r="B253" s="91">
        <v>936</v>
      </c>
      <c r="C253" s="92" t="s">
        <v>123</v>
      </c>
      <c r="D253" s="93">
        <v>6.6669999999999993E-2</v>
      </c>
      <c r="E253" s="94">
        <v>22</v>
      </c>
      <c r="F253" s="94">
        <v>19</v>
      </c>
      <c r="G253" s="94">
        <v>0</v>
      </c>
      <c r="H253" s="94">
        <v>0</v>
      </c>
      <c r="I253" s="94">
        <v>1</v>
      </c>
      <c r="J253" s="94">
        <v>0</v>
      </c>
      <c r="K253" s="94">
        <v>0</v>
      </c>
      <c r="L253" s="94">
        <v>3</v>
      </c>
      <c r="M253" s="94">
        <v>45</v>
      </c>
      <c r="N253" s="94">
        <v>105</v>
      </c>
      <c r="O253" s="112">
        <v>0.42859999999999998</v>
      </c>
    </row>
    <row r="254" spans="1:15" s="9" customFormat="1" ht="14.1" customHeight="1" x14ac:dyDescent="0.25">
      <c r="A254" s="109">
        <v>141</v>
      </c>
      <c r="B254" s="95">
        <v>936</v>
      </c>
      <c r="C254" s="96" t="s">
        <v>25</v>
      </c>
      <c r="D254" s="97">
        <v>0.55556000000000005</v>
      </c>
      <c r="E254" s="98">
        <v>48</v>
      </c>
      <c r="F254" s="98">
        <v>13</v>
      </c>
      <c r="G254" s="98">
        <v>0</v>
      </c>
      <c r="H254" s="98">
        <v>0</v>
      </c>
      <c r="I254" s="98">
        <v>0</v>
      </c>
      <c r="J254" s="98">
        <v>0</v>
      </c>
      <c r="K254" s="98">
        <v>0</v>
      </c>
      <c r="L254" s="98">
        <v>2</v>
      </c>
      <c r="M254" s="98">
        <v>63</v>
      </c>
      <c r="N254" s="98">
        <v>108</v>
      </c>
      <c r="O254" s="110">
        <v>0.58329999999999993</v>
      </c>
    </row>
    <row r="255" spans="1:15" s="9" customFormat="1" ht="14.1" customHeight="1" x14ac:dyDescent="0.25">
      <c r="A255" s="113" t="s">
        <v>105</v>
      </c>
      <c r="B255" s="99">
        <f>B254</f>
        <v>936</v>
      </c>
      <c r="C255" s="100" t="s">
        <v>50</v>
      </c>
      <c r="D255" s="101">
        <f>(LARGE(E255:L255,1)-LARGE(E255:L255,2))/M255</f>
        <v>0.35185185185185186</v>
      </c>
      <c r="E255" s="179">
        <f t="shared" ref="E255:J255" si="214">SUM(E253:E254)</f>
        <v>70</v>
      </c>
      <c r="F255" s="180">
        <f t="shared" si="214"/>
        <v>32</v>
      </c>
      <c r="G255" s="102">
        <f t="shared" si="214"/>
        <v>0</v>
      </c>
      <c r="H255" s="102">
        <f t="shared" si="214"/>
        <v>0</v>
      </c>
      <c r="I255" s="102">
        <f t="shared" si="214"/>
        <v>1</v>
      </c>
      <c r="J255" s="102">
        <f t="shared" si="214"/>
        <v>0</v>
      </c>
      <c r="K255" s="102">
        <f t="shared" ref="K255:M255" si="215">SUM(K253:K254)</f>
        <v>0</v>
      </c>
      <c r="L255" s="102">
        <f t="shared" si="215"/>
        <v>5</v>
      </c>
      <c r="M255" s="102">
        <f t="shared" si="215"/>
        <v>108</v>
      </c>
      <c r="N255" s="102">
        <f>SUM(N253:N254)</f>
        <v>213</v>
      </c>
      <c r="O255" s="114">
        <f>M255/N255</f>
        <v>0.50704225352112675</v>
      </c>
    </row>
    <row r="256" spans="1:15" s="9" customFormat="1" ht="14.1" customHeight="1" x14ac:dyDescent="0.25">
      <c r="A256" s="115">
        <v>142</v>
      </c>
      <c r="B256" s="116">
        <v>937</v>
      </c>
      <c r="C256" s="117" t="s">
        <v>123</v>
      </c>
      <c r="D256" s="118">
        <v>0.39006999999999997</v>
      </c>
      <c r="E256" s="119">
        <v>179</v>
      </c>
      <c r="F256" s="119">
        <v>69</v>
      </c>
      <c r="G256" s="119">
        <v>11</v>
      </c>
      <c r="H256" s="119">
        <v>1</v>
      </c>
      <c r="I256" s="119">
        <v>2</v>
      </c>
      <c r="J256" s="119">
        <v>1</v>
      </c>
      <c r="K256" s="119">
        <v>0</v>
      </c>
      <c r="L256" s="119">
        <v>19</v>
      </c>
      <c r="M256" s="119">
        <v>282</v>
      </c>
      <c r="N256" s="119">
        <v>612</v>
      </c>
      <c r="O256" s="120">
        <v>0.46079999999999999</v>
      </c>
    </row>
    <row r="257" spans="1:15" s="9" customFormat="1" ht="14.1" customHeight="1" x14ac:dyDescent="0.25">
      <c r="A257" s="121" t="s">
        <v>105</v>
      </c>
      <c r="B257" s="122">
        <f>B256</f>
        <v>937</v>
      </c>
      <c r="C257" s="123" t="s">
        <v>54</v>
      </c>
      <c r="D257" s="124">
        <f>(LARGE(E257:L257,1)-LARGE(E257:L257,2))/M257</f>
        <v>0.39007092198581561</v>
      </c>
      <c r="E257" s="179">
        <f t="shared" ref="E257:J257" si="216">SUM(E256)</f>
        <v>179</v>
      </c>
      <c r="F257" s="180">
        <f t="shared" si="216"/>
        <v>69</v>
      </c>
      <c r="G257" s="125">
        <f t="shared" si="216"/>
        <v>11</v>
      </c>
      <c r="H257" s="125">
        <f t="shared" si="216"/>
        <v>1</v>
      </c>
      <c r="I257" s="125">
        <f t="shared" si="216"/>
        <v>2</v>
      </c>
      <c r="J257" s="125">
        <f t="shared" si="216"/>
        <v>1</v>
      </c>
      <c r="K257" s="125">
        <f t="shared" ref="K257:N257" si="217">SUM(K256)</f>
        <v>0</v>
      </c>
      <c r="L257" s="125">
        <f t="shared" si="217"/>
        <v>19</v>
      </c>
      <c r="M257" s="125">
        <f t="shared" si="217"/>
        <v>282</v>
      </c>
      <c r="N257" s="125">
        <f t="shared" si="217"/>
        <v>612</v>
      </c>
      <c r="O257" s="126">
        <f>M257/N257</f>
        <v>0.46078431372549017</v>
      </c>
    </row>
    <row r="258" spans="1:15" s="9" customFormat="1" ht="14.1" customHeight="1" x14ac:dyDescent="0.25">
      <c r="A258" s="109">
        <v>143</v>
      </c>
      <c r="B258" s="95">
        <v>938</v>
      </c>
      <c r="C258" s="96" t="s">
        <v>123</v>
      </c>
      <c r="D258" s="97">
        <v>0.40740999999999999</v>
      </c>
      <c r="E258" s="98">
        <v>37</v>
      </c>
      <c r="F258" s="98">
        <v>15</v>
      </c>
      <c r="G258" s="98">
        <v>0</v>
      </c>
      <c r="H258" s="98">
        <v>0</v>
      </c>
      <c r="I258" s="98">
        <v>0</v>
      </c>
      <c r="J258" s="98">
        <v>0</v>
      </c>
      <c r="K258" s="98">
        <v>0</v>
      </c>
      <c r="L258" s="98">
        <v>2</v>
      </c>
      <c r="M258" s="98">
        <v>54</v>
      </c>
      <c r="N258" s="98">
        <v>101</v>
      </c>
      <c r="O258" s="110">
        <v>0.53469999999999995</v>
      </c>
    </row>
    <row r="259" spans="1:15" s="9" customFormat="1" ht="14.1" customHeight="1" x14ac:dyDescent="0.25">
      <c r="A259" s="113" t="s">
        <v>105</v>
      </c>
      <c r="B259" s="99">
        <f>B258</f>
        <v>938</v>
      </c>
      <c r="C259" s="100" t="s">
        <v>54</v>
      </c>
      <c r="D259" s="101">
        <f>(LARGE(E259:L259,1)-LARGE(E259:L259,2))/M259</f>
        <v>0.40740740740740738</v>
      </c>
      <c r="E259" s="179">
        <f t="shared" ref="E259:J259" si="218">SUM(E258)</f>
        <v>37</v>
      </c>
      <c r="F259" s="180">
        <f t="shared" si="218"/>
        <v>15</v>
      </c>
      <c r="G259" s="102">
        <f t="shared" si="218"/>
        <v>0</v>
      </c>
      <c r="H259" s="102">
        <f t="shared" si="218"/>
        <v>0</v>
      </c>
      <c r="I259" s="102">
        <f t="shared" si="218"/>
        <v>0</v>
      </c>
      <c r="J259" s="102">
        <f t="shared" si="218"/>
        <v>0</v>
      </c>
      <c r="K259" s="102">
        <f t="shared" ref="K259:N259" si="219">SUM(K258)</f>
        <v>0</v>
      </c>
      <c r="L259" s="102">
        <f t="shared" si="219"/>
        <v>2</v>
      </c>
      <c r="M259" s="102">
        <f t="shared" si="219"/>
        <v>54</v>
      </c>
      <c r="N259" s="102">
        <f t="shared" si="219"/>
        <v>101</v>
      </c>
      <c r="O259" s="114">
        <f>M259/N259</f>
        <v>0.53465346534653468</v>
      </c>
    </row>
    <row r="260" spans="1:15" s="9" customFormat="1" ht="14.1" customHeight="1" x14ac:dyDescent="0.25">
      <c r="A260" s="111">
        <v>144</v>
      </c>
      <c r="B260" s="91">
        <v>939</v>
      </c>
      <c r="C260" s="92" t="s">
        <v>123</v>
      </c>
      <c r="D260" s="93">
        <v>6.2990000000000004E-2</v>
      </c>
      <c r="E260" s="94">
        <v>59</v>
      </c>
      <c r="F260" s="94">
        <v>51</v>
      </c>
      <c r="G260" s="94">
        <v>4</v>
      </c>
      <c r="H260" s="94">
        <v>0</v>
      </c>
      <c r="I260" s="94">
        <v>2</v>
      </c>
      <c r="J260" s="94">
        <v>0</v>
      </c>
      <c r="K260" s="94">
        <v>0</v>
      </c>
      <c r="L260" s="94">
        <v>11</v>
      </c>
      <c r="M260" s="94">
        <v>127</v>
      </c>
      <c r="N260" s="94">
        <v>246</v>
      </c>
      <c r="O260" s="112">
        <v>0.51629999999999998</v>
      </c>
    </row>
    <row r="261" spans="1:15" s="9" customFormat="1" ht="14.1" customHeight="1" x14ac:dyDescent="0.25">
      <c r="A261" s="113" t="s">
        <v>105</v>
      </c>
      <c r="B261" s="99">
        <f>B260</f>
        <v>939</v>
      </c>
      <c r="C261" s="100" t="s">
        <v>54</v>
      </c>
      <c r="D261" s="101">
        <f>(LARGE(E261:L261,1)-LARGE(E261:L261,2))/M261</f>
        <v>6.2992125984251968E-2</v>
      </c>
      <c r="E261" s="179">
        <f t="shared" ref="E261:J261" si="220">SUM(E260)</f>
        <v>59</v>
      </c>
      <c r="F261" s="180">
        <f t="shared" si="220"/>
        <v>51</v>
      </c>
      <c r="G261" s="102">
        <f t="shared" si="220"/>
        <v>4</v>
      </c>
      <c r="H261" s="102">
        <f t="shared" si="220"/>
        <v>0</v>
      </c>
      <c r="I261" s="102">
        <f t="shared" si="220"/>
        <v>2</v>
      </c>
      <c r="J261" s="102">
        <f t="shared" si="220"/>
        <v>0</v>
      </c>
      <c r="K261" s="102">
        <f t="shared" ref="K261:N261" si="221">SUM(K260)</f>
        <v>0</v>
      </c>
      <c r="L261" s="102">
        <f t="shared" si="221"/>
        <v>11</v>
      </c>
      <c r="M261" s="102">
        <f t="shared" si="221"/>
        <v>127</v>
      </c>
      <c r="N261" s="102">
        <f t="shared" si="221"/>
        <v>246</v>
      </c>
      <c r="O261" s="114">
        <f>M261/N261</f>
        <v>0.51626016260162599</v>
      </c>
    </row>
    <row r="262" spans="1:15" s="9" customFormat="1" ht="14.1" customHeight="1" x14ac:dyDescent="0.25">
      <c r="A262" s="109">
        <v>145</v>
      </c>
      <c r="B262" s="95">
        <v>940</v>
      </c>
      <c r="C262" s="96" t="s">
        <v>123</v>
      </c>
      <c r="D262" s="97">
        <v>0.56566000000000005</v>
      </c>
      <c r="E262" s="98">
        <v>75</v>
      </c>
      <c r="F262" s="98">
        <v>19</v>
      </c>
      <c r="G262" s="98">
        <v>3</v>
      </c>
      <c r="H262" s="98">
        <v>0</v>
      </c>
      <c r="I262" s="98">
        <v>1</v>
      </c>
      <c r="J262" s="98">
        <v>0</v>
      </c>
      <c r="K262" s="98">
        <v>0</v>
      </c>
      <c r="L262" s="98">
        <v>1</v>
      </c>
      <c r="M262" s="98">
        <v>99</v>
      </c>
      <c r="N262" s="98">
        <v>203</v>
      </c>
      <c r="O262" s="110">
        <v>0.48770000000000002</v>
      </c>
    </row>
    <row r="263" spans="1:15" s="9" customFormat="1" ht="14.1" customHeight="1" x14ac:dyDescent="0.25">
      <c r="A263" s="113" t="s">
        <v>105</v>
      </c>
      <c r="B263" s="99">
        <f>B262</f>
        <v>940</v>
      </c>
      <c r="C263" s="100" t="s">
        <v>54</v>
      </c>
      <c r="D263" s="101">
        <f>(LARGE(E263:L263,1)-LARGE(E263:L263,2))/M263</f>
        <v>0.56565656565656564</v>
      </c>
      <c r="E263" s="179">
        <f t="shared" ref="E263:J263" si="222">SUM(E262)</f>
        <v>75</v>
      </c>
      <c r="F263" s="180">
        <f t="shared" si="222"/>
        <v>19</v>
      </c>
      <c r="G263" s="102">
        <f t="shared" si="222"/>
        <v>3</v>
      </c>
      <c r="H263" s="102">
        <f t="shared" si="222"/>
        <v>0</v>
      </c>
      <c r="I263" s="102">
        <f t="shared" si="222"/>
        <v>1</v>
      </c>
      <c r="J263" s="102">
        <f t="shared" si="222"/>
        <v>0</v>
      </c>
      <c r="K263" s="102">
        <f t="shared" ref="K263:N263" si="223">SUM(K262)</f>
        <v>0</v>
      </c>
      <c r="L263" s="102">
        <f t="shared" si="223"/>
        <v>1</v>
      </c>
      <c r="M263" s="102">
        <f t="shared" si="223"/>
        <v>99</v>
      </c>
      <c r="N263" s="102">
        <f t="shared" si="223"/>
        <v>203</v>
      </c>
      <c r="O263" s="114">
        <f>M263/N263</f>
        <v>0.48768472906403942</v>
      </c>
    </row>
    <row r="264" spans="1:15" s="9" customFormat="1" ht="14.1" customHeight="1" x14ac:dyDescent="0.25">
      <c r="A264" s="111">
        <v>146</v>
      </c>
      <c r="B264" s="91">
        <v>941</v>
      </c>
      <c r="C264" s="92" t="s">
        <v>123</v>
      </c>
      <c r="D264" s="93">
        <v>0.19148999999999999</v>
      </c>
      <c r="E264" s="94">
        <v>27</v>
      </c>
      <c r="F264" s="94">
        <v>18</v>
      </c>
      <c r="G264" s="94">
        <v>0</v>
      </c>
      <c r="H264" s="94">
        <v>1</v>
      </c>
      <c r="I264" s="94">
        <v>0</v>
      </c>
      <c r="J264" s="94">
        <v>0</v>
      </c>
      <c r="K264" s="94">
        <v>0</v>
      </c>
      <c r="L264" s="94">
        <v>1</v>
      </c>
      <c r="M264" s="94">
        <v>47</v>
      </c>
      <c r="N264" s="94">
        <v>110</v>
      </c>
      <c r="O264" s="112">
        <v>0.42729999999999996</v>
      </c>
    </row>
    <row r="265" spans="1:15" s="9" customFormat="1" ht="14.1" customHeight="1" x14ac:dyDescent="0.25">
      <c r="A265" s="113" t="s">
        <v>105</v>
      </c>
      <c r="B265" s="99">
        <f>B264</f>
        <v>941</v>
      </c>
      <c r="C265" s="100" t="s">
        <v>54</v>
      </c>
      <c r="D265" s="101">
        <f>(LARGE(E265:L265,1)-LARGE(E265:L265,2))/M265</f>
        <v>0.19148936170212766</v>
      </c>
      <c r="E265" s="179">
        <f t="shared" ref="E265:J265" si="224">SUM(E264)</f>
        <v>27</v>
      </c>
      <c r="F265" s="180">
        <f t="shared" si="224"/>
        <v>18</v>
      </c>
      <c r="G265" s="102">
        <f t="shared" si="224"/>
        <v>0</v>
      </c>
      <c r="H265" s="102">
        <f t="shared" si="224"/>
        <v>1</v>
      </c>
      <c r="I265" s="102">
        <f t="shared" si="224"/>
        <v>0</v>
      </c>
      <c r="J265" s="102">
        <f t="shared" si="224"/>
        <v>0</v>
      </c>
      <c r="K265" s="102">
        <f t="shared" ref="K265:N265" si="225">SUM(K264)</f>
        <v>0</v>
      </c>
      <c r="L265" s="102">
        <f t="shared" si="225"/>
        <v>1</v>
      </c>
      <c r="M265" s="102">
        <f t="shared" si="225"/>
        <v>47</v>
      </c>
      <c r="N265" s="102">
        <f t="shared" si="225"/>
        <v>110</v>
      </c>
      <c r="O265" s="114">
        <f>M265/N265</f>
        <v>0.42727272727272725</v>
      </c>
    </row>
    <row r="266" spans="1:15" s="9" customFormat="1" ht="14.1" customHeight="1" x14ac:dyDescent="0.25">
      <c r="A266" s="109">
        <v>147</v>
      </c>
      <c r="B266" s="95">
        <v>942</v>
      </c>
      <c r="C266" s="96" t="s">
        <v>123</v>
      </c>
      <c r="D266" s="97">
        <v>0.40516999999999997</v>
      </c>
      <c r="E266" s="98">
        <v>75</v>
      </c>
      <c r="F266" s="98">
        <v>28</v>
      </c>
      <c r="G266" s="98">
        <v>3</v>
      </c>
      <c r="H266" s="98">
        <v>0</v>
      </c>
      <c r="I266" s="98">
        <v>3</v>
      </c>
      <c r="J266" s="98">
        <v>0</v>
      </c>
      <c r="K266" s="98">
        <v>0</v>
      </c>
      <c r="L266" s="98">
        <v>7</v>
      </c>
      <c r="M266" s="98">
        <v>116</v>
      </c>
      <c r="N266" s="98">
        <v>354</v>
      </c>
      <c r="O266" s="110">
        <v>0.32770000000000005</v>
      </c>
    </row>
    <row r="267" spans="1:15" s="9" customFormat="1" ht="14.1" customHeight="1" x14ac:dyDescent="0.25">
      <c r="A267" s="113" t="s">
        <v>105</v>
      </c>
      <c r="B267" s="99">
        <f>B266</f>
        <v>942</v>
      </c>
      <c r="C267" s="100" t="s">
        <v>54</v>
      </c>
      <c r="D267" s="101">
        <f>(LARGE(E267:L267,1)-LARGE(E267:L267,2))/M267</f>
        <v>0.40517241379310343</v>
      </c>
      <c r="E267" s="179">
        <f t="shared" ref="E267:J267" si="226">SUM(E266)</f>
        <v>75</v>
      </c>
      <c r="F267" s="180">
        <f t="shared" si="226"/>
        <v>28</v>
      </c>
      <c r="G267" s="102">
        <f t="shared" si="226"/>
        <v>3</v>
      </c>
      <c r="H267" s="102">
        <f t="shared" si="226"/>
        <v>0</v>
      </c>
      <c r="I267" s="102">
        <f t="shared" si="226"/>
        <v>3</v>
      </c>
      <c r="J267" s="102">
        <f t="shared" si="226"/>
        <v>0</v>
      </c>
      <c r="K267" s="102">
        <f t="shared" ref="K267:N267" si="227">SUM(K266)</f>
        <v>0</v>
      </c>
      <c r="L267" s="102">
        <f t="shared" si="227"/>
        <v>7</v>
      </c>
      <c r="M267" s="102">
        <f t="shared" si="227"/>
        <v>116</v>
      </c>
      <c r="N267" s="102">
        <f t="shared" si="227"/>
        <v>354</v>
      </c>
      <c r="O267" s="114">
        <f>M267/N267</f>
        <v>0.32768361581920902</v>
      </c>
    </row>
    <row r="268" spans="1:15" s="9" customFormat="1" ht="14.1" customHeight="1" x14ac:dyDescent="0.25">
      <c r="A268" s="111">
        <v>148</v>
      </c>
      <c r="B268" s="91">
        <v>943</v>
      </c>
      <c r="C268" s="92" t="s">
        <v>123</v>
      </c>
      <c r="D268" s="93">
        <v>0.76168000000000002</v>
      </c>
      <c r="E268" s="94">
        <v>180</v>
      </c>
      <c r="F268" s="94">
        <v>17</v>
      </c>
      <c r="G268" s="94">
        <v>4</v>
      </c>
      <c r="H268" s="94">
        <v>0</v>
      </c>
      <c r="I268" s="94">
        <v>1</v>
      </c>
      <c r="J268" s="94">
        <v>0</v>
      </c>
      <c r="K268" s="94">
        <v>0</v>
      </c>
      <c r="L268" s="94">
        <v>12</v>
      </c>
      <c r="M268" s="94">
        <v>214</v>
      </c>
      <c r="N268" s="94">
        <v>352</v>
      </c>
      <c r="O268" s="112">
        <v>0.60799999999999998</v>
      </c>
    </row>
    <row r="269" spans="1:15" s="9" customFormat="1" ht="14.1" customHeight="1" x14ac:dyDescent="0.25">
      <c r="A269" s="113" t="s">
        <v>105</v>
      </c>
      <c r="B269" s="99">
        <f>B268</f>
        <v>943</v>
      </c>
      <c r="C269" s="100" t="s">
        <v>54</v>
      </c>
      <c r="D269" s="101">
        <f>(LARGE(E269:L269,1)-LARGE(E269:L269,2))/M269</f>
        <v>0.76168224299065423</v>
      </c>
      <c r="E269" s="179">
        <f t="shared" ref="E269:J269" si="228">SUM(E268)</f>
        <v>180</v>
      </c>
      <c r="F269" s="180">
        <f t="shared" si="228"/>
        <v>17</v>
      </c>
      <c r="G269" s="102">
        <f t="shared" si="228"/>
        <v>4</v>
      </c>
      <c r="H269" s="102">
        <f t="shared" si="228"/>
        <v>0</v>
      </c>
      <c r="I269" s="102">
        <f t="shared" si="228"/>
        <v>1</v>
      </c>
      <c r="J269" s="102">
        <f t="shared" si="228"/>
        <v>0</v>
      </c>
      <c r="K269" s="102">
        <f t="shared" ref="K269:N269" si="229">SUM(K268)</f>
        <v>0</v>
      </c>
      <c r="L269" s="102">
        <f t="shared" si="229"/>
        <v>12</v>
      </c>
      <c r="M269" s="102">
        <f t="shared" si="229"/>
        <v>214</v>
      </c>
      <c r="N269" s="102">
        <f t="shared" si="229"/>
        <v>352</v>
      </c>
      <c r="O269" s="114">
        <f>M269/N269</f>
        <v>0.60795454545454541</v>
      </c>
    </row>
    <row r="270" spans="1:15" s="9" customFormat="1" ht="14.1" customHeight="1" x14ac:dyDescent="0.25">
      <c r="A270" s="109">
        <v>149</v>
      </c>
      <c r="B270" s="95">
        <v>945</v>
      </c>
      <c r="C270" s="96" t="s">
        <v>123</v>
      </c>
      <c r="D270" s="97">
        <v>0.25713999999999998</v>
      </c>
      <c r="E270" s="98">
        <v>11</v>
      </c>
      <c r="F270" s="98">
        <v>20</v>
      </c>
      <c r="G270" s="98">
        <v>0</v>
      </c>
      <c r="H270" s="98">
        <v>0</v>
      </c>
      <c r="I270" s="98">
        <v>1</v>
      </c>
      <c r="J270" s="98">
        <v>0</v>
      </c>
      <c r="K270" s="98">
        <v>0</v>
      </c>
      <c r="L270" s="98">
        <v>3</v>
      </c>
      <c r="M270" s="98">
        <v>35</v>
      </c>
      <c r="N270" s="98">
        <v>147</v>
      </c>
      <c r="O270" s="110">
        <v>0.23809999999999998</v>
      </c>
    </row>
    <row r="271" spans="1:15" s="9" customFormat="1" ht="14.1" customHeight="1" x14ac:dyDescent="0.25">
      <c r="A271" s="113" t="s">
        <v>105</v>
      </c>
      <c r="B271" s="99">
        <f>B270</f>
        <v>945</v>
      </c>
      <c r="C271" s="100" t="s">
        <v>54</v>
      </c>
      <c r="D271" s="101">
        <f>(LARGE(E271:L271,1)-LARGE(E271:L271,2))/M271</f>
        <v>0.25714285714285712</v>
      </c>
      <c r="E271" s="180">
        <f t="shared" ref="E271:J271" si="230">SUM(E270)</f>
        <v>11</v>
      </c>
      <c r="F271" s="179">
        <f t="shared" si="230"/>
        <v>20</v>
      </c>
      <c r="G271" s="102">
        <f t="shared" si="230"/>
        <v>0</v>
      </c>
      <c r="H271" s="102">
        <f t="shared" si="230"/>
        <v>0</v>
      </c>
      <c r="I271" s="102">
        <f t="shared" si="230"/>
        <v>1</v>
      </c>
      <c r="J271" s="102">
        <f t="shared" si="230"/>
        <v>0</v>
      </c>
      <c r="K271" s="102">
        <f t="shared" ref="K271:N271" si="231">SUM(K270)</f>
        <v>0</v>
      </c>
      <c r="L271" s="102">
        <f t="shared" si="231"/>
        <v>3</v>
      </c>
      <c r="M271" s="102">
        <f t="shared" si="231"/>
        <v>35</v>
      </c>
      <c r="N271" s="102">
        <f t="shared" si="231"/>
        <v>147</v>
      </c>
      <c r="O271" s="114">
        <f>M271/N271</f>
        <v>0.23809523809523808</v>
      </c>
    </row>
    <row r="272" spans="1:15" s="9" customFormat="1" ht="14.1" customHeight="1" x14ac:dyDescent="0.25">
      <c r="A272" s="111">
        <v>150</v>
      </c>
      <c r="B272" s="91">
        <v>946</v>
      </c>
      <c r="C272" s="92" t="s">
        <v>123</v>
      </c>
      <c r="D272" s="93">
        <v>5.348E-2</v>
      </c>
      <c r="E272" s="94">
        <v>173</v>
      </c>
      <c r="F272" s="94">
        <v>153</v>
      </c>
      <c r="G272" s="94">
        <v>19</v>
      </c>
      <c r="H272" s="94">
        <v>0</v>
      </c>
      <c r="I272" s="94">
        <v>8</v>
      </c>
      <c r="J272" s="94">
        <v>4</v>
      </c>
      <c r="K272" s="94">
        <v>0</v>
      </c>
      <c r="L272" s="94">
        <v>17</v>
      </c>
      <c r="M272" s="94">
        <v>374</v>
      </c>
      <c r="N272" s="94">
        <v>608</v>
      </c>
      <c r="O272" s="112">
        <v>0.61509999999999998</v>
      </c>
    </row>
    <row r="273" spans="1:15" s="9" customFormat="1" ht="14.1" customHeight="1" x14ac:dyDescent="0.25">
      <c r="A273" s="113" t="s">
        <v>105</v>
      </c>
      <c r="B273" s="99">
        <f>B272</f>
        <v>946</v>
      </c>
      <c r="C273" s="100" t="s">
        <v>54</v>
      </c>
      <c r="D273" s="101">
        <f>(LARGE(E273:L273,1)-LARGE(E273:L273,2))/M273</f>
        <v>5.3475935828877004E-2</v>
      </c>
      <c r="E273" s="179">
        <f t="shared" ref="E273:J273" si="232">SUM(E272)</f>
        <v>173</v>
      </c>
      <c r="F273" s="180">
        <f t="shared" si="232"/>
        <v>153</v>
      </c>
      <c r="G273" s="102">
        <f t="shared" si="232"/>
        <v>19</v>
      </c>
      <c r="H273" s="102">
        <f t="shared" si="232"/>
        <v>0</v>
      </c>
      <c r="I273" s="102">
        <f t="shared" si="232"/>
        <v>8</v>
      </c>
      <c r="J273" s="102">
        <f t="shared" si="232"/>
        <v>4</v>
      </c>
      <c r="K273" s="102">
        <f t="shared" ref="K273:N273" si="233">SUM(K272)</f>
        <v>0</v>
      </c>
      <c r="L273" s="102">
        <f t="shared" si="233"/>
        <v>17</v>
      </c>
      <c r="M273" s="102">
        <f t="shared" si="233"/>
        <v>374</v>
      </c>
      <c r="N273" s="102">
        <f t="shared" si="233"/>
        <v>608</v>
      </c>
      <c r="O273" s="114">
        <f>M273/N273</f>
        <v>0.61513157894736847</v>
      </c>
    </row>
    <row r="274" spans="1:15" s="9" customFormat="1" ht="14.1" customHeight="1" x14ac:dyDescent="0.25">
      <c r="A274" s="109">
        <v>151</v>
      </c>
      <c r="B274" s="95">
        <v>961</v>
      </c>
      <c r="C274" s="96" t="s">
        <v>123</v>
      </c>
      <c r="D274" s="97">
        <v>3.32E-3</v>
      </c>
      <c r="E274" s="98">
        <v>127</v>
      </c>
      <c r="F274" s="98">
        <v>128</v>
      </c>
      <c r="G274" s="98">
        <v>17</v>
      </c>
      <c r="H274" s="98">
        <v>5</v>
      </c>
      <c r="I274" s="98">
        <v>10</v>
      </c>
      <c r="J274" s="98">
        <v>6</v>
      </c>
      <c r="K274" s="98">
        <v>0</v>
      </c>
      <c r="L274" s="98">
        <v>8</v>
      </c>
      <c r="M274" s="98">
        <v>301</v>
      </c>
      <c r="N274" s="98">
        <v>460</v>
      </c>
      <c r="O274" s="110">
        <v>0.6543000000000001</v>
      </c>
    </row>
    <row r="275" spans="1:15" s="9" customFormat="1" ht="14.1" customHeight="1" x14ac:dyDescent="0.25">
      <c r="A275" s="111">
        <v>152</v>
      </c>
      <c r="B275" s="91">
        <v>961</v>
      </c>
      <c r="C275" s="92" t="s">
        <v>13</v>
      </c>
      <c r="D275" s="93">
        <v>1.303E-2</v>
      </c>
      <c r="E275" s="94">
        <v>130</v>
      </c>
      <c r="F275" s="94">
        <v>126</v>
      </c>
      <c r="G275" s="94">
        <v>8</v>
      </c>
      <c r="H275" s="94">
        <v>2</v>
      </c>
      <c r="I275" s="94">
        <v>7</v>
      </c>
      <c r="J275" s="94">
        <v>8</v>
      </c>
      <c r="K275" s="94">
        <v>0</v>
      </c>
      <c r="L275" s="94">
        <v>26</v>
      </c>
      <c r="M275" s="94">
        <v>307</v>
      </c>
      <c r="N275" s="94">
        <v>460</v>
      </c>
      <c r="O275" s="112">
        <v>0.66739999999999999</v>
      </c>
    </row>
    <row r="276" spans="1:15" s="9" customFormat="1" ht="14.1" customHeight="1" x14ac:dyDescent="0.25">
      <c r="A276" s="113" t="s">
        <v>105</v>
      </c>
      <c r="B276" s="99">
        <f>B275</f>
        <v>961</v>
      </c>
      <c r="C276" s="100" t="s">
        <v>50</v>
      </c>
      <c r="D276" s="101">
        <f>(LARGE(E276:L276,1)-LARGE(E276:L276,2))/M276</f>
        <v>4.9342105263157892E-3</v>
      </c>
      <c r="E276" s="179">
        <f t="shared" ref="E276:J276" si="234">SUM(E274:E275)</f>
        <v>257</v>
      </c>
      <c r="F276" s="180">
        <f t="shared" si="234"/>
        <v>254</v>
      </c>
      <c r="G276" s="102">
        <f t="shared" si="234"/>
        <v>25</v>
      </c>
      <c r="H276" s="102">
        <f t="shared" si="234"/>
        <v>7</v>
      </c>
      <c r="I276" s="102">
        <f t="shared" si="234"/>
        <v>17</v>
      </c>
      <c r="J276" s="102">
        <f t="shared" si="234"/>
        <v>14</v>
      </c>
      <c r="K276" s="102">
        <f t="shared" ref="K276:M276" si="235">SUM(K274:K275)</f>
        <v>0</v>
      </c>
      <c r="L276" s="102">
        <f t="shared" si="235"/>
        <v>34</v>
      </c>
      <c r="M276" s="102">
        <f t="shared" si="235"/>
        <v>608</v>
      </c>
      <c r="N276" s="102">
        <f>SUM(N274:N275)</f>
        <v>920</v>
      </c>
      <c r="O276" s="114">
        <f>M276/N276</f>
        <v>0.66086956521739126</v>
      </c>
    </row>
    <row r="277" spans="1:15" s="9" customFormat="1" ht="14.1" customHeight="1" x14ac:dyDescent="0.25">
      <c r="A277" s="109">
        <v>153</v>
      </c>
      <c r="B277" s="95">
        <v>962</v>
      </c>
      <c r="C277" s="96" t="s">
        <v>123</v>
      </c>
      <c r="D277" s="97">
        <v>6.8970000000000004E-2</v>
      </c>
      <c r="E277" s="98">
        <v>106</v>
      </c>
      <c r="F277" s="98">
        <v>90</v>
      </c>
      <c r="G277" s="98">
        <v>12</v>
      </c>
      <c r="H277" s="98">
        <v>3</v>
      </c>
      <c r="I277" s="98">
        <v>7</v>
      </c>
      <c r="J277" s="98">
        <v>9</v>
      </c>
      <c r="K277" s="98">
        <v>0</v>
      </c>
      <c r="L277" s="98">
        <v>5</v>
      </c>
      <c r="M277" s="98">
        <v>232</v>
      </c>
      <c r="N277" s="98">
        <v>380</v>
      </c>
      <c r="O277" s="110">
        <v>0.61049999999999993</v>
      </c>
    </row>
    <row r="278" spans="1:15" s="9" customFormat="1" ht="14.1" customHeight="1" x14ac:dyDescent="0.25">
      <c r="A278" s="111">
        <v>154</v>
      </c>
      <c r="B278" s="91">
        <v>962</v>
      </c>
      <c r="C278" s="92" t="s">
        <v>13</v>
      </c>
      <c r="D278" s="93">
        <v>2.469E-2</v>
      </c>
      <c r="E278" s="94">
        <v>108</v>
      </c>
      <c r="F278" s="94">
        <v>102</v>
      </c>
      <c r="G278" s="94">
        <v>8</v>
      </c>
      <c r="H278" s="94">
        <v>2</v>
      </c>
      <c r="I278" s="94">
        <v>6</v>
      </c>
      <c r="J278" s="94">
        <v>11</v>
      </c>
      <c r="K278" s="94">
        <v>0</v>
      </c>
      <c r="L278" s="94">
        <v>6</v>
      </c>
      <c r="M278" s="94">
        <v>243</v>
      </c>
      <c r="N278" s="94">
        <v>379</v>
      </c>
      <c r="O278" s="112">
        <v>0.64119999999999999</v>
      </c>
    </row>
    <row r="279" spans="1:15" s="9" customFormat="1" ht="14.1" customHeight="1" x14ac:dyDescent="0.25">
      <c r="A279" s="113" t="s">
        <v>105</v>
      </c>
      <c r="B279" s="99">
        <f>B278</f>
        <v>962</v>
      </c>
      <c r="C279" s="100" t="s">
        <v>50</v>
      </c>
      <c r="D279" s="101">
        <f>(LARGE(E279:L279,1)-LARGE(E279:L279,2))/M279</f>
        <v>4.6315789473684213E-2</v>
      </c>
      <c r="E279" s="179">
        <f t="shared" ref="E279:J279" si="236">SUM(E277:E278)</f>
        <v>214</v>
      </c>
      <c r="F279" s="180">
        <f t="shared" si="236"/>
        <v>192</v>
      </c>
      <c r="G279" s="102">
        <f t="shared" si="236"/>
        <v>20</v>
      </c>
      <c r="H279" s="102">
        <f t="shared" si="236"/>
        <v>5</v>
      </c>
      <c r="I279" s="102">
        <f t="shared" si="236"/>
        <v>13</v>
      </c>
      <c r="J279" s="102">
        <f t="shared" si="236"/>
        <v>20</v>
      </c>
      <c r="K279" s="102">
        <f t="shared" ref="K279:M279" si="237">SUM(K277:K278)</f>
        <v>0</v>
      </c>
      <c r="L279" s="102">
        <f t="shared" si="237"/>
        <v>11</v>
      </c>
      <c r="M279" s="102">
        <f t="shared" si="237"/>
        <v>475</v>
      </c>
      <c r="N279" s="102">
        <f>SUM(N277:N278)</f>
        <v>759</v>
      </c>
      <c r="O279" s="114">
        <f>M279/N279</f>
        <v>0.62582345191040845</v>
      </c>
    </row>
    <row r="280" spans="1:15" s="9" customFormat="1" ht="14.1" customHeight="1" x14ac:dyDescent="0.25">
      <c r="A280" s="109">
        <v>155</v>
      </c>
      <c r="B280" s="95">
        <v>963</v>
      </c>
      <c r="C280" s="96" t="s">
        <v>123</v>
      </c>
      <c r="D280" s="97">
        <v>1.9179999999999999E-2</v>
      </c>
      <c r="E280" s="98">
        <v>159</v>
      </c>
      <c r="F280" s="98">
        <v>152</v>
      </c>
      <c r="G280" s="98">
        <v>18</v>
      </c>
      <c r="H280" s="98">
        <v>4</v>
      </c>
      <c r="I280" s="98">
        <v>8</v>
      </c>
      <c r="J280" s="98">
        <v>13</v>
      </c>
      <c r="K280" s="98">
        <v>0</v>
      </c>
      <c r="L280" s="98">
        <v>11</v>
      </c>
      <c r="M280" s="98">
        <v>365</v>
      </c>
      <c r="N280" s="98">
        <v>568</v>
      </c>
      <c r="O280" s="110">
        <v>0.64260000000000006</v>
      </c>
    </row>
    <row r="281" spans="1:15" s="9" customFormat="1" ht="14.1" customHeight="1" x14ac:dyDescent="0.25">
      <c r="A281" s="111">
        <v>156</v>
      </c>
      <c r="B281" s="91">
        <v>963</v>
      </c>
      <c r="C281" s="92" t="s">
        <v>13</v>
      </c>
      <c r="D281" s="93">
        <v>0.11421000000000001</v>
      </c>
      <c r="E281" s="94">
        <v>190</v>
      </c>
      <c r="F281" s="94">
        <v>145</v>
      </c>
      <c r="G281" s="94">
        <v>8</v>
      </c>
      <c r="H281" s="94">
        <v>2</v>
      </c>
      <c r="I281" s="94">
        <v>13</v>
      </c>
      <c r="J281" s="94">
        <v>27</v>
      </c>
      <c r="K281" s="94">
        <v>0</v>
      </c>
      <c r="L281" s="94">
        <v>9</v>
      </c>
      <c r="M281" s="94">
        <v>394</v>
      </c>
      <c r="N281" s="94">
        <v>567</v>
      </c>
      <c r="O281" s="112">
        <v>0.69489999999999996</v>
      </c>
    </row>
    <row r="282" spans="1:15" s="9" customFormat="1" ht="14.1" customHeight="1" x14ac:dyDescent="0.25">
      <c r="A282" s="113" t="s">
        <v>105</v>
      </c>
      <c r="B282" s="99">
        <f>B281</f>
        <v>963</v>
      </c>
      <c r="C282" s="100" t="s">
        <v>50</v>
      </c>
      <c r="D282" s="101">
        <f>(LARGE(E282:L282,1)-LARGE(E282:L282,2))/M282</f>
        <v>6.8511198945981552E-2</v>
      </c>
      <c r="E282" s="179">
        <f t="shared" ref="E282:J282" si="238">SUM(E280:E281)</f>
        <v>349</v>
      </c>
      <c r="F282" s="180">
        <f t="shared" si="238"/>
        <v>297</v>
      </c>
      <c r="G282" s="102">
        <f t="shared" si="238"/>
        <v>26</v>
      </c>
      <c r="H282" s="102">
        <f t="shared" si="238"/>
        <v>6</v>
      </c>
      <c r="I282" s="102">
        <f t="shared" si="238"/>
        <v>21</v>
      </c>
      <c r="J282" s="102">
        <f t="shared" si="238"/>
        <v>40</v>
      </c>
      <c r="K282" s="102">
        <f t="shared" ref="K282:M282" si="239">SUM(K280:K281)</f>
        <v>0</v>
      </c>
      <c r="L282" s="102">
        <f t="shared" si="239"/>
        <v>20</v>
      </c>
      <c r="M282" s="102">
        <f t="shared" si="239"/>
        <v>759</v>
      </c>
      <c r="N282" s="102">
        <f>SUM(N280:N281)</f>
        <v>1135</v>
      </c>
      <c r="O282" s="114">
        <f>M282/N282</f>
        <v>0.66872246696035242</v>
      </c>
    </row>
    <row r="283" spans="1:15" s="9" customFormat="1" ht="14.1" customHeight="1" x14ac:dyDescent="0.25">
      <c r="A283" s="109">
        <v>157</v>
      </c>
      <c r="B283" s="95">
        <v>964</v>
      </c>
      <c r="C283" s="96" t="s">
        <v>123</v>
      </c>
      <c r="D283" s="97">
        <v>4.1390000000000003E-2</v>
      </c>
      <c r="E283" s="98">
        <v>186</v>
      </c>
      <c r="F283" s="98">
        <v>205</v>
      </c>
      <c r="G283" s="98">
        <v>27</v>
      </c>
      <c r="H283" s="98">
        <v>3</v>
      </c>
      <c r="I283" s="98">
        <v>12</v>
      </c>
      <c r="J283" s="98">
        <v>9</v>
      </c>
      <c r="K283" s="98">
        <v>0</v>
      </c>
      <c r="L283" s="98">
        <v>17</v>
      </c>
      <c r="M283" s="98">
        <v>459</v>
      </c>
      <c r="N283" s="98">
        <v>709</v>
      </c>
      <c r="O283" s="110">
        <v>0.64739999999999998</v>
      </c>
    </row>
    <row r="284" spans="1:15" s="9" customFormat="1" ht="14.1" customHeight="1" x14ac:dyDescent="0.25">
      <c r="A284" s="111">
        <v>158</v>
      </c>
      <c r="B284" s="91">
        <v>964</v>
      </c>
      <c r="C284" s="92" t="s">
        <v>25</v>
      </c>
      <c r="D284" s="93">
        <v>0.17885999999999999</v>
      </c>
      <c r="E284" s="94">
        <v>42</v>
      </c>
      <c r="F284" s="94">
        <v>64</v>
      </c>
      <c r="G284" s="94">
        <v>1</v>
      </c>
      <c r="H284" s="94">
        <v>4</v>
      </c>
      <c r="I284" s="94">
        <v>0</v>
      </c>
      <c r="J284" s="94">
        <v>5</v>
      </c>
      <c r="K284" s="94">
        <v>0</v>
      </c>
      <c r="L284" s="94">
        <v>7</v>
      </c>
      <c r="M284" s="94">
        <v>123</v>
      </c>
      <c r="N284" s="94">
        <v>209</v>
      </c>
      <c r="O284" s="112">
        <v>0.58850000000000002</v>
      </c>
    </row>
    <row r="285" spans="1:15" s="9" customFormat="1" ht="14.1" customHeight="1" x14ac:dyDescent="0.25">
      <c r="A285" s="113" t="s">
        <v>105</v>
      </c>
      <c r="B285" s="99">
        <f>B284</f>
        <v>964</v>
      </c>
      <c r="C285" s="100" t="s">
        <v>50</v>
      </c>
      <c r="D285" s="101">
        <f>(LARGE(E285:L285,1)-LARGE(E285:L285,2))/M285</f>
        <v>7.0446735395189003E-2</v>
      </c>
      <c r="E285" s="180">
        <f t="shared" ref="E285:J285" si="240">SUM(E283:E284)</f>
        <v>228</v>
      </c>
      <c r="F285" s="179">
        <f t="shared" si="240"/>
        <v>269</v>
      </c>
      <c r="G285" s="102">
        <f t="shared" si="240"/>
        <v>28</v>
      </c>
      <c r="H285" s="102">
        <f t="shared" si="240"/>
        <v>7</v>
      </c>
      <c r="I285" s="102">
        <f t="shared" si="240"/>
        <v>12</v>
      </c>
      <c r="J285" s="102">
        <f t="shared" si="240"/>
        <v>14</v>
      </c>
      <c r="K285" s="102">
        <f t="shared" ref="K285:M285" si="241">SUM(K283:K284)</f>
        <v>0</v>
      </c>
      <c r="L285" s="102">
        <f t="shared" si="241"/>
        <v>24</v>
      </c>
      <c r="M285" s="102">
        <f t="shared" si="241"/>
        <v>582</v>
      </c>
      <c r="N285" s="102">
        <f>SUM(N283:N284)</f>
        <v>918</v>
      </c>
      <c r="O285" s="114">
        <f>M285/N285</f>
        <v>0.63398692810457513</v>
      </c>
    </row>
    <row r="286" spans="1:15" s="9" customFormat="1" ht="14.1" customHeight="1" x14ac:dyDescent="0.25">
      <c r="A286" s="109">
        <v>159</v>
      </c>
      <c r="B286" s="95">
        <v>965</v>
      </c>
      <c r="C286" s="96" t="s">
        <v>123</v>
      </c>
      <c r="D286" s="97">
        <v>7.4069999999999997E-2</v>
      </c>
      <c r="E286" s="98">
        <v>122</v>
      </c>
      <c r="F286" s="98">
        <v>146</v>
      </c>
      <c r="G286" s="98">
        <v>23</v>
      </c>
      <c r="H286" s="98">
        <v>0</v>
      </c>
      <c r="I286" s="98">
        <v>9</v>
      </c>
      <c r="J286" s="98">
        <v>11</v>
      </c>
      <c r="K286" s="98">
        <v>0</v>
      </c>
      <c r="L286" s="98">
        <v>13</v>
      </c>
      <c r="M286" s="98">
        <v>324</v>
      </c>
      <c r="N286" s="98">
        <v>470</v>
      </c>
      <c r="O286" s="110">
        <v>0.68940000000000001</v>
      </c>
    </row>
    <row r="287" spans="1:15" s="9" customFormat="1" ht="14.1" customHeight="1" x14ac:dyDescent="0.25">
      <c r="A287" s="111">
        <v>160</v>
      </c>
      <c r="B287" s="91">
        <v>965</v>
      </c>
      <c r="C287" s="92" t="s">
        <v>13</v>
      </c>
      <c r="D287" s="93">
        <v>8.9039999999999994E-2</v>
      </c>
      <c r="E287" s="94">
        <v>109</v>
      </c>
      <c r="F287" s="94">
        <v>135</v>
      </c>
      <c r="G287" s="94">
        <v>29</v>
      </c>
      <c r="H287" s="94">
        <v>2</v>
      </c>
      <c r="I287" s="94">
        <v>4</v>
      </c>
      <c r="J287" s="94">
        <v>7</v>
      </c>
      <c r="K287" s="94">
        <v>0</v>
      </c>
      <c r="L287" s="94">
        <v>6</v>
      </c>
      <c r="M287" s="94">
        <v>292</v>
      </c>
      <c r="N287" s="94">
        <v>469</v>
      </c>
      <c r="O287" s="112">
        <v>0.62259999999999993</v>
      </c>
    </row>
    <row r="288" spans="1:15" s="9" customFormat="1" ht="14.1" customHeight="1" x14ac:dyDescent="0.25">
      <c r="A288" s="109">
        <v>161</v>
      </c>
      <c r="B288" s="95">
        <v>965</v>
      </c>
      <c r="C288" s="96" t="s">
        <v>25</v>
      </c>
      <c r="D288" s="97">
        <v>5.3190000000000001E-2</v>
      </c>
      <c r="E288" s="98">
        <v>34</v>
      </c>
      <c r="F288" s="98">
        <v>39</v>
      </c>
      <c r="G288" s="98">
        <v>14</v>
      </c>
      <c r="H288" s="98">
        <v>0</v>
      </c>
      <c r="I288" s="98">
        <v>1</v>
      </c>
      <c r="J288" s="98">
        <v>6</v>
      </c>
      <c r="K288" s="98">
        <v>0</v>
      </c>
      <c r="L288" s="98">
        <v>0</v>
      </c>
      <c r="M288" s="98">
        <v>94</v>
      </c>
      <c r="N288" s="98">
        <v>147</v>
      </c>
      <c r="O288" s="110">
        <v>0.63950000000000007</v>
      </c>
    </row>
    <row r="289" spans="1:15" s="9" customFormat="1" ht="14.1" customHeight="1" x14ac:dyDescent="0.25">
      <c r="A289" s="113" t="s">
        <v>105</v>
      </c>
      <c r="B289" s="99">
        <f>B288</f>
        <v>965</v>
      </c>
      <c r="C289" s="100" t="s">
        <v>51</v>
      </c>
      <c r="D289" s="101">
        <f>(LARGE(E289:L289,1)-LARGE(E289:L289,2))/M289</f>
        <v>7.746478873239436E-2</v>
      </c>
      <c r="E289" s="180">
        <f t="shared" ref="E289:J289" si="242">SUM(E286:E288)</f>
        <v>265</v>
      </c>
      <c r="F289" s="179">
        <f t="shared" si="242"/>
        <v>320</v>
      </c>
      <c r="G289" s="102">
        <f t="shared" si="242"/>
        <v>66</v>
      </c>
      <c r="H289" s="102">
        <f t="shared" si="242"/>
        <v>2</v>
      </c>
      <c r="I289" s="102">
        <f t="shared" si="242"/>
        <v>14</v>
      </c>
      <c r="J289" s="102">
        <f t="shared" si="242"/>
        <v>24</v>
      </c>
      <c r="K289" s="102">
        <f t="shared" ref="K289:N289" si="243">SUM(K286:K288)</f>
        <v>0</v>
      </c>
      <c r="L289" s="102">
        <f t="shared" si="243"/>
        <v>19</v>
      </c>
      <c r="M289" s="102">
        <f t="shared" si="243"/>
        <v>710</v>
      </c>
      <c r="N289" s="102">
        <f t="shared" si="243"/>
        <v>1086</v>
      </c>
      <c r="O289" s="114">
        <f>M289/N289</f>
        <v>0.65377532228360957</v>
      </c>
    </row>
    <row r="290" spans="1:15" s="9" customFormat="1" ht="14.1" customHeight="1" x14ac:dyDescent="0.25">
      <c r="A290" s="111">
        <v>162</v>
      </c>
      <c r="B290" s="91">
        <v>966</v>
      </c>
      <c r="C290" s="92" t="s">
        <v>123</v>
      </c>
      <c r="D290" s="93">
        <v>2.759E-2</v>
      </c>
      <c r="E290" s="94">
        <v>73</v>
      </c>
      <c r="F290" s="94">
        <v>69</v>
      </c>
      <c r="G290" s="94">
        <v>0</v>
      </c>
      <c r="H290" s="94">
        <v>0</v>
      </c>
      <c r="I290" s="94">
        <v>1</v>
      </c>
      <c r="J290" s="94">
        <v>1</v>
      </c>
      <c r="K290" s="94">
        <v>0</v>
      </c>
      <c r="L290" s="94">
        <v>1</v>
      </c>
      <c r="M290" s="94">
        <v>145</v>
      </c>
      <c r="N290" s="94">
        <v>204</v>
      </c>
      <c r="O290" s="112">
        <v>0.71079999999999999</v>
      </c>
    </row>
    <row r="291" spans="1:15" s="9" customFormat="1" ht="14.1" customHeight="1" x14ac:dyDescent="0.25">
      <c r="A291" s="113" t="s">
        <v>105</v>
      </c>
      <c r="B291" s="99">
        <f>B290</f>
        <v>966</v>
      </c>
      <c r="C291" s="100" t="s">
        <v>54</v>
      </c>
      <c r="D291" s="101">
        <f>(LARGE(E291:L291,1)-LARGE(E291:L291,2))/M291</f>
        <v>2.7586206896551724E-2</v>
      </c>
      <c r="E291" s="179">
        <f t="shared" ref="E291:J291" si="244">SUM(E290)</f>
        <v>73</v>
      </c>
      <c r="F291" s="180">
        <f t="shared" si="244"/>
        <v>69</v>
      </c>
      <c r="G291" s="102">
        <f t="shared" si="244"/>
        <v>0</v>
      </c>
      <c r="H291" s="102">
        <f t="shared" si="244"/>
        <v>0</v>
      </c>
      <c r="I291" s="102">
        <f t="shared" si="244"/>
        <v>1</v>
      </c>
      <c r="J291" s="102">
        <f t="shared" si="244"/>
        <v>1</v>
      </c>
      <c r="K291" s="102">
        <f t="shared" ref="K291:N291" si="245">SUM(K290)</f>
        <v>0</v>
      </c>
      <c r="L291" s="102">
        <f t="shared" si="245"/>
        <v>1</v>
      </c>
      <c r="M291" s="102">
        <f t="shared" si="245"/>
        <v>145</v>
      </c>
      <c r="N291" s="102">
        <f t="shared" si="245"/>
        <v>204</v>
      </c>
      <c r="O291" s="114">
        <f>M291/N291</f>
        <v>0.71078431372549022</v>
      </c>
    </row>
    <row r="292" spans="1:15" s="9" customFormat="1" ht="14.1" customHeight="1" x14ac:dyDescent="0.25">
      <c r="A292" s="109">
        <v>163</v>
      </c>
      <c r="B292" s="95">
        <v>967</v>
      </c>
      <c r="C292" s="96" t="s">
        <v>123</v>
      </c>
      <c r="D292" s="97">
        <v>2.8400000000000001E-3</v>
      </c>
      <c r="E292" s="98">
        <v>141</v>
      </c>
      <c r="F292" s="98">
        <v>142</v>
      </c>
      <c r="G292" s="98">
        <v>39</v>
      </c>
      <c r="H292" s="98">
        <v>2</v>
      </c>
      <c r="I292" s="98">
        <v>2</v>
      </c>
      <c r="J292" s="98">
        <v>3</v>
      </c>
      <c r="K292" s="98">
        <v>0</v>
      </c>
      <c r="L292" s="98">
        <v>23</v>
      </c>
      <c r="M292" s="98">
        <v>352</v>
      </c>
      <c r="N292" s="98">
        <v>579</v>
      </c>
      <c r="O292" s="110">
        <v>0.6079</v>
      </c>
    </row>
    <row r="293" spans="1:15" s="9" customFormat="1" ht="14.1" customHeight="1" x14ac:dyDescent="0.25">
      <c r="A293" s="111">
        <v>164</v>
      </c>
      <c r="B293" s="91">
        <v>967</v>
      </c>
      <c r="C293" s="92" t="s">
        <v>13</v>
      </c>
      <c r="D293" s="93">
        <v>0.11364</v>
      </c>
      <c r="E293" s="94">
        <v>175</v>
      </c>
      <c r="F293" s="94">
        <v>135</v>
      </c>
      <c r="G293" s="94">
        <v>21</v>
      </c>
      <c r="H293" s="94">
        <v>1</v>
      </c>
      <c r="I293" s="94">
        <v>2</v>
      </c>
      <c r="J293" s="94">
        <v>3</v>
      </c>
      <c r="K293" s="94">
        <v>0</v>
      </c>
      <c r="L293" s="94">
        <v>15</v>
      </c>
      <c r="M293" s="94">
        <v>352</v>
      </c>
      <c r="N293" s="94">
        <v>579</v>
      </c>
      <c r="O293" s="112">
        <v>0.6079</v>
      </c>
    </row>
    <row r="294" spans="1:15" s="9" customFormat="1" ht="14.1" customHeight="1" x14ac:dyDescent="0.25">
      <c r="A294" s="113" t="s">
        <v>105</v>
      </c>
      <c r="B294" s="99">
        <f>B293</f>
        <v>967</v>
      </c>
      <c r="C294" s="100" t="s">
        <v>50</v>
      </c>
      <c r="D294" s="101">
        <f>(LARGE(E294:L294,1)-LARGE(E294:L294,2))/M294</f>
        <v>5.5397727272727272E-2</v>
      </c>
      <c r="E294" s="179">
        <f t="shared" ref="E294:J294" si="246">SUM(E292:E293)</f>
        <v>316</v>
      </c>
      <c r="F294" s="180">
        <f t="shared" si="246"/>
        <v>277</v>
      </c>
      <c r="G294" s="102">
        <f t="shared" si="246"/>
        <v>60</v>
      </c>
      <c r="H294" s="102">
        <f t="shared" si="246"/>
        <v>3</v>
      </c>
      <c r="I294" s="102">
        <f t="shared" si="246"/>
        <v>4</v>
      </c>
      <c r="J294" s="102">
        <f t="shared" si="246"/>
        <v>6</v>
      </c>
      <c r="K294" s="102">
        <f t="shared" ref="K294:M294" si="247">SUM(K292:K293)</f>
        <v>0</v>
      </c>
      <c r="L294" s="102">
        <f t="shared" si="247"/>
        <v>38</v>
      </c>
      <c r="M294" s="102">
        <f t="shared" si="247"/>
        <v>704</v>
      </c>
      <c r="N294" s="102">
        <f>SUM(N292:N293)</f>
        <v>1158</v>
      </c>
      <c r="O294" s="114">
        <f>M294/N294</f>
        <v>0.60794473229706392</v>
      </c>
    </row>
    <row r="295" spans="1:15" s="9" customFormat="1" ht="14.1" customHeight="1" x14ac:dyDescent="0.25">
      <c r="A295" s="109">
        <v>165</v>
      </c>
      <c r="B295" s="95">
        <v>968</v>
      </c>
      <c r="C295" s="96" t="s">
        <v>123</v>
      </c>
      <c r="D295" s="97">
        <v>0.1454</v>
      </c>
      <c r="E295" s="98">
        <v>133</v>
      </c>
      <c r="F295" s="98">
        <v>182</v>
      </c>
      <c r="G295" s="98">
        <v>6</v>
      </c>
      <c r="H295" s="98">
        <v>0</v>
      </c>
      <c r="I295" s="98">
        <v>1</v>
      </c>
      <c r="J295" s="98">
        <v>0</v>
      </c>
      <c r="K295" s="98">
        <v>0</v>
      </c>
      <c r="L295" s="98">
        <v>15</v>
      </c>
      <c r="M295" s="98">
        <v>337</v>
      </c>
      <c r="N295" s="98">
        <v>560</v>
      </c>
      <c r="O295" s="110">
        <v>0.6018</v>
      </c>
    </row>
    <row r="296" spans="1:15" s="9" customFormat="1" ht="14.1" customHeight="1" x14ac:dyDescent="0.25">
      <c r="A296" s="111">
        <v>166</v>
      </c>
      <c r="B296" s="91">
        <v>968</v>
      </c>
      <c r="C296" s="92" t="s">
        <v>25</v>
      </c>
      <c r="D296" s="93">
        <v>2.0199999999999999E-2</v>
      </c>
      <c r="E296" s="94">
        <v>50</v>
      </c>
      <c r="F296" s="94">
        <v>48</v>
      </c>
      <c r="G296" s="94">
        <v>0</v>
      </c>
      <c r="H296" s="94">
        <v>0</v>
      </c>
      <c r="I296" s="94">
        <v>0</v>
      </c>
      <c r="J296" s="94">
        <v>0</v>
      </c>
      <c r="K296" s="94">
        <v>0</v>
      </c>
      <c r="L296" s="94">
        <v>1</v>
      </c>
      <c r="M296" s="94">
        <v>99</v>
      </c>
      <c r="N296" s="94">
        <v>133</v>
      </c>
      <c r="O296" s="112">
        <v>0.74439999999999995</v>
      </c>
    </row>
    <row r="297" spans="1:15" s="9" customFormat="1" ht="14.1" customHeight="1" x14ac:dyDescent="0.25">
      <c r="A297" s="113" t="s">
        <v>105</v>
      </c>
      <c r="B297" s="99">
        <f>B296</f>
        <v>968</v>
      </c>
      <c r="C297" s="100" t="s">
        <v>50</v>
      </c>
      <c r="D297" s="101">
        <f>(LARGE(E297:L297,1)-LARGE(E297:L297,2))/M297</f>
        <v>0.10779816513761468</v>
      </c>
      <c r="E297" s="180">
        <f t="shared" ref="E297:J297" si="248">SUM(E295:E296)</f>
        <v>183</v>
      </c>
      <c r="F297" s="179">
        <f t="shared" si="248"/>
        <v>230</v>
      </c>
      <c r="G297" s="102">
        <f t="shared" si="248"/>
        <v>6</v>
      </c>
      <c r="H297" s="102">
        <f t="shared" si="248"/>
        <v>0</v>
      </c>
      <c r="I297" s="102">
        <f t="shared" si="248"/>
        <v>1</v>
      </c>
      <c r="J297" s="102">
        <f t="shared" si="248"/>
        <v>0</v>
      </c>
      <c r="K297" s="102">
        <f t="shared" ref="K297:M297" si="249">SUM(K295:K296)</f>
        <v>0</v>
      </c>
      <c r="L297" s="102">
        <f t="shared" si="249"/>
        <v>16</v>
      </c>
      <c r="M297" s="102">
        <f t="shared" si="249"/>
        <v>436</v>
      </c>
      <c r="N297" s="102">
        <f>SUM(N295:N296)</f>
        <v>693</v>
      </c>
      <c r="O297" s="114">
        <f>M297/N297</f>
        <v>0.62914862914862912</v>
      </c>
    </row>
    <row r="298" spans="1:15" s="9" customFormat="1" ht="14.1" customHeight="1" x14ac:dyDescent="0.25">
      <c r="A298" s="109">
        <v>167</v>
      </c>
      <c r="B298" s="95">
        <v>969</v>
      </c>
      <c r="C298" s="96" t="s">
        <v>123</v>
      </c>
      <c r="D298" s="97">
        <v>0.1978</v>
      </c>
      <c r="E298" s="98">
        <v>77</v>
      </c>
      <c r="F298" s="98">
        <v>163</v>
      </c>
      <c r="G298" s="98">
        <v>91</v>
      </c>
      <c r="H298" s="98">
        <v>3</v>
      </c>
      <c r="I298" s="98">
        <v>3</v>
      </c>
      <c r="J298" s="98">
        <v>6</v>
      </c>
      <c r="K298" s="98">
        <v>0</v>
      </c>
      <c r="L298" s="98">
        <v>21</v>
      </c>
      <c r="M298" s="98">
        <v>364</v>
      </c>
      <c r="N298" s="98">
        <v>612</v>
      </c>
      <c r="O298" s="110">
        <v>0.5948</v>
      </c>
    </row>
    <row r="299" spans="1:15" s="9" customFormat="1" ht="14.1" customHeight="1" x14ac:dyDescent="0.25">
      <c r="A299" s="113" t="s">
        <v>105</v>
      </c>
      <c r="B299" s="99">
        <f>B298</f>
        <v>969</v>
      </c>
      <c r="C299" s="100" t="s">
        <v>54</v>
      </c>
      <c r="D299" s="101">
        <f>(LARGE(E299:L299,1)-LARGE(E299:L299,2))/M299</f>
        <v>0.19780219780219779</v>
      </c>
      <c r="E299" s="102">
        <f t="shared" ref="E299:J299" si="250">SUM(E298)</f>
        <v>77</v>
      </c>
      <c r="F299" s="179">
        <f t="shared" si="250"/>
        <v>163</v>
      </c>
      <c r="G299" s="180">
        <f t="shared" si="250"/>
        <v>91</v>
      </c>
      <c r="H299" s="102">
        <f t="shared" si="250"/>
        <v>3</v>
      </c>
      <c r="I299" s="102">
        <f t="shared" si="250"/>
        <v>3</v>
      </c>
      <c r="J299" s="102">
        <f t="shared" si="250"/>
        <v>6</v>
      </c>
      <c r="K299" s="102">
        <f t="shared" ref="K299:N299" si="251">SUM(K298)</f>
        <v>0</v>
      </c>
      <c r="L299" s="102">
        <f t="shared" si="251"/>
        <v>21</v>
      </c>
      <c r="M299" s="102">
        <f t="shared" si="251"/>
        <v>364</v>
      </c>
      <c r="N299" s="102">
        <f t="shared" si="251"/>
        <v>612</v>
      </c>
      <c r="O299" s="114">
        <f>M299/N299</f>
        <v>0.59477124183006536</v>
      </c>
    </row>
    <row r="300" spans="1:15" s="9" customFormat="1" ht="14.1" customHeight="1" x14ac:dyDescent="0.25">
      <c r="A300" s="111">
        <v>168</v>
      </c>
      <c r="B300" s="91">
        <v>970</v>
      </c>
      <c r="C300" s="92" t="s">
        <v>123</v>
      </c>
      <c r="D300" s="93">
        <v>2.3529999999999999E-2</v>
      </c>
      <c r="E300" s="94">
        <v>62</v>
      </c>
      <c r="F300" s="94">
        <v>66</v>
      </c>
      <c r="G300" s="94">
        <v>31</v>
      </c>
      <c r="H300" s="94">
        <v>0</v>
      </c>
      <c r="I300" s="94">
        <v>1</v>
      </c>
      <c r="J300" s="94">
        <v>2</v>
      </c>
      <c r="K300" s="94">
        <v>8</v>
      </c>
      <c r="L300" s="94">
        <v>0</v>
      </c>
      <c r="M300" s="94">
        <v>170</v>
      </c>
      <c r="N300" s="94">
        <v>224</v>
      </c>
      <c r="O300" s="112">
        <v>0.75890000000000002</v>
      </c>
    </row>
    <row r="301" spans="1:15" s="9" customFormat="1" ht="14.1" customHeight="1" x14ac:dyDescent="0.25">
      <c r="A301" s="113" t="s">
        <v>105</v>
      </c>
      <c r="B301" s="99">
        <f>B300</f>
        <v>970</v>
      </c>
      <c r="C301" s="100" t="s">
        <v>54</v>
      </c>
      <c r="D301" s="101">
        <f>(LARGE(E301:L301,1)-LARGE(E301:L301,2))/M301</f>
        <v>2.3529411764705882E-2</v>
      </c>
      <c r="E301" s="180">
        <f t="shared" ref="E301:J301" si="252">SUM(E300)</f>
        <v>62</v>
      </c>
      <c r="F301" s="179">
        <f t="shared" si="252"/>
        <v>66</v>
      </c>
      <c r="G301" s="102">
        <f t="shared" si="252"/>
        <v>31</v>
      </c>
      <c r="H301" s="102">
        <f t="shared" si="252"/>
        <v>0</v>
      </c>
      <c r="I301" s="102">
        <f t="shared" si="252"/>
        <v>1</v>
      </c>
      <c r="J301" s="102">
        <f t="shared" si="252"/>
        <v>2</v>
      </c>
      <c r="K301" s="102">
        <f t="shared" ref="K301:N301" si="253">SUM(K300)</f>
        <v>8</v>
      </c>
      <c r="L301" s="102">
        <f t="shared" si="253"/>
        <v>0</v>
      </c>
      <c r="M301" s="102">
        <f t="shared" si="253"/>
        <v>170</v>
      </c>
      <c r="N301" s="102">
        <f t="shared" si="253"/>
        <v>224</v>
      </c>
      <c r="O301" s="114">
        <f>M301/N301</f>
        <v>0.7589285714285714</v>
      </c>
    </row>
    <row r="302" spans="1:15" s="9" customFormat="1" ht="14.1" customHeight="1" x14ac:dyDescent="0.25">
      <c r="A302" s="109">
        <v>169</v>
      </c>
      <c r="B302" s="95">
        <v>971</v>
      </c>
      <c r="C302" s="96" t="s">
        <v>123</v>
      </c>
      <c r="D302" s="97">
        <v>0.21967999999999999</v>
      </c>
      <c r="E302" s="98">
        <v>129</v>
      </c>
      <c r="F302" s="98">
        <v>225</v>
      </c>
      <c r="G302" s="98">
        <v>58</v>
      </c>
      <c r="H302" s="98">
        <v>2</v>
      </c>
      <c r="I302" s="98">
        <v>4</v>
      </c>
      <c r="J302" s="98">
        <v>8</v>
      </c>
      <c r="K302" s="98">
        <v>0</v>
      </c>
      <c r="L302" s="98">
        <v>11</v>
      </c>
      <c r="M302" s="98">
        <v>437</v>
      </c>
      <c r="N302" s="98">
        <v>660</v>
      </c>
      <c r="O302" s="110">
        <v>0.66209999999999991</v>
      </c>
    </row>
    <row r="303" spans="1:15" s="9" customFormat="1" ht="14.1" customHeight="1" x14ac:dyDescent="0.25">
      <c r="A303" s="113" t="s">
        <v>105</v>
      </c>
      <c r="B303" s="99">
        <f>B302</f>
        <v>971</v>
      </c>
      <c r="C303" s="100" t="s">
        <v>54</v>
      </c>
      <c r="D303" s="101">
        <f>(LARGE(E303:L303,1)-LARGE(E303:L303,2))/M303</f>
        <v>0.21967963386727687</v>
      </c>
      <c r="E303" s="180">
        <f t="shared" ref="E303:J303" si="254">SUM(E302)</f>
        <v>129</v>
      </c>
      <c r="F303" s="179">
        <f t="shared" si="254"/>
        <v>225</v>
      </c>
      <c r="G303" s="102">
        <f t="shared" si="254"/>
        <v>58</v>
      </c>
      <c r="H303" s="102">
        <f t="shared" si="254"/>
        <v>2</v>
      </c>
      <c r="I303" s="102">
        <f t="shared" si="254"/>
        <v>4</v>
      </c>
      <c r="J303" s="102">
        <f t="shared" si="254"/>
        <v>8</v>
      </c>
      <c r="K303" s="102">
        <f t="shared" ref="K303:N303" si="255">SUM(K302)</f>
        <v>0</v>
      </c>
      <c r="L303" s="102">
        <f t="shared" si="255"/>
        <v>11</v>
      </c>
      <c r="M303" s="102">
        <f t="shared" si="255"/>
        <v>437</v>
      </c>
      <c r="N303" s="102">
        <f t="shared" si="255"/>
        <v>660</v>
      </c>
      <c r="O303" s="114">
        <f>M303/N303</f>
        <v>0.66212121212121211</v>
      </c>
    </row>
    <row r="304" spans="1:15" s="9" customFormat="1" ht="14.1" customHeight="1" x14ac:dyDescent="0.25">
      <c r="A304" s="111">
        <v>170</v>
      </c>
      <c r="B304" s="91">
        <v>972</v>
      </c>
      <c r="C304" s="92" t="s">
        <v>123</v>
      </c>
      <c r="D304" s="93">
        <v>0.18246000000000001</v>
      </c>
      <c r="E304" s="94">
        <v>158</v>
      </c>
      <c r="F304" s="94">
        <v>106</v>
      </c>
      <c r="G304" s="94">
        <v>6</v>
      </c>
      <c r="H304" s="94">
        <v>0</v>
      </c>
      <c r="I304" s="94">
        <v>2</v>
      </c>
      <c r="J304" s="94">
        <v>0</v>
      </c>
      <c r="K304" s="94">
        <v>0</v>
      </c>
      <c r="L304" s="94">
        <v>13</v>
      </c>
      <c r="M304" s="94">
        <v>285</v>
      </c>
      <c r="N304" s="94">
        <v>432</v>
      </c>
      <c r="O304" s="112">
        <v>0.65969999999999995</v>
      </c>
    </row>
    <row r="305" spans="1:15" s="9" customFormat="1" ht="14.1" customHeight="1" x14ac:dyDescent="0.25">
      <c r="A305" s="109">
        <v>171</v>
      </c>
      <c r="B305" s="95">
        <v>972</v>
      </c>
      <c r="C305" s="96" t="s">
        <v>13</v>
      </c>
      <c r="D305" s="97">
        <v>2.5829999999999999E-2</v>
      </c>
      <c r="E305" s="98">
        <v>118</v>
      </c>
      <c r="F305" s="98">
        <v>125</v>
      </c>
      <c r="G305" s="98">
        <v>7</v>
      </c>
      <c r="H305" s="98">
        <v>0</v>
      </c>
      <c r="I305" s="98">
        <v>4</v>
      </c>
      <c r="J305" s="98">
        <v>2</v>
      </c>
      <c r="K305" s="98">
        <v>0</v>
      </c>
      <c r="L305" s="98">
        <v>15</v>
      </c>
      <c r="M305" s="98">
        <v>271</v>
      </c>
      <c r="N305" s="98">
        <v>432</v>
      </c>
      <c r="O305" s="110">
        <v>0.62729999999999997</v>
      </c>
    </row>
    <row r="306" spans="1:15" s="9" customFormat="1" ht="14.1" customHeight="1" x14ac:dyDescent="0.25">
      <c r="A306" s="133" t="s">
        <v>105</v>
      </c>
      <c r="B306" s="134">
        <f>B305</f>
        <v>972</v>
      </c>
      <c r="C306" s="135" t="s">
        <v>50</v>
      </c>
      <c r="D306" s="136">
        <f>(LARGE(E306:L306,1)-LARGE(E306:L306,2))/M306</f>
        <v>8.0935251798561147E-2</v>
      </c>
      <c r="E306" s="179">
        <f t="shared" ref="E306:J306" si="256">SUM(E304:E305)</f>
        <v>276</v>
      </c>
      <c r="F306" s="180">
        <f t="shared" si="256"/>
        <v>231</v>
      </c>
      <c r="G306" s="137">
        <f t="shared" si="256"/>
        <v>13</v>
      </c>
      <c r="H306" s="137">
        <f t="shared" si="256"/>
        <v>0</v>
      </c>
      <c r="I306" s="137">
        <f t="shared" si="256"/>
        <v>6</v>
      </c>
      <c r="J306" s="137">
        <f t="shared" si="256"/>
        <v>2</v>
      </c>
      <c r="K306" s="137">
        <f t="shared" ref="K306:M306" si="257">SUM(K304:K305)</f>
        <v>0</v>
      </c>
      <c r="L306" s="137">
        <f t="shared" si="257"/>
        <v>28</v>
      </c>
      <c r="M306" s="137">
        <f t="shared" si="257"/>
        <v>556</v>
      </c>
      <c r="N306" s="137">
        <f>SUM(N304:N305)</f>
        <v>864</v>
      </c>
      <c r="O306" s="138">
        <f>M306/N306</f>
        <v>0.64351851851851849</v>
      </c>
    </row>
    <row r="307" spans="1:15" s="9" customFormat="1" ht="14.1" customHeight="1" x14ac:dyDescent="0.25">
      <c r="A307" s="103">
        <v>172</v>
      </c>
      <c r="B307" s="104">
        <v>973</v>
      </c>
      <c r="C307" s="105" t="s">
        <v>123</v>
      </c>
      <c r="D307" s="106">
        <v>0.14734</v>
      </c>
      <c r="E307" s="107">
        <v>115</v>
      </c>
      <c r="F307" s="107">
        <v>162</v>
      </c>
      <c r="G307" s="107">
        <v>20</v>
      </c>
      <c r="H307" s="107">
        <v>2</v>
      </c>
      <c r="I307" s="107">
        <v>6</v>
      </c>
      <c r="J307" s="107">
        <v>2</v>
      </c>
      <c r="K307" s="107">
        <v>0</v>
      </c>
      <c r="L307" s="107">
        <v>12</v>
      </c>
      <c r="M307" s="107">
        <v>319</v>
      </c>
      <c r="N307" s="107">
        <v>500</v>
      </c>
      <c r="O307" s="108">
        <v>0.63800000000000001</v>
      </c>
    </row>
    <row r="308" spans="1:15" s="9" customFormat="1" ht="14.1" customHeight="1" x14ac:dyDescent="0.25">
      <c r="A308" s="113" t="s">
        <v>105</v>
      </c>
      <c r="B308" s="99">
        <f>B307</f>
        <v>973</v>
      </c>
      <c r="C308" s="100" t="s">
        <v>54</v>
      </c>
      <c r="D308" s="101">
        <f>(LARGE(E308:L308,1)-LARGE(E308:L308,2))/M308</f>
        <v>0.14733542319749215</v>
      </c>
      <c r="E308" s="180">
        <f t="shared" ref="E308:J308" si="258">SUM(E307)</f>
        <v>115</v>
      </c>
      <c r="F308" s="179">
        <f t="shared" si="258"/>
        <v>162</v>
      </c>
      <c r="G308" s="102">
        <f t="shared" si="258"/>
        <v>20</v>
      </c>
      <c r="H308" s="102">
        <f t="shared" si="258"/>
        <v>2</v>
      </c>
      <c r="I308" s="102">
        <f t="shared" si="258"/>
        <v>6</v>
      </c>
      <c r="J308" s="102">
        <f t="shared" si="258"/>
        <v>2</v>
      </c>
      <c r="K308" s="102">
        <f t="shared" ref="K308:N308" si="259">SUM(K307)</f>
        <v>0</v>
      </c>
      <c r="L308" s="102">
        <f t="shared" si="259"/>
        <v>12</v>
      </c>
      <c r="M308" s="102">
        <f t="shared" si="259"/>
        <v>319</v>
      </c>
      <c r="N308" s="102">
        <f t="shared" si="259"/>
        <v>500</v>
      </c>
      <c r="O308" s="114">
        <f>M308/N308</f>
        <v>0.63800000000000001</v>
      </c>
    </row>
    <row r="309" spans="1:15" s="9" customFormat="1" ht="14.1" customHeight="1" x14ac:dyDescent="0.25">
      <c r="A309" s="109">
        <v>173</v>
      </c>
      <c r="B309" s="95">
        <v>974</v>
      </c>
      <c r="C309" s="96" t="s">
        <v>123</v>
      </c>
      <c r="D309" s="97">
        <v>5.1159999999999997E-2</v>
      </c>
      <c r="E309" s="98">
        <v>92</v>
      </c>
      <c r="F309" s="98">
        <v>81</v>
      </c>
      <c r="G309" s="98">
        <v>28</v>
      </c>
      <c r="H309" s="98">
        <v>0</v>
      </c>
      <c r="I309" s="98">
        <v>2</v>
      </c>
      <c r="J309" s="98">
        <v>2</v>
      </c>
      <c r="K309" s="98">
        <v>0</v>
      </c>
      <c r="L309" s="98">
        <v>10</v>
      </c>
      <c r="M309" s="98">
        <v>215</v>
      </c>
      <c r="N309" s="98">
        <v>337</v>
      </c>
      <c r="O309" s="110">
        <v>0.63800000000000001</v>
      </c>
    </row>
    <row r="310" spans="1:15" s="9" customFormat="1" ht="14.1" customHeight="1" x14ac:dyDescent="0.25">
      <c r="A310" s="113" t="s">
        <v>105</v>
      </c>
      <c r="B310" s="99">
        <f>B309</f>
        <v>974</v>
      </c>
      <c r="C310" s="100" t="s">
        <v>54</v>
      </c>
      <c r="D310" s="101">
        <f>(LARGE(E310:L310,1)-LARGE(E310:L310,2))/M310</f>
        <v>5.1162790697674418E-2</v>
      </c>
      <c r="E310" s="179">
        <f t="shared" ref="E310:J310" si="260">SUM(E309)</f>
        <v>92</v>
      </c>
      <c r="F310" s="180">
        <f t="shared" si="260"/>
        <v>81</v>
      </c>
      <c r="G310" s="102">
        <f t="shared" si="260"/>
        <v>28</v>
      </c>
      <c r="H310" s="102">
        <f t="shared" si="260"/>
        <v>0</v>
      </c>
      <c r="I310" s="102">
        <f t="shared" si="260"/>
        <v>2</v>
      </c>
      <c r="J310" s="102">
        <f t="shared" si="260"/>
        <v>2</v>
      </c>
      <c r="K310" s="102">
        <f t="shared" ref="K310:N310" si="261">SUM(K309)</f>
        <v>0</v>
      </c>
      <c r="L310" s="102">
        <f t="shared" si="261"/>
        <v>10</v>
      </c>
      <c r="M310" s="102">
        <f t="shared" si="261"/>
        <v>215</v>
      </c>
      <c r="N310" s="102">
        <f t="shared" si="261"/>
        <v>337</v>
      </c>
      <c r="O310" s="114">
        <f>M310/N310</f>
        <v>0.63798219584569738</v>
      </c>
    </row>
    <row r="311" spans="1:15" s="9" customFormat="1" ht="14.1" customHeight="1" x14ac:dyDescent="0.25">
      <c r="A311" s="111">
        <v>174</v>
      </c>
      <c r="B311" s="91">
        <v>975</v>
      </c>
      <c r="C311" s="92" t="s">
        <v>123</v>
      </c>
      <c r="D311" s="93">
        <v>0.41417999999999999</v>
      </c>
      <c r="E311" s="94">
        <v>174</v>
      </c>
      <c r="F311" s="94">
        <v>63</v>
      </c>
      <c r="G311" s="94">
        <v>17</v>
      </c>
      <c r="H311" s="94">
        <v>0</v>
      </c>
      <c r="I311" s="94">
        <v>6</v>
      </c>
      <c r="J311" s="94">
        <v>4</v>
      </c>
      <c r="K311" s="94">
        <v>0</v>
      </c>
      <c r="L311" s="94">
        <v>4</v>
      </c>
      <c r="M311" s="94">
        <v>268</v>
      </c>
      <c r="N311" s="94">
        <v>403</v>
      </c>
      <c r="O311" s="112">
        <v>0.66500000000000004</v>
      </c>
    </row>
    <row r="312" spans="1:15" s="9" customFormat="1" ht="14.1" customHeight="1" x14ac:dyDescent="0.25">
      <c r="A312" s="113" t="s">
        <v>105</v>
      </c>
      <c r="B312" s="99">
        <f>B311</f>
        <v>975</v>
      </c>
      <c r="C312" s="100" t="s">
        <v>54</v>
      </c>
      <c r="D312" s="101">
        <f>(LARGE(E312:L312,1)-LARGE(E312:L312,2))/M312</f>
        <v>0.41417910447761191</v>
      </c>
      <c r="E312" s="179">
        <f t="shared" ref="E312:J312" si="262">SUM(E311)</f>
        <v>174</v>
      </c>
      <c r="F312" s="180">
        <f t="shared" si="262"/>
        <v>63</v>
      </c>
      <c r="G312" s="102">
        <f t="shared" si="262"/>
        <v>17</v>
      </c>
      <c r="H312" s="102">
        <f t="shared" si="262"/>
        <v>0</v>
      </c>
      <c r="I312" s="102">
        <f t="shared" si="262"/>
        <v>6</v>
      </c>
      <c r="J312" s="102">
        <f t="shared" si="262"/>
        <v>4</v>
      </c>
      <c r="K312" s="102">
        <f t="shared" ref="K312:N312" si="263">SUM(K311)</f>
        <v>0</v>
      </c>
      <c r="L312" s="102">
        <f t="shared" si="263"/>
        <v>4</v>
      </c>
      <c r="M312" s="102">
        <f t="shared" si="263"/>
        <v>268</v>
      </c>
      <c r="N312" s="102">
        <f t="shared" si="263"/>
        <v>403</v>
      </c>
      <c r="O312" s="114">
        <f>M312/N312</f>
        <v>0.66501240694789077</v>
      </c>
    </row>
    <row r="313" spans="1:15" s="9" customFormat="1" ht="14.1" customHeight="1" x14ac:dyDescent="0.25">
      <c r="A313" s="109">
        <v>175</v>
      </c>
      <c r="B313" s="95">
        <v>976</v>
      </c>
      <c r="C313" s="96" t="s">
        <v>123</v>
      </c>
      <c r="D313" s="97">
        <v>0</v>
      </c>
      <c r="E313" s="98">
        <v>57</v>
      </c>
      <c r="F313" s="98">
        <v>57</v>
      </c>
      <c r="G313" s="98">
        <v>17</v>
      </c>
      <c r="H313" s="98">
        <v>0</v>
      </c>
      <c r="I313" s="98">
        <v>1</v>
      </c>
      <c r="J313" s="98">
        <v>0</v>
      </c>
      <c r="K313" s="98">
        <v>0</v>
      </c>
      <c r="L313" s="98">
        <v>7</v>
      </c>
      <c r="M313" s="98">
        <v>139</v>
      </c>
      <c r="N313" s="98">
        <v>229</v>
      </c>
      <c r="O313" s="110">
        <v>0.60699999999999998</v>
      </c>
    </row>
    <row r="314" spans="1:15" s="9" customFormat="1" ht="14.1" customHeight="1" x14ac:dyDescent="0.25">
      <c r="A314" s="113" t="s">
        <v>105</v>
      </c>
      <c r="B314" s="99">
        <f>B313</f>
        <v>976</v>
      </c>
      <c r="C314" s="100" t="s">
        <v>54</v>
      </c>
      <c r="D314" s="101">
        <f>(LARGE(E314:L314,1)-LARGE(E314:L314,2))/M314</f>
        <v>0</v>
      </c>
      <c r="E314" s="179">
        <f t="shared" ref="E314:J314" si="264">SUM(E313)</f>
        <v>57</v>
      </c>
      <c r="F314" s="180">
        <f t="shared" si="264"/>
        <v>57</v>
      </c>
      <c r="G314" s="102">
        <f t="shared" si="264"/>
        <v>17</v>
      </c>
      <c r="H314" s="102">
        <f t="shared" si="264"/>
        <v>0</v>
      </c>
      <c r="I314" s="102">
        <f t="shared" si="264"/>
        <v>1</v>
      </c>
      <c r="J314" s="102">
        <f t="shared" si="264"/>
        <v>0</v>
      </c>
      <c r="K314" s="102">
        <f t="shared" ref="K314:N314" si="265">SUM(K313)</f>
        <v>0</v>
      </c>
      <c r="L314" s="102">
        <f t="shared" si="265"/>
        <v>7</v>
      </c>
      <c r="M314" s="102">
        <f t="shared" si="265"/>
        <v>139</v>
      </c>
      <c r="N314" s="102">
        <f t="shared" si="265"/>
        <v>229</v>
      </c>
      <c r="O314" s="114">
        <f>M314/N314</f>
        <v>0.60698689956331875</v>
      </c>
    </row>
    <row r="315" spans="1:15" s="9" customFormat="1" ht="14.1" customHeight="1" x14ac:dyDescent="0.25">
      <c r="A315" s="111">
        <v>176</v>
      </c>
      <c r="B315" s="91">
        <v>1063</v>
      </c>
      <c r="C315" s="92" t="s">
        <v>123</v>
      </c>
      <c r="D315" s="93">
        <v>0.17734</v>
      </c>
      <c r="E315" s="94">
        <v>128</v>
      </c>
      <c r="F315" s="94">
        <v>200</v>
      </c>
      <c r="G315" s="94">
        <v>12</v>
      </c>
      <c r="H315" s="94">
        <v>5</v>
      </c>
      <c r="I315" s="94">
        <v>49</v>
      </c>
      <c r="J315" s="94">
        <v>1</v>
      </c>
      <c r="K315" s="94">
        <v>0</v>
      </c>
      <c r="L315" s="94">
        <v>11</v>
      </c>
      <c r="M315" s="94">
        <v>406</v>
      </c>
      <c r="N315" s="94">
        <v>602</v>
      </c>
      <c r="O315" s="112">
        <v>0.6744</v>
      </c>
    </row>
    <row r="316" spans="1:15" s="9" customFormat="1" ht="14.1" customHeight="1" x14ac:dyDescent="0.25">
      <c r="A316" s="109">
        <v>177</v>
      </c>
      <c r="B316" s="95">
        <v>1063</v>
      </c>
      <c r="C316" s="96" t="s">
        <v>13</v>
      </c>
      <c r="D316" s="97">
        <v>0.16575999999999999</v>
      </c>
      <c r="E316" s="98">
        <v>118</v>
      </c>
      <c r="F316" s="98">
        <v>179</v>
      </c>
      <c r="G316" s="98">
        <v>5</v>
      </c>
      <c r="H316" s="98">
        <v>2</v>
      </c>
      <c r="I316" s="98">
        <v>47</v>
      </c>
      <c r="J316" s="98">
        <v>1</v>
      </c>
      <c r="K316" s="98">
        <v>0</v>
      </c>
      <c r="L316" s="98">
        <v>16</v>
      </c>
      <c r="M316" s="98">
        <v>368</v>
      </c>
      <c r="N316" s="98">
        <v>602</v>
      </c>
      <c r="O316" s="110">
        <v>0.61130000000000007</v>
      </c>
    </row>
    <row r="317" spans="1:15" s="9" customFormat="1" ht="14.1" customHeight="1" x14ac:dyDescent="0.25">
      <c r="A317" s="111">
        <v>178</v>
      </c>
      <c r="B317" s="91">
        <v>1063</v>
      </c>
      <c r="C317" s="92" t="s">
        <v>24</v>
      </c>
      <c r="D317" s="93">
        <v>0.42</v>
      </c>
      <c r="E317" s="94">
        <v>10</v>
      </c>
      <c r="F317" s="94">
        <v>31</v>
      </c>
      <c r="G317" s="94">
        <v>2</v>
      </c>
      <c r="H317" s="94">
        <v>0</v>
      </c>
      <c r="I317" s="94">
        <v>3</v>
      </c>
      <c r="J317" s="94">
        <v>1</v>
      </c>
      <c r="K317" s="94">
        <v>0</v>
      </c>
      <c r="L317" s="94">
        <v>3</v>
      </c>
      <c r="M317" s="94">
        <v>50</v>
      </c>
      <c r="N317" s="94">
        <v>0</v>
      </c>
      <c r="O317" s="112">
        <v>0</v>
      </c>
    </row>
    <row r="318" spans="1:15" s="9" customFormat="1" ht="14.1" customHeight="1" x14ac:dyDescent="0.25">
      <c r="A318" s="113" t="s">
        <v>105</v>
      </c>
      <c r="B318" s="99">
        <f>B317</f>
        <v>1063</v>
      </c>
      <c r="C318" s="100" t="s">
        <v>51</v>
      </c>
      <c r="D318" s="101">
        <f>(LARGE(E318:L318,1)-LARGE(E318:L318,2))/M318</f>
        <v>0.18689320388349515</v>
      </c>
      <c r="E318" s="180">
        <f t="shared" ref="E318:J318" si="266">SUM(E315:E317)</f>
        <v>256</v>
      </c>
      <c r="F318" s="179">
        <f t="shared" si="266"/>
        <v>410</v>
      </c>
      <c r="G318" s="102">
        <f t="shared" si="266"/>
        <v>19</v>
      </c>
      <c r="H318" s="102">
        <f t="shared" si="266"/>
        <v>7</v>
      </c>
      <c r="I318" s="102">
        <f t="shared" si="266"/>
        <v>99</v>
      </c>
      <c r="J318" s="102">
        <f t="shared" si="266"/>
        <v>3</v>
      </c>
      <c r="K318" s="102">
        <f t="shared" ref="K318:N318" si="267">SUM(K315:K317)</f>
        <v>0</v>
      </c>
      <c r="L318" s="102">
        <f t="shared" si="267"/>
        <v>30</v>
      </c>
      <c r="M318" s="102">
        <f t="shared" si="267"/>
        <v>824</v>
      </c>
      <c r="N318" s="102">
        <f t="shared" si="267"/>
        <v>1204</v>
      </c>
      <c r="O318" s="114">
        <f>M318/N318</f>
        <v>0.68438538205980071</v>
      </c>
    </row>
    <row r="319" spans="1:15" s="9" customFormat="1" ht="14.1" customHeight="1" x14ac:dyDescent="0.25">
      <c r="A319" s="109">
        <v>179</v>
      </c>
      <c r="B319" s="95">
        <v>1064</v>
      </c>
      <c r="C319" s="96" t="s">
        <v>123</v>
      </c>
      <c r="D319" s="97">
        <v>0.28116000000000002</v>
      </c>
      <c r="E319" s="98">
        <v>100</v>
      </c>
      <c r="F319" s="98">
        <v>197</v>
      </c>
      <c r="G319" s="98">
        <v>4</v>
      </c>
      <c r="H319" s="98">
        <v>0</v>
      </c>
      <c r="I319" s="98">
        <v>29</v>
      </c>
      <c r="J319" s="98">
        <v>3</v>
      </c>
      <c r="K319" s="98">
        <v>0</v>
      </c>
      <c r="L319" s="98">
        <v>12</v>
      </c>
      <c r="M319" s="98">
        <v>345</v>
      </c>
      <c r="N319" s="98">
        <v>502</v>
      </c>
      <c r="O319" s="110">
        <v>0.68730000000000002</v>
      </c>
    </row>
    <row r="320" spans="1:15" s="9" customFormat="1" ht="14.1" customHeight="1" x14ac:dyDescent="0.25">
      <c r="A320" s="111">
        <v>180</v>
      </c>
      <c r="B320" s="91">
        <v>1064</v>
      </c>
      <c r="C320" s="92" t="s">
        <v>13</v>
      </c>
      <c r="D320" s="93">
        <v>0.16308</v>
      </c>
      <c r="E320" s="94">
        <v>111</v>
      </c>
      <c r="F320" s="94">
        <v>164</v>
      </c>
      <c r="G320" s="94">
        <v>7</v>
      </c>
      <c r="H320" s="94">
        <v>3</v>
      </c>
      <c r="I320" s="94">
        <v>33</v>
      </c>
      <c r="J320" s="94">
        <v>0</v>
      </c>
      <c r="K320" s="94">
        <v>0</v>
      </c>
      <c r="L320" s="94">
        <v>7</v>
      </c>
      <c r="M320" s="94">
        <v>325</v>
      </c>
      <c r="N320" s="94">
        <v>502</v>
      </c>
      <c r="O320" s="112">
        <v>0.64739999999999998</v>
      </c>
    </row>
    <row r="321" spans="1:15" s="9" customFormat="1" ht="14.1" customHeight="1" x14ac:dyDescent="0.25">
      <c r="A321" s="113" t="s">
        <v>105</v>
      </c>
      <c r="B321" s="99">
        <f>B320</f>
        <v>1064</v>
      </c>
      <c r="C321" s="100" t="s">
        <v>50</v>
      </c>
      <c r="D321" s="101">
        <f>(LARGE(E321:L321,1)-LARGE(E321:L321,2))/M321</f>
        <v>0.22388059701492538</v>
      </c>
      <c r="E321" s="180">
        <f t="shared" ref="E321:J321" si="268">SUM(E319:E320)</f>
        <v>211</v>
      </c>
      <c r="F321" s="179">
        <f t="shared" si="268"/>
        <v>361</v>
      </c>
      <c r="G321" s="102">
        <f t="shared" si="268"/>
        <v>11</v>
      </c>
      <c r="H321" s="102">
        <f t="shared" si="268"/>
        <v>3</v>
      </c>
      <c r="I321" s="102">
        <f t="shared" si="268"/>
        <v>62</v>
      </c>
      <c r="J321" s="102">
        <f t="shared" si="268"/>
        <v>3</v>
      </c>
      <c r="K321" s="102">
        <f t="shared" ref="K321:M321" si="269">SUM(K319:K320)</f>
        <v>0</v>
      </c>
      <c r="L321" s="102">
        <f t="shared" si="269"/>
        <v>19</v>
      </c>
      <c r="M321" s="102">
        <f t="shared" si="269"/>
        <v>670</v>
      </c>
      <c r="N321" s="102">
        <f>SUM(N319:N320)</f>
        <v>1004</v>
      </c>
      <c r="O321" s="114">
        <f>M321/N321</f>
        <v>0.66733067729083662</v>
      </c>
    </row>
    <row r="322" spans="1:15" s="9" customFormat="1" ht="14.1" customHeight="1" x14ac:dyDescent="0.25">
      <c r="A322" s="109">
        <v>181</v>
      </c>
      <c r="B322" s="95">
        <v>1065</v>
      </c>
      <c r="C322" s="96" t="s">
        <v>123</v>
      </c>
      <c r="D322" s="97">
        <v>0.36719000000000002</v>
      </c>
      <c r="E322" s="98">
        <v>94</v>
      </c>
      <c r="F322" s="98">
        <v>235</v>
      </c>
      <c r="G322" s="98">
        <v>4</v>
      </c>
      <c r="H322" s="98">
        <v>2</v>
      </c>
      <c r="I322" s="98">
        <v>37</v>
      </c>
      <c r="J322" s="98">
        <v>1</v>
      </c>
      <c r="K322" s="98">
        <v>0</v>
      </c>
      <c r="L322" s="98">
        <v>11</v>
      </c>
      <c r="M322" s="98">
        <v>384</v>
      </c>
      <c r="N322" s="98">
        <v>602</v>
      </c>
      <c r="O322" s="110">
        <v>0.63790000000000002</v>
      </c>
    </row>
    <row r="323" spans="1:15" s="9" customFormat="1" ht="14.1" customHeight="1" x14ac:dyDescent="0.25">
      <c r="A323" s="111">
        <v>182</v>
      </c>
      <c r="B323" s="91">
        <v>1065</v>
      </c>
      <c r="C323" s="92" t="s">
        <v>13</v>
      </c>
      <c r="D323" s="93">
        <v>0.24021000000000001</v>
      </c>
      <c r="E323" s="94">
        <v>118</v>
      </c>
      <c r="F323" s="94">
        <v>210</v>
      </c>
      <c r="G323" s="94">
        <v>6</v>
      </c>
      <c r="H323" s="94">
        <v>3</v>
      </c>
      <c r="I323" s="94">
        <v>32</v>
      </c>
      <c r="J323" s="94">
        <v>1</v>
      </c>
      <c r="K323" s="94">
        <v>0</v>
      </c>
      <c r="L323" s="94">
        <v>13</v>
      </c>
      <c r="M323" s="94">
        <v>383</v>
      </c>
      <c r="N323" s="94">
        <v>602</v>
      </c>
      <c r="O323" s="112">
        <v>0.63619999999999999</v>
      </c>
    </row>
    <row r="324" spans="1:15" s="9" customFormat="1" ht="14.1" customHeight="1" x14ac:dyDescent="0.25">
      <c r="A324" s="113" t="s">
        <v>105</v>
      </c>
      <c r="B324" s="99">
        <f>B323</f>
        <v>1065</v>
      </c>
      <c r="C324" s="100" t="s">
        <v>50</v>
      </c>
      <c r="D324" s="101">
        <f>(LARGE(E324:L324,1)-LARGE(E324:L324,2))/M324</f>
        <v>0.30378096479791394</v>
      </c>
      <c r="E324" s="180">
        <f t="shared" ref="E324:J324" si="270">SUM(E322:E323)</f>
        <v>212</v>
      </c>
      <c r="F324" s="179">
        <f t="shared" si="270"/>
        <v>445</v>
      </c>
      <c r="G324" s="102">
        <f t="shared" si="270"/>
        <v>10</v>
      </c>
      <c r="H324" s="102">
        <f t="shared" si="270"/>
        <v>5</v>
      </c>
      <c r="I324" s="102">
        <f t="shared" si="270"/>
        <v>69</v>
      </c>
      <c r="J324" s="102">
        <f t="shared" si="270"/>
        <v>2</v>
      </c>
      <c r="K324" s="102">
        <f t="shared" ref="K324:M324" si="271">SUM(K322:K323)</f>
        <v>0</v>
      </c>
      <c r="L324" s="102">
        <f t="shared" si="271"/>
        <v>24</v>
      </c>
      <c r="M324" s="102">
        <f t="shared" si="271"/>
        <v>767</v>
      </c>
      <c r="N324" s="102">
        <f>SUM(N322:N323)</f>
        <v>1204</v>
      </c>
      <c r="O324" s="114">
        <f>M324/N324</f>
        <v>0.6370431893687708</v>
      </c>
    </row>
    <row r="325" spans="1:15" s="9" customFormat="1" ht="14.1" customHeight="1" x14ac:dyDescent="0.25">
      <c r="A325" s="109">
        <v>183</v>
      </c>
      <c r="B325" s="95">
        <v>1066</v>
      </c>
      <c r="C325" s="96" t="s">
        <v>123</v>
      </c>
      <c r="D325" s="97">
        <v>0.22222</v>
      </c>
      <c r="E325" s="98">
        <v>42</v>
      </c>
      <c r="F325" s="98">
        <v>76</v>
      </c>
      <c r="G325" s="98">
        <v>6</v>
      </c>
      <c r="H325" s="98">
        <v>1</v>
      </c>
      <c r="I325" s="98">
        <v>18</v>
      </c>
      <c r="J325" s="98">
        <v>1</v>
      </c>
      <c r="K325" s="98">
        <v>0</v>
      </c>
      <c r="L325" s="98">
        <v>9</v>
      </c>
      <c r="M325" s="98">
        <v>153</v>
      </c>
      <c r="N325" s="98">
        <v>245</v>
      </c>
      <c r="O325" s="110">
        <v>0.62450000000000006</v>
      </c>
    </row>
    <row r="326" spans="1:15" s="9" customFormat="1" ht="14.1" customHeight="1" x14ac:dyDescent="0.25">
      <c r="A326" s="113" t="s">
        <v>105</v>
      </c>
      <c r="B326" s="99">
        <f>B325</f>
        <v>1066</v>
      </c>
      <c r="C326" s="100" t="s">
        <v>54</v>
      </c>
      <c r="D326" s="101">
        <f>(LARGE(E326:L326,1)-LARGE(E326:L326,2))/M326</f>
        <v>0.22222222222222221</v>
      </c>
      <c r="E326" s="180">
        <f t="shared" ref="E326:J326" si="272">SUM(E325)</f>
        <v>42</v>
      </c>
      <c r="F326" s="179">
        <f t="shared" si="272"/>
        <v>76</v>
      </c>
      <c r="G326" s="102">
        <f t="shared" si="272"/>
        <v>6</v>
      </c>
      <c r="H326" s="102">
        <f t="shared" si="272"/>
        <v>1</v>
      </c>
      <c r="I326" s="102">
        <f t="shared" si="272"/>
        <v>18</v>
      </c>
      <c r="J326" s="102">
        <f t="shared" si="272"/>
        <v>1</v>
      </c>
      <c r="K326" s="102">
        <f t="shared" ref="K326:N326" si="273">SUM(K325)</f>
        <v>0</v>
      </c>
      <c r="L326" s="102">
        <f t="shared" si="273"/>
        <v>9</v>
      </c>
      <c r="M326" s="102">
        <f t="shared" si="273"/>
        <v>153</v>
      </c>
      <c r="N326" s="102">
        <f t="shared" si="273"/>
        <v>245</v>
      </c>
      <c r="O326" s="114">
        <f>M326/N326</f>
        <v>0.6244897959183674</v>
      </c>
    </row>
    <row r="327" spans="1:15" s="9" customFormat="1" ht="14.1" customHeight="1" x14ac:dyDescent="0.25">
      <c r="A327" s="111">
        <v>184</v>
      </c>
      <c r="B327" s="91">
        <v>1067</v>
      </c>
      <c r="C327" s="92" t="s">
        <v>123</v>
      </c>
      <c r="D327" s="93">
        <v>0.13542000000000001</v>
      </c>
      <c r="E327" s="94">
        <v>28</v>
      </c>
      <c r="F327" s="94">
        <v>41</v>
      </c>
      <c r="G327" s="94">
        <v>2</v>
      </c>
      <c r="H327" s="94">
        <v>0</v>
      </c>
      <c r="I327" s="94">
        <v>23</v>
      </c>
      <c r="J327" s="94">
        <v>0</v>
      </c>
      <c r="K327" s="94">
        <v>0</v>
      </c>
      <c r="L327" s="94">
        <v>2</v>
      </c>
      <c r="M327" s="94">
        <v>96</v>
      </c>
      <c r="N327" s="94">
        <v>163</v>
      </c>
      <c r="O327" s="112">
        <v>0.58899999999999997</v>
      </c>
    </row>
    <row r="328" spans="1:15" s="9" customFormat="1" ht="14.1" customHeight="1" x14ac:dyDescent="0.25">
      <c r="A328" s="113" t="s">
        <v>105</v>
      </c>
      <c r="B328" s="99">
        <f>B327</f>
        <v>1067</v>
      </c>
      <c r="C328" s="100" t="s">
        <v>54</v>
      </c>
      <c r="D328" s="101">
        <f>(LARGE(E328:L328,1)-LARGE(E328:L328,2))/M328</f>
        <v>0.13541666666666666</v>
      </c>
      <c r="E328" s="180">
        <f t="shared" ref="E328:J328" si="274">SUM(E327)</f>
        <v>28</v>
      </c>
      <c r="F328" s="179">
        <f t="shared" si="274"/>
        <v>41</v>
      </c>
      <c r="G328" s="102">
        <f t="shared" si="274"/>
        <v>2</v>
      </c>
      <c r="H328" s="102">
        <f t="shared" si="274"/>
        <v>0</v>
      </c>
      <c r="I328" s="102">
        <f t="shared" si="274"/>
        <v>23</v>
      </c>
      <c r="J328" s="102">
        <f t="shared" si="274"/>
        <v>0</v>
      </c>
      <c r="K328" s="102">
        <f t="shared" ref="K328:N328" si="275">SUM(K327)</f>
        <v>0</v>
      </c>
      <c r="L328" s="102">
        <f t="shared" si="275"/>
        <v>2</v>
      </c>
      <c r="M328" s="102">
        <f t="shared" si="275"/>
        <v>96</v>
      </c>
      <c r="N328" s="102">
        <f t="shared" si="275"/>
        <v>163</v>
      </c>
      <c r="O328" s="114">
        <f>M328/N328</f>
        <v>0.58895705521472397</v>
      </c>
    </row>
    <row r="329" spans="1:15" s="9" customFormat="1" ht="14.1" customHeight="1" x14ac:dyDescent="0.25">
      <c r="A329" s="109">
        <v>185</v>
      </c>
      <c r="B329" s="95">
        <v>1068</v>
      </c>
      <c r="C329" s="96" t="s">
        <v>123</v>
      </c>
      <c r="D329" s="97">
        <v>7.7420000000000003E-2</v>
      </c>
      <c r="E329" s="98">
        <v>123</v>
      </c>
      <c r="F329" s="98">
        <v>147</v>
      </c>
      <c r="G329" s="98">
        <v>7</v>
      </c>
      <c r="H329" s="98">
        <v>1</v>
      </c>
      <c r="I329" s="98">
        <v>15</v>
      </c>
      <c r="J329" s="98">
        <v>4</v>
      </c>
      <c r="K329" s="98">
        <v>0</v>
      </c>
      <c r="L329" s="98">
        <v>13</v>
      </c>
      <c r="M329" s="98">
        <v>310</v>
      </c>
      <c r="N329" s="98">
        <v>484</v>
      </c>
      <c r="O329" s="110">
        <v>0.64049999999999996</v>
      </c>
    </row>
    <row r="330" spans="1:15" s="9" customFormat="1" ht="14.1" customHeight="1" x14ac:dyDescent="0.25">
      <c r="A330" s="111">
        <v>186</v>
      </c>
      <c r="B330" s="91">
        <v>1068</v>
      </c>
      <c r="C330" s="92" t="s">
        <v>13</v>
      </c>
      <c r="D330" s="93">
        <v>5.2630000000000003E-2</v>
      </c>
      <c r="E330" s="94">
        <v>128</v>
      </c>
      <c r="F330" s="94">
        <v>145</v>
      </c>
      <c r="G330" s="94">
        <v>10</v>
      </c>
      <c r="H330" s="94">
        <v>0</v>
      </c>
      <c r="I330" s="94">
        <v>19</v>
      </c>
      <c r="J330" s="94">
        <v>0</v>
      </c>
      <c r="K330" s="94">
        <v>0</v>
      </c>
      <c r="L330" s="94">
        <v>21</v>
      </c>
      <c r="M330" s="94">
        <v>323</v>
      </c>
      <c r="N330" s="94">
        <v>483</v>
      </c>
      <c r="O330" s="112">
        <v>0.66870000000000007</v>
      </c>
    </row>
    <row r="331" spans="1:15" s="9" customFormat="1" ht="14.1" customHeight="1" x14ac:dyDescent="0.25">
      <c r="A331" s="113" t="s">
        <v>105</v>
      </c>
      <c r="B331" s="99">
        <f>B330</f>
        <v>1068</v>
      </c>
      <c r="C331" s="100" t="s">
        <v>50</v>
      </c>
      <c r="D331" s="101">
        <f>(LARGE(E331:L331,1)-LARGE(E331:L331,2))/M331</f>
        <v>6.4770932069510262E-2</v>
      </c>
      <c r="E331" s="180">
        <f t="shared" ref="E331:J331" si="276">SUM(E329:E330)</f>
        <v>251</v>
      </c>
      <c r="F331" s="179">
        <f t="shared" si="276"/>
        <v>292</v>
      </c>
      <c r="G331" s="102">
        <f t="shared" si="276"/>
        <v>17</v>
      </c>
      <c r="H331" s="102">
        <f t="shared" si="276"/>
        <v>1</v>
      </c>
      <c r="I331" s="102">
        <f t="shared" si="276"/>
        <v>34</v>
      </c>
      <c r="J331" s="102">
        <f t="shared" si="276"/>
        <v>4</v>
      </c>
      <c r="K331" s="102">
        <f t="shared" ref="K331:M331" si="277">SUM(K329:K330)</f>
        <v>0</v>
      </c>
      <c r="L331" s="102">
        <f t="shared" si="277"/>
        <v>34</v>
      </c>
      <c r="M331" s="102">
        <f t="shared" si="277"/>
        <v>633</v>
      </c>
      <c r="N331" s="102">
        <f>SUM(N329:N330)</f>
        <v>967</v>
      </c>
      <c r="O331" s="114">
        <f>M331/N331</f>
        <v>0.65460186142709409</v>
      </c>
    </row>
    <row r="332" spans="1:15" s="9" customFormat="1" ht="14.1" customHeight="1" x14ac:dyDescent="0.25">
      <c r="A332" s="109">
        <v>187</v>
      </c>
      <c r="B332" s="95">
        <v>1069</v>
      </c>
      <c r="C332" s="96" t="s">
        <v>123</v>
      </c>
      <c r="D332" s="97">
        <v>0.15151999999999999</v>
      </c>
      <c r="E332" s="98">
        <v>57</v>
      </c>
      <c r="F332" s="98">
        <v>87</v>
      </c>
      <c r="G332" s="98">
        <v>2</v>
      </c>
      <c r="H332" s="98">
        <v>2</v>
      </c>
      <c r="I332" s="98">
        <v>33</v>
      </c>
      <c r="J332" s="98">
        <v>1</v>
      </c>
      <c r="K332" s="98">
        <v>0</v>
      </c>
      <c r="L332" s="98">
        <v>16</v>
      </c>
      <c r="M332" s="98">
        <v>198</v>
      </c>
      <c r="N332" s="98">
        <v>357</v>
      </c>
      <c r="O332" s="110">
        <v>0.55459999999999998</v>
      </c>
    </row>
    <row r="333" spans="1:15" s="9" customFormat="1" ht="14.1" customHeight="1" x14ac:dyDescent="0.25">
      <c r="A333" s="113" t="s">
        <v>105</v>
      </c>
      <c r="B333" s="99">
        <f>B332</f>
        <v>1069</v>
      </c>
      <c r="C333" s="100" t="s">
        <v>54</v>
      </c>
      <c r="D333" s="101">
        <f>(LARGE(E333:L333,1)-LARGE(E333:L333,2))/M333</f>
        <v>0.15151515151515152</v>
      </c>
      <c r="E333" s="180">
        <f t="shared" ref="E333:J333" si="278">SUM(E332)</f>
        <v>57</v>
      </c>
      <c r="F333" s="179">
        <f t="shared" si="278"/>
        <v>87</v>
      </c>
      <c r="G333" s="102">
        <f t="shared" si="278"/>
        <v>2</v>
      </c>
      <c r="H333" s="102">
        <f t="shared" si="278"/>
        <v>2</v>
      </c>
      <c r="I333" s="102">
        <f t="shared" si="278"/>
        <v>33</v>
      </c>
      <c r="J333" s="102">
        <f t="shared" si="278"/>
        <v>1</v>
      </c>
      <c r="K333" s="102">
        <f t="shared" ref="K333:N333" si="279">SUM(K332)</f>
        <v>0</v>
      </c>
      <c r="L333" s="102">
        <f t="shared" si="279"/>
        <v>16</v>
      </c>
      <c r="M333" s="102">
        <f t="shared" si="279"/>
        <v>198</v>
      </c>
      <c r="N333" s="102">
        <f t="shared" si="279"/>
        <v>357</v>
      </c>
      <c r="O333" s="114">
        <f>M333/N333</f>
        <v>0.55462184873949583</v>
      </c>
    </row>
    <row r="334" spans="1:15" s="9" customFormat="1" ht="14.1" customHeight="1" x14ac:dyDescent="0.25">
      <c r="A334" s="111">
        <v>188</v>
      </c>
      <c r="B334" s="91">
        <v>1070</v>
      </c>
      <c r="C334" s="92" t="s">
        <v>123</v>
      </c>
      <c r="D334" s="93">
        <v>8.9660000000000004E-2</v>
      </c>
      <c r="E334" s="94">
        <v>55</v>
      </c>
      <c r="F334" s="94">
        <v>39</v>
      </c>
      <c r="G334" s="94">
        <v>4</v>
      </c>
      <c r="H334" s="94">
        <v>1</v>
      </c>
      <c r="I334" s="94">
        <v>42</v>
      </c>
      <c r="J334" s="94">
        <v>1</v>
      </c>
      <c r="K334" s="94">
        <v>0</v>
      </c>
      <c r="L334" s="94">
        <v>3</v>
      </c>
      <c r="M334" s="94">
        <v>145</v>
      </c>
      <c r="N334" s="94">
        <v>208</v>
      </c>
      <c r="O334" s="112">
        <v>0.69709999999999994</v>
      </c>
    </row>
    <row r="335" spans="1:15" s="9" customFormat="1" ht="14.1" customHeight="1" x14ac:dyDescent="0.25">
      <c r="A335" s="109">
        <v>189</v>
      </c>
      <c r="B335" s="95">
        <v>1070</v>
      </c>
      <c r="C335" s="96" t="s">
        <v>25</v>
      </c>
      <c r="D335" s="97">
        <v>0.27550999999999998</v>
      </c>
      <c r="E335" s="98">
        <v>16</v>
      </c>
      <c r="F335" s="98">
        <v>50</v>
      </c>
      <c r="G335" s="98">
        <v>6</v>
      </c>
      <c r="H335" s="98">
        <v>2</v>
      </c>
      <c r="I335" s="98">
        <v>23</v>
      </c>
      <c r="J335" s="98">
        <v>1</v>
      </c>
      <c r="K335" s="98">
        <v>0</v>
      </c>
      <c r="L335" s="98">
        <v>0</v>
      </c>
      <c r="M335" s="98">
        <v>98</v>
      </c>
      <c r="N335" s="98">
        <v>152</v>
      </c>
      <c r="O335" s="110">
        <v>0.64469999999999994</v>
      </c>
    </row>
    <row r="336" spans="1:15" s="9" customFormat="1" ht="14.1" customHeight="1" x14ac:dyDescent="0.25">
      <c r="A336" s="113" t="s">
        <v>105</v>
      </c>
      <c r="B336" s="99">
        <f>B335</f>
        <v>1070</v>
      </c>
      <c r="C336" s="100" t="s">
        <v>50</v>
      </c>
      <c r="D336" s="101">
        <f>(LARGE(E336:L336,1)-LARGE(E336:L336,2))/M336</f>
        <v>7.407407407407407E-2</v>
      </c>
      <c r="E336" s="180">
        <f t="shared" ref="E336:J336" si="280">SUM(E334:E335)</f>
        <v>71</v>
      </c>
      <c r="F336" s="179">
        <f t="shared" si="280"/>
        <v>89</v>
      </c>
      <c r="G336" s="102">
        <f t="shared" si="280"/>
        <v>10</v>
      </c>
      <c r="H336" s="102">
        <f t="shared" si="280"/>
        <v>3</v>
      </c>
      <c r="I336" s="102">
        <f t="shared" si="280"/>
        <v>65</v>
      </c>
      <c r="J336" s="102">
        <f t="shared" si="280"/>
        <v>2</v>
      </c>
      <c r="K336" s="102">
        <f t="shared" ref="K336:M336" si="281">SUM(K334:K335)</f>
        <v>0</v>
      </c>
      <c r="L336" s="102">
        <f t="shared" si="281"/>
        <v>3</v>
      </c>
      <c r="M336" s="102">
        <f t="shared" si="281"/>
        <v>243</v>
      </c>
      <c r="N336" s="102">
        <f>SUM(N334:N335)</f>
        <v>360</v>
      </c>
      <c r="O336" s="114">
        <f>M336/N336</f>
        <v>0.67500000000000004</v>
      </c>
    </row>
    <row r="337" spans="1:15" s="9" customFormat="1" ht="14.1" customHeight="1" x14ac:dyDescent="0.25">
      <c r="A337" s="111">
        <v>190</v>
      </c>
      <c r="B337" s="91">
        <v>1071</v>
      </c>
      <c r="C337" s="92" t="s">
        <v>123</v>
      </c>
      <c r="D337" s="93">
        <v>1.502E-2</v>
      </c>
      <c r="E337" s="94">
        <v>197</v>
      </c>
      <c r="F337" s="94">
        <v>204</v>
      </c>
      <c r="G337" s="94">
        <v>5</v>
      </c>
      <c r="H337" s="94">
        <v>2</v>
      </c>
      <c r="I337" s="94">
        <v>34</v>
      </c>
      <c r="J337" s="94">
        <v>0</v>
      </c>
      <c r="K337" s="94">
        <v>0</v>
      </c>
      <c r="L337" s="94">
        <v>24</v>
      </c>
      <c r="M337" s="94">
        <v>466</v>
      </c>
      <c r="N337" s="94">
        <v>833</v>
      </c>
      <c r="O337" s="112">
        <v>0.55940000000000001</v>
      </c>
    </row>
    <row r="338" spans="1:15" s="9" customFormat="1" ht="14.1" customHeight="1" x14ac:dyDescent="0.25">
      <c r="A338" s="113" t="s">
        <v>105</v>
      </c>
      <c r="B338" s="99">
        <f>B337</f>
        <v>1071</v>
      </c>
      <c r="C338" s="100" t="s">
        <v>54</v>
      </c>
      <c r="D338" s="101">
        <f>(LARGE(E338:L338,1)-LARGE(E338:L338,2))/M338</f>
        <v>1.5021459227467811E-2</v>
      </c>
      <c r="E338" s="180">
        <f t="shared" ref="E338:J338" si="282">SUM(E337)</f>
        <v>197</v>
      </c>
      <c r="F338" s="179">
        <f t="shared" si="282"/>
        <v>204</v>
      </c>
      <c r="G338" s="102">
        <f t="shared" si="282"/>
        <v>5</v>
      </c>
      <c r="H338" s="102">
        <f t="shared" si="282"/>
        <v>2</v>
      </c>
      <c r="I338" s="102">
        <f t="shared" si="282"/>
        <v>34</v>
      </c>
      <c r="J338" s="102">
        <f t="shared" si="282"/>
        <v>0</v>
      </c>
      <c r="K338" s="102">
        <f t="shared" ref="K338:N338" si="283">SUM(K337)</f>
        <v>0</v>
      </c>
      <c r="L338" s="102">
        <f t="shared" si="283"/>
        <v>24</v>
      </c>
      <c r="M338" s="102">
        <f t="shared" si="283"/>
        <v>466</v>
      </c>
      <c r="N338" s="102">
        <f t="shared" si="283"/>
        <v>833</v>
      </c>
      <c r="O338" s="114">
        <f>M338/N338</f>
        <v>0.55942376950780315</v>
      </c>
    </row>
    <row r="339" spans="1:15" s="9" customFormat="1" ht="14.1" customHeight="1" x14ac:dyDescent="0.25">
      <c r="A339" s="109">
        <v>191</v>
      </c>
      <c r="B339" s="95">
        <v>1074</v>
      </c>
      <c r="C339" s="96" t="s">
        <v>123</v>
      </c>
      <c r="D339" s="97">
        <v>0</v>
      </c>
      <c r="E339" s="98">
        <v>42</v>
      </c>
      <c r="F339" s="98">
        <v>42</v>
      </c>
      <c r="G339" s="98">
        <v>1</v>
      </c>
      <c r="H339" s="98">
        <v>1</v>
      </c>
      <c r="I339" s="98">
        <v>10</v>
      </c>
      <c r="J339" s="98">
        <v>0</v>
      </c>
      <c r="K339" s="98">
        <v>0</v>
      </c>
      <c r="L339" s="98">
        <v>4</v>
      </c>
      <c r="M339" s="98">
        <v>100</v>
      </c>
      <c r="N339" s="98">
        <v>139</v>
      </c>
      <c r="O339" s="110">
        <v>0.71939999999999993</v>
      </c>
    </row>
    <row r="340" spans="1:15" s="9" customFormat="1" ht="14.1" customHeight="1" x14ac:dyDescent="0.25">
      <c r="A340" s="113" t="s">
        <v>105</v>
      </c>
      <c r="B340" s="99">
        <f>B339</f>
        <v>1074</v>
      </c>
      <c r="C340" s="100" t="s">
        <v>54</v>
      </c>
      <c r="D340" s="101">
        <f>(LARGE(E340:L340,1)-LARGE(E340:L340,2))/M340</f>
        <v>0</v>
      </c>
      <c r="E340" s="179">
        <f t="shared" ref="E340:J340" si="284">SUM(E339)</f>
        <v>42</v>
      </c>
      <c r="F340" s="180">
        <f t="shared" si="284"/>
        <v>42</v>
      </c>
      <c r="G340" s="102">
        <f t="shared" si="284"/>
        <v>1</v>
      </c>
      <c r="H340" s="102">
        <f t="shared" si="284"/>
        <v>1</v>
      </c>
      <c r="I340" s="102">
        <f t="shared" si="284"/>
        <v>10</v>
      </c>
      <c r="J340" s="102">
        <f t="shared" si="284"/>
        <v>0</v>
      </c>
      <c r="K340" s="102">
        <f t="shared" ref="K340:N340" si="285">SUM(K339)</f>
        <v>0</v>
      </c>
      <c r="L340" s="102">
        <f t="shared" si="285"/>
        <v>4</v>
      </c>
      <c r="M340" s="102">
        <f t="shared" si="285"/>
        <v>100</v>
      </c>
      <c r="N340" s="102">
        <f t="shared" si="285"/>
        <v>139</v>
      </c>
      <c r="O340" s="114">
        <f>M340/N340</f>
        <v>0.71942446043165464</v>
      </c>
    </row>
    <row r="341" spans="1:15" s="9" customFormat="1" ht="14.1" customHeight="1" x14ac:dyDescent="0.25">
      <c r="A341" s="111">
        <v>192</v>
      </c>
      <c r="B341" s="91">
        <v>1075</v>
      </c>
      <c r="C341" s="92" t="s">
        <v>123</v>
      </c>
      <c r="D341" s="93">
        <v>7.5310000000000002E-2</v>
      </c>
      <c r="E341" s="94">
        <v>93</v>
      </c>
      <c r="F341" s="94">
        <v>111</v>
      </c>
      <c r="G341" s="94">
        <v>2</v>
      </c>
      <c r="H341" s="94">
        <v>0</v>
      </c>
      <c r="I341" s="94">
        <v>24</v>
      </c>
      <c r="J341" s="94">
        <v>0</v>
      </c>
      <c r="K341" s="94">
        <v>0</v>
      </c>
      <c r="L341" s="94">
        <v>9</v>
      </c>
      <c r="M341" s="94">
        <v>239</v>
      </c>
      <c r="N341" s="94">
        <v>385</v>
      </c>
      <c r="O341" s="112">
        <v>0.62080000000000002</v>
      </c>
    </row>
    <row r="342" spans="1:15" s="9" customFormat="1" ht="14.1" customHeight="1" x14ac:dyDescent="0.25">
      <c r="A342" s="113" t="s">
        <v>105</v>
      </c>
      <c r="B342" s="99">
        <f>B341</f>
        <v>1075</v>
      </c>
      <c r="C342" s="100" t="s">
        <v>54</v>
      </c>
      <c r="D342" s="101">
        <f>(LARGE(E342:L342,1)-LARGE(E342:L342,2))/M342</f>
        <v>7.5313807531380755E-2</v>
      </c>
      <c r="E342" s="180">
        <f t="shared" ref="E342:J342" si="286">SUM(E341)</f>
        <v>93</v>
      </c>
      <c r="F342" s="179">
        <f t="shared" si="286"/>
        <v>111</v>
      </c>
      <c r="G342" s="102">
        <f t="shared" si="286"/>
        <v>2</v>
      </c>
      <c r="H342" s="102">
        <f t="shared" si="286"/>
        <v>0</v>
      </c>
      <c r="I342" s="102">
        <f t="shared" si="286"/>
        <v>24</v>
      </c>
      <c r="J342" s="102">
        <f t="shared" si="286"/>
        <v>0</v>
      </c>
      <c r="K342" s="102">
        <f t="shared" ref="K342:N342" si="287">SUM(K341)</f>
        <v>0</v>
      </c>
      <c r="L342" s="102">
        <f t="shared" si="287"/>
        <v>9</v>
      </c>
      <c r="M342" s="102">
        <f t="shared" si="287"/>
        <v>239</v>
      </c>
      <c r="N342" s="102">
        <f t="shared" si="287"/>
        <v>385</v>
      </c>
      <c r="O342" s="114">
        <f>M342/N342</f>
        <v>0.62077922077922076</v>
      </c>
    </row>
    <row r="343" spans="1:15" s="9" customFormat="1" ht="14.1" customHeight="1" x14ac:dyDescent="0.25">
      <c r="A343" s="109">
        <v>193</v>
      </c>
      <c r="B343" s="95">
        <v>1077</v>
      </c>
      <c r="C343" s="96" t="s">
        <v>123</v>
      </c>
      <c r="D343" s="97">
        <v>0.32641999999999999</v>
      </c>
      <c r="E343" s="98">
        <v>17</v>
      </c>
      <c r="F343" s="98">
        <v>116</v>
      </c>
      <c r="G343" s="98">
        <v>2</v>
      </c>
      <c r="H343" s="98">
        <v>0</v>
      </c>
      <c r="I343" s="98">
        <v>53</v>
      </c>
      <c r="J343" s="98">
        <v>3</v>
      </c>
      <c r="K343" s="98">
        <v>0</v>
      </c>
      <c r="L343" s="98">
        <v>2</v>
      </c>
      <c r="M343" s="98">
        <v>193</v>
      </c>
      <c r="N343" s="98">
        <v>277</v>
      </c>
      <c r="O343" s="110">
        <v>0.69680000000000009</v>
      </c>
    </row>
    <row r="344" spans="1:15" s="9" customFormat="1" ht="14.1" customHeight="1" x14ac:dyDescent="0.25">
      <c r="A344" s="113" t="s">
        <v>105</v>
      </c>
      <c r="B344" s="99">
        <f>B343</f>
        <v>1077</v>
      </c>
      <c r="C344" s="100" t="s">
        <v>54</v>
      </c>
      <c r="D344" s="101">
        <f>(LARGE(E344:L344,1)-LARGE(E344:L344,2))/M344</f>
        <v>0.32642487046632124</v>
      </c>
      <c r="E344" s="102">
        <f t="shared" ref="E344:J344" si="288">SUM(E343)</f>
        <v>17</v>
      </c>
      <c r="F344" s="179">
        <f t="shared" si="288"/>
        <v>116</v>
      </c>
      <c r="G344" s="102">
        <f t="shared" si="288"/>
        <v>2</v>
      </c>
      <c r="H344" s="102">
        <f t="shared" si="288"/>
        <v>0</v>
      </c>
      <c r="I344" s="180">
        <f t="shared" si="288"/>
        <v>53</v>
      </c>
      <c r="J344" s="102">
        <f t="shared" si="288"/>
        <v>3</v>
      </c>
      <c r="K344" s="102">
        <f t="shared" ref="K344:N344" si="289">SUM(K343)</f>
        <v>0</v>
      </c>
      <c r="L344" s="102">
        <f t="shared" si="289"/>
        <v>2</v>
      </c>
      <c r="M344" s="102">
        <f t="shared" si="289"/>
        <v>193</v>
      </c>
      <c r="N344" s="102">
        <f t="shared" si="289"/>
        <v>277</v>
      </c>
      <c r="O344" s="114">
        <f>M344/N344</f>
        <v>0.69675090252707583</v>
      </c>
    </row>
    <row r="345" spans="1:15" s="9" customFormat="1" ht="14.1" customHeight="1" x14ac:dyDescent="0.25">
      <c r="A345" s="111">
        <v>194</v>
      </c>
      <c r="B345" s="91">
        <v>1078</v>
      </c>
      <c r="C345" s="92" t="s">
        <v>123</v>
      </c>
      <c r="D345" s="93">
        <v>7.4829999999999994E-2</v>
      </c>
      <c r="E345" s="94">
        <v>67</v>
      </c>
      <c r="F345" s="94">
        <v>56</v>
      </c>
      <c r="G345" s="94">
        <v>0</v>
      </c>
      <c r="H345" s="94">
        <v>0</v>
      </c>
      <c r="I345" s="94">
        <v>13</v>
      </c>
      <c r="J345" s="94">
        <v>1</v>
      </c>
      <c r="K345" s="94">
        <v>0</v>
      </c>
      <c r="L345" s="94">
        <v>10</v>
      </c>
      <c r="M345" s="94">
        <v>147</v>
      </c>
      <c r="N345" s="94">
        <v>218</v>
      </c>
      <c r="O345" s="112">
        <v>0.67430000000000012</v>
      </c>
    </row>
    <row r="346" spans="1:15" s="9" customFormat="1" ht="14.1" customHeight="1" x14ac:dyDescent="0.25">
      <c r="A346" s="113" t="s">
        <v>105</v>
      </c>
      <c r="B346" s="99">
        <f>B345</f>
        <v>1078</v>
      </c>
      <c r="C346" s="100" t="s">
        <v>54</v>
      </c>
      <c r="D346" s="101">
        <f>(LARGE(E346:L346,1)-LARGE(E346:L346,2))/M346</f>
        <v>7.4829931972789115E-2</v>
      </c>
      <c r="E346" s="179">
        <f t="shared" ref="E346:J346" si="290">SUM(E345)</f>
        <v>67</v>
      </c>
      <c r="F346" s="180">
        <f t="shared" si="290"/>
        <v>56</v>
      </c>
      <c r="G346" s="102">
        <f t="shared" si="290"/>
        <v>0</v>
      </c>
      <c r="H346" s="102">
        <f t="shared" si="290"/>
        <v>0</v>
      </c>
      <c r="I346" s="102">
        <f t="shared" si="290"/>
        <v>13</v>
      </c>
      <c r="J346" s="102">
        <f t="shared" si="290"/>
        <v>1</v>
      </c>
      <c r="K346" s="102">
        <f t="shared" ref="K346:N346" si="291">SUM(K345)</f>
        <v>0</v>
      </c>
      <c r="L346" s="102">
        <f t="shared" si="291"/>
        <v>10</v>
      </c>
      <c r="M346" s="102">
        <f t="shared" si="291"/>
        <v>147</v>
      </c>
      <c r="N346" s="102">
        <f t="shared" si="291"/>
        <v>218</v>
      </c>
      <c r="O346" s="114">
        <f>M346/N346</f>
        <v>0.67431192660550454</v>
      </c>
    </row>
    <row r="347" spans="1:15" s="9" customFormat="1" ht="14.1" customHeight="1" x14ac:dyDescent="0.25">
      <c r="A347" s="109">
        <v>195</v>
      </c>
      <c r="B347" s="95">
        <v>1079</v>
      </c>
      <c r="C347" s="96" t="s">
        <v>123</v>
      </c>
      <c r="D347" s="97">
        <v>6.8999999999999999E-3</v>
      </c>
      <c r="E347" s="98">
        <v>55</v>
      </c>
      <c r="F347" s="98">
        <v>56</v>
      </c>
      <c r="G347" s="98">
        <v>3</v>
      </c>
      <c r="H347" s="98">
        <v>0</v>
      </c>
      <c r="I347" s="98">
        <v>24</v>
      </c>
      <c r="J347" s="98">
        <v>0</v>
      </c>
      <c r="K347" s="98">
        <v>0</v>
      </c>
      <c r="L347" s="98">
        <v>7</v>
      </c>
      <c r="M347" s="98">
        <v>145</v>
      </c>
      <c r="N347" s="98">
        <v>236</v>
      </c>
      <c r="O347" s="110">
        <v>0.61439999999999995</v>
      </c>
    </row>
    <row r="348" spans="1:15" s="9" customFormat="1" ht="14.1" customHeight="1" x14ac:dyDescent="0.25">
      <c r="A348" s="113" t="s">
        <v>105</v>
      </c>
      <c r="B348" s="99">
        <f>B347</f>
        <v>1079</v>
      </c>
      <c r="C348" s="100" t="s">
        <v>54</v>
      </c>
      <c r="D348" s="101">
        <f>(LARGE(E348:L348,1)-LARGE(E348:L348,2))/M348</f>
        <v>6.8965517241379309E-3</v>
      </c>
      <c r="E348" s="180">
        <f t="shared" ref="E348:J348" si="292">SUM(E347)</f>
        <v>55</v>
      </c>
      <c r="F348" s="179">
        <f t="shared" si="292"/>
        <v>56</v>
      </c>
      <c r="G348" s="182">
        <f t="shared" si="292"/>
        <v>3</v>
      </c>
      <c r="H348" s="102">
        <f t="shared" si="292"/>
        <v>0</v>
      </c>
      <c r="I348" s="102">
        <f t="shared" si="292"/>
        <v>24</v>
      </c>
      <c r="J348" s="102">
        <f t="shared" si="292"/>
        <v>0</v>
      </c>
      <c r="K348" s="102">
        <f t="shared" ref="K348:N348" si="293">SUM(K347)</f>
        <v>0</v>
      </c>
      <c r="L348" s="102">
        <f t="shared" si="293"/>
        <v>7</v>
      </c>
      <c r="M348" s="102">
        <f t="shared" si="293"/>
        <v>145</v>
      </c>
      <c r="N348" s="102">
        <f t="shared" si="293"/>
        <v>236</v>
      </c>
      <c r="O348" s="114">
        <f>M348/N348</f>
        <v>0.61440677966101698</v>
      </c>
    </row>
    <row r="349" spans="1:15" s="9" customFormat="1" ht="14.1" customHeight="1" x14ac:dyDescent="0.25">
      <c r="A349" s="111">
        <v>196</v>
      </c>
      <c r="B349" s="91">
        <v>1080</v>
      </c>
      <c r="C349" s="92" t="s">
        <v>123</v>
      </c>
      <c r="D349" s="93">
        <v>7.3450000000000001E-2</v>
      </c>
      <c r="E349" s="94">
        <v>82</v>
      </c>
      <c r="F349" s="94">
        <v>69</v>
      </c>
      <c r="G349" s="181">
        <v>8</v>
      </c>
      <c r="H349" s="94">
        <v>0</v>
      </c>
      <c r="I349" s="94">
        <v>7</v>
      </c>
      <c r="J349" s="94">
        <v>2</v>
      </c>
      <c r="K349" s="94">
        <v>0</v>
      </c>
      <c r="L349" s="94">
        <v>9</v>
      </c>
      <c r="M349" s="94">
        <v>177</v>
      </c>
      <c r="N349" s="94">
        <v>349</v>
      </c>
      <c r="O349" s="112">
        <v>0.50719999999999998</v>
      </c>
    </row>
    <row r="350" spans="1:15" s="9" customFormat="1" ht="14.1" customHeight="1" x14ac:dyDescent="0.25">
      <c r="A350" s="109">
        <v>197</v>
      </c>
      <c r="B350" s="95">
        <v>1080</v>
      </c>
      <c r="C350" s="96" t="s">
        <v>25</v>
      </c>
      <c r="D350" s="97">
        <v>0.17460000000000001</v>
      </c>
      <c r="E350" s="98">
        <v>64</v>
      </c>
      <c r="F350" s="98">
        <v>42</v>
      </c>
      <c r="G350" s="98">
        <v>3</v>
      </c>
      <c r="H350" s="98">
        <v>0</v>
      </c>
      <c r="I350" s="98">
        <v>13</v>
      </c>
      <c r="J350" s="98">
        <v>1</v>
      </c>
      <c r="K350" s="98">
        <v>0</v>
      </c>
      <c r="L350" s="98">
        <v>3</v>
      </c>
      <c r="M350" s="98">
        <v>126</v>
      </c>
      <c r="N350" s="98">
        <v>192</v>
      </c>
      <c r="O350" s="110">
        <v>0.65629999999999999</v>
      </c>
    </row>
    <row r="351" spans="1:15" s="9" customFormat="1" ht="14.1" customHeight="1" x14ac:dyDescent="0.25">
      <c r="A351" s="113" t="s">
        <v>105</v>
      </c>
      <c r="B351" s="99">
        <f>B350</f>
        <v>1080</v>
      </c>
      <c r="C351" s="100" t="s">
        <v>50</v>
      </c>
      <c r="D351" s="101">
        <f>(LARGE(E351:L351,1)-LARGE(E351:L351,2))/M351</f>
        <v>0.11551155115511551</v>
      </c>
      <c r="E351" s="179">
        <f t="shared" ref="E351:J351" si="294">SUM(E349:E350)</f>
        <v>146</v>
      </c>
      <c r="F351" s="180">
        <f t="shared" si="294"/>
        <v>111</v>
      </c>
      <c r="G351" s="102">
        <f t="shared" si="294"/>
        <v>11</v>
      </c>
      <c r="H351" s="102">
        <f t="shared" si="294"/>
        <v>0</v>
      </c>
      <c r="I351" s="102">
        <f t="shared" si="294"/>
        <v>20</v>
      </c>
      <c r="J351" s="102">
        <f t="shared" si="294"/>
        <v>3</v>
      </c>
      <c r="K351" s="102">
        <f t="shared" ref="K351:M351" si="295">SUM(K349:K350)</f>
        <v>0</v>
      </c>
      <c r="L351" s="102">
        <f t="shared" si="295"/>
        <v>12</v>
      </c>
      <c r="M351" s="102">
        <f t="shared" si="295"/>
        <v>303</v>
      </c>
      <c r="N351" s="102">
        <f>SUM(N349:N350)</f>
        <v>541</v>
      </c>
      <c r="O351" s="114">
        <f>M351/N351</f>
        <v>0.56007393715341958</v>
      </c>
    </row>
    <row r="352" spans="1:15" s="9" customFormat="1" ht="14.1" customHeight="1" x14ac:dyDescent="0.25">
      <c r="A352" s="111">
        <v>198</v>
      </c>
      <c r="B352" s="91">
        <v>1081</v>
      </c>
      <c r="C352" s="92" t="s">
        <v>123</v>
      </c>
      <c r="D352" s="93">
        <v>1.984E-2</v>
      </c>
      <c r="E352" s="94">
        <v>121</v>
      </c>
      <c r="F352" s="94">
        <v>116</v>
      </c>
      <c r="G352" s="94">
        <v>4</v>
      </c>
      <c r="H352" s="94">
        <v>0</v>
      </c>
      <c r="I352" s="94">
        <v>4</v>
      </c>
      <c r="J352" s="94">
        <v>1</v>
      </c>
      <c r="K352" s="94">
        <v>0</v>
      </c>
      <c r="L352" s="94">
        <v>6</v>
      </c>
      <c r="M352" s="94">
        <v>252</v>
      </c>
      <c r="N352" s="94">
        <v>367</v>
      </c>
      <c r="O352" s="112">
        <v>0.68659999999999999</v>
      </c>
    </row>
    <row r="353" spans="1:15" s="9" customFormat="1" ht="14.1" customHeight="1" x14ac:dyDescent="0.25">
      <c r="A353" s="113" t="s">
        <v>105</v>
      </c>
      <c r="B353" s="99">
        <f>B352</f>
        <v>1081</v>
      </c>
      <c r="C353" s="100" t="s">
        <v>54</v>
      </c>
      <c r="D353" s="101">
        <f>(LARGE(E353:L353,1)-LARGE(E353:L353,2))/M353</f>
        <v>1.984126984126984E-2</v>
      </c>
      <c r="E353" s="179">
        <f t="shared" ref="E353:J353" si="296">SUM(E352)</f>
        <v>121</v>
      </c>
      <c r="F353" s="180">
        <f t="shared" si="296"/>
        <v>116</v>
      </c>
      <c r="G353" s="102">
        <f t="shared" si="296"/>
        <v>4</v>
      </c>
      <c r="H353" s="102">
        <f t="shared" si="296"/>
        <v>0</v>
      </c>
      <c r="I353" s="102">
        <f t="shared" si="296"/>
        <v>4</v>
      </c>
      <c r="J353" s="102">
        <f t="shared" si="296"/>
        <v>1</v>
      </c>
      <c r="K353" s="102">
        <f t="shared" ref="K353:N353" si="297">SUM(K352)</f>
        <v>0</v>
      </c>
      <c r="L353" s="102">
        <f t="shared" si="297"/>
        <v>6</v>
      </c>
      <c r="M353" s="102">
        <f t="shared" si="297"/>
        <v>252</v>
      </c>
      <c r="N353" s="102">
        <f t="shared" si="297"/>
        <v>367</v>
      </c>
      <c r="O353" s="114">
        <f>M353/N353</f>
        <v>0.68664850136239786</v>
      </c>
    </row>
    <row r="354" spans="1:15" s="9" customFormat="1" ht="14.1" customHeight="1" x14ac:dyDescent="0.25">
      <c r="A354" s="109">
        <v>199</v>
      </c>
      <c r="B354" s="95">
        <v>1082</v>
      </c>
      <c r="C354" s="96" t="s">
        <v>123</v>
      </c>
      <c r="D354" s="97">
        <v>0.24279999999999999</v>
      </c>
      <c r="E354" s="98">
        <v>140</v>
      </c>
      <c r="F354" s="98">
        <v>81</v>
      </c>
      <c r="G354" s="98">
        <v>6</v>
      </c>
      <c r="H354" s="98">
        <v>9</v>
      </c>
      <c r="I354" s="98">
        <v>2</v>
      </c>
      <c r="J354" s="98">
        <v>0</v>
      </c>
      <c r="K354" s="98">
        <v>0</v>
      </c>
      <c r="L354" s="98">
        <v>5</v>
      </c>
      <c r="M354" s="98">
        <v>243</v>
      </c>
      <c r="N354" s="98">
        <v>387</v>
      </c>
      <c r="O354" s="110">
        <v>0.62790000000000001</v>
      </c>
    </row>
    <row r="355" spans="1:15" s="9" customFormat="1" ht="14.1" customHeight="1" x14ac:dyDescent="0.25">
      <c r="A355" s="113" t="s">
        <v>105</v>
      </c>
      <c r="B355" s="99">
        <f>B354</f>
        <v>1082</v>
      </c>
      <c r="C355" s="100" t="s">
        <v>54</v>
      </c>
      <c r="D355" s="101">
        <f>(LARGE(E355:L355,1)-LARGE(E355:L355,2))/M355</f>
        <v>0.24279835390946503</v>
      </c>
      <c r="E355" s="179">
        <f t="shared" ref="E355:J355" si="298">SUM(E354)</f>
        <v>140</v>
      </c>
      <c r="F355" s="180">
        <f t="shared" si="298"/>
        <v>81</v>
      </c>
      <c r="G355" s="102">
        <f t="shared" si="298"/>
        <v>6</v>
      </c>
      <c r="H355" s="102">
        <f t="shared" si="298"/>
        <v>9</v>
      </c>
      <c r="I355" s="102">
        <f t="shared" si="298"/>
        <v>2</v>
      </c>
      <c r="J355" s="102">
        <f t="shared" si="298"/>
        <v>0</v>
      </c>
      <c r="K355" s="102">
        <f t="shared" ref="K355:N355" si="299">SUM(K354)</f>
        <v>0</v>
      </c>
      <c r="L355" s="102">
        <f t="shared" si="299"/>
        <v>5</v>
      </c>
      <c r="M355" s="102">
        <f t="shared" si="299"/>
        <v>243</v>
      </c>
      <c r="N355" s="102">
        <f t="shared" si="299"/>
        <v>387</v>
      </c>
      <c r="O355" s="114">
        <f>M355/N355</f>
        <v>0.62790697674418605</v>
      </c>
    </row>
    <row r="356" spans="1:15" s="9" customFormat="1" ht="14.1" customHeight="1" x14ac:dyDescent="0.25">
      <c r="A356" s="115">
        <v>200</v>
      </c>
      <c r="B356" s="116">
        <v>1083</v>
      </c>
      <c r="C356" s="117" t="s">
        <v>123</v>
      </c>
      <c r="D356" s="118">
        <v>0.10972999999999999</v>
      </c>
      <c r="E356" s="119">
        <v>143</v>
      </c>
      <c r="F356" s="119">
        <v>187</v>
      </c>
      <c r="G356" s="119">
        <v>14</v>
      </c>
      <c r="H356" s="119">
        <v>4</v>
      </c>
      <c r="I356" s="119">
        <v>30</v>
      </c>
      <c r="J356" s="119">
        <v>1</v>
      </c>
      <c r="K356" s="119">
        <v>0</v>
      </c>
      <c r="L356" s="119">
        <v>22</v>
      </c>
      <c r="M356" s="119">
        <v>401</v>
      </c>
      <c r="N356" s="119">
        <v>641</v>
      </c>
      <c r="O356" s="120">
        <v>0.62560000000000004</v>
      </c>
    </row>
    <row r="357" spans="1:15" s="9" customFormat="1" ht="14.1" customHeight="1" x14ac:dyDescent="0.25">
      <c r="A357" s="121" t="s">
        <v>105</v>
      </c>
      <c r="B357" s="122">
        <f>B356</f>
        <v>1083</v>
      </c>
      <c r="C357" s="123" t="s">
        <v>54</v>
      </c>
      <c r="D357" s="124">
        <f>(LARGE(E357:L357,1)-LARGE(E357:L357,2))/M357</f>
        <v>0.10972568578553615</v>
      </c>
      <c r="E357" s="180">
        <f t="shared" ref="E357:J357" si="300">SUM(E356)</f>
        <v>143</v>
      </c>
      <c r="F357" s="179">
        <f t="shared" si="300"/>
        <v>187</v>
      </c>
      <c r="G357" s="102">
        <f t="shared" si="300"/>
        <v>14</v>
      </c>
      <c r="H357" s="125">
        <f t="shared" si="300"/>
        <v>4</v>
      </c>
      <c r="I357" s="125">
        <f t="shared" si="300"/>
        <v>30</v>
      </c>
      <c r="J357" s="125">
        <f t="shared" si="300"/>
        <v>1</v>
      </c>
      <c r="K357" s="125">
        <f t="shared" ref="K357:N357" si="301">SUM(K356)</f>
        <v>0</v>
      </c>
      <c r="L357" s="125">
        <f t="shared" si="301"/>
        <v>22</v>
      </c>
      <c r="M357" s="125">
        <f t="shared" si="301"/>
        <v>401</v>
      </c>
      <c r="N357" s="125">
        <f t="shared" si="301"/>
        <v>641</v>
      </c>
      <c r="O357" s="126">
        <f>M357/N357</f>
        <v>0.62558502340093602</v>
      </c>
    </row>
    <row r="358" spans="1:15" s="9" customFormat="1" ht="14.1" customHeight="1" x14ac:dyDescent="0.25">
      <c r="A358" s="109">
        <v>201</v>
      </c>
      <c r="B358" s="95">
        <v>1084</v>
      </c>
      <c r="C358" s="96" t="s">
        <v>123</v>
      </c>
      <c r="D358" s="97">
        <v>0.35416999999999998</v>
      </c>
      <c r="E358" s="98">
        <v>30</v>
      </c>
      <c r="F358" s="98">
        <v>81</v>
      </c>
      <c r="G358" s="98">
        <v>1</v>
      </c>
      <c r="H358" s="98">
        <v>10</v>
      </c>
      <c r="I358" s="98">
        <v>4</v>
      </c>
      <c r="J358" s="98">
        <v>5</v>
      </c>
      <c r="K358" s="98">
        <v>1</v>
      </c>
      <c r="L358" s="98">
        <v>12</v>
      </c>
      <c r="M358" s="98">
        <v>144</v>
      </c>
      <c r="N358" s="98">
        <v>262</v>
      </c>
      <c r="O358" s="110">
        <v>0.54959999999999998</v>
      </c>
    </row>
    <row r="359" spans="1:15" s="9" customFormat="1" ht="14.1" customHeight="1" x14ac:dyDescent="0.25">
      <c r="A359" s="113" t="s">
        <v>105</v>
      </c>
      <c r="B359" s="99">
        <f>B358</f>
        <v>1084</v>
      </c>
      <c r="C359" s="100" t="s">
        <v>54</v>
      </c>
      <c r="D359" s="101">
        <f>(LARGE(E359:L359,1)-LARGE(E359:L359,2))/M359</f>
        <v>0.35416666666666669</v>
      </c>
      <c r="E359" s="180">
        <f t="shared" ref="E359:J359" si="302">SUM(E358)</f>
        <v>30</v>
      </c>
      <c r="F359" s="179">
        <f t="shared" si="302"/>
        <v>81</v>
      </c>
      <c r="G359" s="102">
        <f t="shared" si="302"/>
        <v>1</v>
      </c>
      <c r="H359" s="102">
        <f t="shared" si="302"/>
        <v>10</v>
      </c>
      <c r="I359" s="102">
        <f t="shared" si="302"/>
        <v>4</v>
      </c>
      <c r="J359" s="102">
        <f t="shared" si="302"/>
        <v>5</v>
      </c>
      <c r="K359" s="102">
        <f t="shared" ref="K359:N359" si="303">SUM(K358)</f>
        <v>1</v>
      </c>
      <c r="L359" s="102">
        <f t="shared" si="303"/>
        <v>12</v>
      </c>
      <c r="M359" s="102">
        <f t="shared" si="303"/>
        <v>144</v>
      </c>
      <c r="N359" s="102">
        <f t="shared" si="303"/>
        <v>262</v>
      </c>
      <c r="O359" s="114">
        <f>M359/N359</f>
        <v>0.54961832061068705</v>
      </c>
    </row>
    <row r="360" spans="1:15" s="9" customFormat="1" ht="14.1" customHeight="1" x14ac:dyDescent="0.25">
      <c r="A360" s="111">
        <v>202</v>
      </c>
      <c r="B360" s="91">
        <v>1086</v>
      </c>
      <c r="C360" s="92" t="s">
        <v>123</v>
      </c>
      <c r="D360" s="93">
        <v>0.17402000000000001</v>
      </c>
      <c r="E360" s="94">
        <v>152</v>
      </c>
      <c r="F360" s="94">
        <v>223</v>
      </c>
      <c r="G360" s="94">
        <v>3</v>
      </c>
      <c r="H360" s="94">
        <v>0</v>
      </c>
      <c r="I360" s="94">
        <v>8</v>
      </c>
      <c r="J360" s="94">
        <v>2</v>
      </c>
      <c r="K360" s="94">
        <v>0</v>
      </c>
      <c r="L360" s="94">
        <v>20</v>
      </c>
      <c r="M360" s="94">
        <v>408</v>
      </c>
      <c r="N360" s="94">
        <v>607</v>
      </c>
      <c r="O360" s="112">
        <v>0.67220000000000002</v>
      </c>
    </row>
    <row r="361" spans="1:15" s="9" customFormat="1" ht="14.1" customHeight="1" x14ac:dyDescent="0.25">
      <c r="A361" s="113" t="s">
        <v>105</v>
      </c>
      <c r="B361" s="99">
        <f>B360</f>
        <v>1086</v>
      </c>
      <c r="C361" s="100" t="s">
        <v>54</v>
      </c>
      <c r="D361" s="101">
        <f>(LARGE(E361:L361,1)-LARGE(E361:L361,2))/M361</f>
        <v>0.17401960784313725</v>
      </c>
      <c r="E361" s="180">
        <f t="shared" ref="E361:J361" si="304">SUM(E360)</f>
        <v>152</v>
      </c>
      <c r="F361" s="179">
        <f t="shared" si="304"/>
        <v>223</v>
      </c>
      <c r="G361" s="102">
        <f t="shared" si="304"/>
        <v>3</v>
      </c>
      <c r="H361" s="102">
        <f t="shared" si="304"/>
        <v>0</v>
      </c>
      <c r="I361" s="102">
        <f t="shared" si="304"/>
        <v>8</v>
      </c>
      <c r="J361" s="102">
        <f t="shared" si="304"/>
        <v>2</v>
      </c>
      <c r="K361" s="102">
        <f t="shared" ref="K361:N361" si="305">SUM(K360)</f>
        <v>0</v>
      </c>
      <c r="L361" s="102">
        <f t="shared" si="305"/>
        <v>20</v>
      </c>
      <c r="M361" s="102">
        <f t="shared" si="305"/>
        <v>408</v>
      </c>
      <c r="N361" s="102">
        <f t="shared" si="305"/>
        <v>607</v>
      </c>
      <c r="O361" s="114">
        <f>M361/N361</f>
        <v>0.67215815485996711</v>
      </c>
    </row>
    <row r="362" spans="1:15" s="9" customFormat="1" ht="14.1" customHeight="1" x14ac:dyDescent="0.25">
      <c r="A362" s="109">
        <v>203</v>
      </c>
      <c r="B362" s="95">
        <v>1087</v>
      </c>
      <c r="C362" s="96" t="s">
        <v>123</v>
      </c>
      <c r="D362" s="97">
        <v>0.41304000000000002</v>
      </c>
      <c r="E362" s="98">
        <v>31</v>
      </c>
      <c r="F362" s="98">
        <v>88</v>
      </c>
      <c r="G362" s="98">
        <v>1</v>
      </c>
      <c r="H362" s="98">
        <v>0</v>
      </c>
      <c r="I362" s="98">
        <v>0</v>
      </c>
      <c r="J362" s="98">
        <v>0</v>
      </c>
      <c r="K362" s="98">
        <v>0</v>
      </c>
      <c r="L362" s="98">
        <v>18</v>
      </c>
      <c r="M362" s="98">
        <v>138</v>
      </c>
      <c r="N362" s="98">
        <v>192</v>
      </c>
      <c r="O362" s="110">
        <v>0.71879999999999999</v>
      </c>
    </row>
    <row r="363" spans="1:15" s="9" customFormat="1" ht="14.1" customHeight="1" x14ac:dyDescent="0.25">
      <c r="A363" s="113" t="s">
        <v>105</v>
      </c>
      <c r="B363" s="99">
        <f>B362</f>
        <v>1087</v>
      </c>
      <c r="C363" s="100" t="s">
        <v>54</v>
      </c>
      <c r="D363" s="101">
        <f>(LARGE(E363:L363,1)-LARGE(E363:L363,2))/M363</f>
        <v>0.41304347826086957</v>
      </c>
      <c r="E363" s="180">
        <f t="shared" ref="E363:J363" si="306">SUM(E362)</f>
        <v>31</v>
      </c>
      <c r="F363" s="179">
        <f t="shared" si="306"/>
        <v>88</v>
      </c>
      <c r="G363" s="102">
        <f t="shared" si="306"/>
        <v>1</v>
      </c>
      <c r="H363" s="102">
        <f t="shared" si="306"/>
        <v>0</v>
      </c>
      <c r="I363" s="102">
        <f t="shared" si="306"/>
        <v>0</v>
      </c>
      <c r="J363" s="102">
        <f t="shared" si="306"/>
        <v>0</v>
      </c>
      <c r="K363" s="102">
        <f t="shared" ref="K363:N363" si="307">SUM(K362)</f>
        <v>0</v>
      </c>
      <c r="L363" s="102">
        <f t="shared" si="307"/>
        <v>18</v>
      </c>
      <c r="M363" s="102">
        <f t="shared" si="307"/>
        <v>138</v>
      </c>
      <c r="N363" s="102">
        <f t="shared" si="307"/>
        <v>192</v>
      </c>
      <c r="O363" s="114">
        <f>M363/N363</f>
        <v>0.71875</v>
      </c>
    </row>
    <row r="364" spans="1:15" s="9" customFormat="1" ht="14.1" customHeight="1" x14ac:dyDescent="0.25">
      <c r="A364" s="111">
        <v>204</v>
      </c>
      <c r="B364" s="91">
        <v>1088</v>
      </c>
      <c r="C364" s="92" t="s">
        <v>123</v>
      </c>
      <c r="D364" s="93">
        <v>0.22314000000000001</v>
      </c>
      <c r="E364" s="94">
        <v>41</v>
      </c>
      <c r="F364" s="94">
        <v>68</v>
      </c>
      <c r="G364" s="94">
        <v>1</v>
      </c>
      <c r="H364" s="94">
        <v>0</v>
      </c>
      <c r="I364" s="94">
        <v>3</v>
      </c>
      <c r="J364" s="94">
        <v>0</v>
      </c>
      <c r="K364" s="94">
        <v>0</v>
      </c>
      <c r="L364" s="94">
        <v>8</v>
      </c>
      <c r="M364" s="94">
        <v>121</v>
      </c>
      <c r="N364" s="94">
        <v>193</v>
      </c>
      <c r="O364" s="112">
        <v>0.62690000000000001</v>
      </c>
    </row>
    <row r="365" spans="1:15" s="9" customFormat="1" ht="14.1" customHeight="1" x14ac:dyDescent="0.25">
      <c r="A365" s="113" t="s">
        <v>105</v>
      </c>
      <c r="B365" s="99">
        <f>B364</f>
        <v>1088</v>
      </c>
      <c r="C365" s="100" t="s">
        <v>54</v>
      </c>
      <c r="D365" s="101">
        <f>(LARGE(E365:L365,1)-LARGE(E365:L365,2))/M365</f>
        <v>0.2231404958677686</v>
      </c>
      <c r="E365" s="180">
        <f t="shared" ref="E365:J365" si="308">SUM(E364)</f>
        <v>41</v>
      </c>
      <c r="F365" s="179">
        <f t="shared" si="308"/>
        <v>68</v>
      </c>
      <c r="G365" s="102">
        <f t="shared" si="308"/>
        <v>1</v>
      </c>
      <c r="H365" s="102">
        <f t="shared" si="308"/>
        <v>0</v>
      </c>
      <c r="I365" s="102">
        <f t="shared" si="308"/>
        <v>3</v>
      </c>
      <c r="J365" s="102">
        <f t="shared" si="308"/>
        <v>0</v>
      </c>
      <c r="K365" s="102">
        <f t="shared" ref="K365:N365" si="309">SUM(K364)</f>
        <v>0</v>
      </c>
      <c r="L365" s="102">
        <f t="shared" si="309"/>
        <v>8</v>
      </c>
      <c r="M365" s="102">
        <f t="shared" si="309"/>
        <v>121</v>
      </c>
      <c r="N365" s="102">
        <f t="shared" si="309"/>
        <v>193</v>
      </c>
      <c r="O365" s="114">
        <f>M365/N365</f>
        <v>0.62694300518134716</v>
      </c>
    </row>
    <row r="366" spans="1:15" s="9" customFormat="1" ht="14.1" customHeight="1" x14ac:dyDescent="0.25">
      <c r="A366" s="109">
        <v>205</v>
      </c>
      <c r="B366" s="95">
        <v>1089</v>
      </c>
      <c r="C366" s="96" t="s">
        <v>123</v>
      </c>
      <c r="D366" s="97">
        <v>0.12820999999999999</v>
      </c>
      <c r="E366" s="98">
        <v>39</v>
      </c>
      <c r="F366" s="98">
        <v>29</v>
      </c>
      <c r="G366" s="98">
        <v>2</v>
      </c>
      <c r="H366" s="98">
        <v>0</v>
      </c>
      <c r="I366" s="98">
        <v>2</v>
      </c>
      <c r="J366" s="98">
        <v>0</v>
      </c>
      <c r="K366" s="98">
        <v>0</v>
      </c>
      <c r="L366" s="98">
        <v>6</v>
      </c>
      <c r="M366" s="98">
        <v>78</v>
      </c>
      <c r="N366" s="98">
        <v>114</v>
      </c>
      <c r="O366" s="110">
        <v>0.68420000000000003</v>
      </c>
    </row>
    <row r="367" spans="1:15" s="9" customFormat="1" ht="14.1" customHeight="1" x14ac:dyDescent="0.25">
      <c r="A367" s="111">
        <v>206</v>
      </c>
      <c r="B367" s="91">
        <v>1089</v>
      </c>
      <c r="C367" s="92" t="s">
        <v>25</v>
      </c>
      <c r="D367" s="93">
        <v>0.29851</v>
      </c>
      <c r="E367" s="94">
        <v>22</v>
      </c>
      <c r="F367" s="94">
        <v>42</v>
      </c>
      <c r="G367" s="94">
        <v>0</v>
      </c>
      <c r="H367" s="94">
        <v>0</v>
      </c>
      <c r="I367" s="94">
        <v>0</v>
      </c>
      <c r="J367" s="94">
        <v>0</v>
      </c>
      <c r="K367" s="94">
        <v>0</v>
      </c>
      <c r="L367" s="94">
        <v>3</v>
      </c>
      <c r="M367" s="94">
        <v>67</v>
      </c>
      <c r="N367" s="94">
        <v>104</v>
      </c>
      <c r="O367" s="112">
        <v>0.64419999999999999</v>
      </c>
    </row>
    <row r="368" spans="1:15" s="9" customFormat="1" ht="14.1" customHeight="1" x14ac:dyDescent="0.25">
      <c r="A368" s="113" t="s">
        <v>105</v>
      </c>
      <c r="B368" s="99">
        <f>B367</f>
        <v>1089</v>
      </c>
      <c r="C368" s="100" t="s">
        <v>50</v>
      </c>
      <c r="D368" s="101">
        <f>(LARGE(E368:L368,1)-LARGE(E368:L368,2))/M368</f>
        <v>6.8965517241379309E-2</v>
      </c>
      <c r="E368" s="180">
        <f t="shared" ref="E368:J368" si="310">SUM(E366:E367)</f>
        <v>61</v>
      </c>
      <c r="F368" s="179">
        <f t="shared" si="310"/>
        <v>71</v>
      </c>
      <c r="G368" s="102">
        <f t="shared" si="310"/>
        <v>2</v>
      </c>
      <c r="H368" s="102">
        <f t="shared" si="310"/>
        <v>0</v>
      </c>
      <c r="I368" s="102">
        <f t="shared" si="310"/>
        <v>2</v>
      </c>
      <c r="J368" s="102">
        <f t="shared" si="310"/>
        <v>0</v>
      </c>
      <c r="K368" s="102">
        <f t="shared" ref="K368:M368" si="311">SUM(K366:K367)</f>
        <v>0</v>
      </c>
      <c r="L368" s="102">
        <f t="shared" si="311"/>
        <v>9</v>
      </c>
      <c r="M368" s="102">
        <f t="shared" si="311"/>
        <v>145</v>
      </c>
      <c r="N368" s="102">
        <f>SUM(N366:N367)</f>
        <v>218</v>
      </c>
      <c r="O368" s="114">
        <f>M368/N368</f>
        <v>0.66513761467889909</v>
      </c>
    </row>
    <row r="369" spans="1:15" s="9" customFormat="1" ht="14.1" customHeight="1" x14ac:dyDescent="0.25">
      <c r="A369" s="109">
        <v>207</v>
      </c>
      <c r="B369" s="95">
        <v>1090</v>
      </c>
      <c r="C369" s="96" t="s">
        <v>123</v>
      </c>
      <c r="D369" s="97">
        <v>0.50632999999999995</v>
      </c>
      <c r="E369" s="98">
        <v>11</v>
      </c>
      <c r="F369" s="98">
        <v>51</v>
      </c>
      <c r="G369" s="98">
        <v>5</v>
      </c>
      <c r="H369" s="98">
        <v>2</v>
      </c>
      <c r="I369" s="98">
        <v>1</v>
      </c>
      <c r="J369" s="98">
        <v>0</v>
      </c>
      <c r="K369" s="98">
        <v>0</v>
      </c>
      <c r="L369" s="98">
        <v>9</v>
      </c>
      <c r="M369" s="98">
        <v>79</v>
      </c>
      <c r="N369" s="98">
        <v>157</v>
      </c>
      <c r="O369" s="110">
        <v>0.50319999999999998</v>
      </c>
    </row>
    <row r="370" spans="1:15" s="9" customFormat="1" ht="14.1" customHeight="1" x14ac:dyDescent="0.25">
      <c r="A370" s="113" t="s">
        <v>105</v>
      </c>
      <c r="B370" s="99">
        <f>B369</f>
        <v>1090</v>
      </c>
      <c r="C370" s="100" t="s">
        <v>54</v>
      </c>
      <c r="D370" s="101">
        <f>(LARGE(E370:L370,1)-LARGE(E370:L370,2))/M370</f>
        <v>0.50632911392405067</v>
      </c>
      <c r="E370" s="180">
        <f t="shared" ref="E370:J370" si="312">SUM(E369)</f>
        <v>11</v>
      </c>
      <c r="F370" s="179">
        <f t="shared" si="312"/>
        <v>51</v>
      </c>
      <c r="G370" s="102">
        <f t="shared" si="312"/>
        <v>5</v>
      </c>
      <c r="H370" s="102">
        <f t="shared" si="312"/>
        <v>2</v>
      </c>
      <c r="I370" s="102">
        <f t="shared" si="312"/>
        <v>1</v>
      </c>
      <c r="J370" s="102">
        <f t="shared" si="312"/>
        <v>0</v>
      </c>
      <c r="K370" s="102">
        <f t="shared" ref="K370:N370" si="313">SUM(K369)</f>
        <v>0</v>
      </c>
      <c r="L370" s="102">
        <f t="shared" si="313"/>
        <v>9</v>
      </c>
      <c r="M370" s="102">
        <f t="shared" si="313"/>
        <v>79</v>
      </c>
      <c r="N370" s="102">
        <f t="shared" si="313"/>
        <v>157</v>
      </c>
      <c r="O370" s="114">
        <f>M370/N370</f>
        <v>0.50318471337579618</v>
      </c>
    </row>
    <row r="371" spans="1:15" s="9" customFormat="1" ht="14.1" customHeight="1" x14ac:dyDescent="0.25">
      <c r="A371" s="111">
        <v>208</v>
      </c>
      <c r="B371" s="91">
        <v>1092</v>
      </c>
      <c r="C371" s="92" t="s">
        <v>123</v>
      </c>
      <c r="D371" s="93">
        <v>0.16949</v>
      </c>
      <c r="E371" s="94">
        <v>65</v>
      </c>
      <c r="F371" s="94">
        <v>45</v>
      </c>
      <c r="G371" s="94">
        <v>1</v>
      </c>
      <c r="H371" s="94">
        <v>0</v>
      </c>
      <c r="I371" s="94">
        <v>0</v>
      </c>
      <c r="J371" s="94">
        <v>0</v>
      </c>
      <c r="K371" s="94">
        <v>0</v>
      </c>
      <c r="L371" s="94">
        <v>7</v>
      </c>
      <c r="M371" s="94">
        <v>118</v>
      </c>
      <c r="N371" s="94">
        <v>186</v>
      </c>
      <c r="O371" s="112">
        <v>0.63439999999999996</v>
      </c>
    </row>
    <row r="372" spans="1:15" s="9" customFormat="1" ht="14.1" customHeight="1" x14ac:dyDescent="0.25">
      <c r="A372" s="109">
        <v>209</v>
      </c>
      <c r="B372" s="95">
        <v>1092</v>
      </c>
      <c r="C372" s="96" t="s">
        <v>25</v>
      </c>
      <c r="D372" s="97">
        <v>0</v>
      </c>
      <c r="E372" s="98">
        <v>42</v>
      </c>
      <c r="F372" s="98">
        <v>42</v>
      </c>
      <c r="G372" s="98">
        <v>1</v>
      </c>
      <c r="H372" s="98">
        <v>0</v>
      </c>
      <c r="I372" s="98">
        <v>0</v>
      </c>
      <c r="J372" s="98">
        <v>0</v>
      </c>
      <c r="K372" s="98">
        <v>0</v>
      </c>
      <c r="L372" s="98">
        <v>0</v>
      </c>
      <c r="M372" s="98">
        <v>85</v>
      </c>
      <c r="N372" s="98">
        <v>132</v>
      </c>
      <c r="O372" s="110">
        <v>0.64390000000000003</v>
      </c>
    </row>
    <row r="373" spans="1:15" s="9" customFormat="1" ht="14.1" customHeight="1" x14ac:dyDescent="0.25">
      <c r="A373" s="113" t="s">
        <v>105</v>
      </c>
      <c r="B373" s="99">
        <f>B372</f>
        <v>1092</v>
      </c>
      <c r="C373" s="100" t="s">
        <v>50</v>
      </c>
      <c r="D373" s="101">
        <f>(LARGE(E373:L373,1)-LARGE(E373:L373,2))/M373</f>
        <v>9.8522167487684734E-2</v>
      </c>
      <c r="E373" s="179">
        <f t="shared" ref="E373:J373" si="314">SUM(E371:E372)</f>
        <v>107</v>
      </c>
      <c r="F373" s="180">
        <f t="shared" si="314"/>
        <v>87</v>
      </c>
      <c r="G373" s="102">
        <f t="shared" si="314"/>
        <v>2</v>
      </c>
      <c r="H373" s="102">
        <f t="shared" si="314"/>
        <v>0</v>
      </c>
      <c r="I373" s="102">
        <f t="shared" si="314"/>
        <v>0</v>
      </c>
      <c r="J373" s="102">
        <f t="shared" si="314"/>
        <v>0</v>
      </c>
      <c r="K373" s="102">
        <f t="shared" ref="K373:M373" si="315">SUM(K371:K372)</f>
        <v>0</v>
      </c>
      <c r="L373" s="102">
        <f t="shared" si="315"/>
        <v>7</v>
      </c>
      <c r="M373" s="102">
        <f t="shared" si="315"/>
        <v>203</v>
      </c>
      <c r="N373" s="102">
        <f>SUM(N371:N372)</f>
        <v>318</v>
      </c>
      <c r="O373" s="114">
        <f>M373/N373</f>
        <v>0.63836477987421381</v>
      </c>
    </row>
    <row r="374" spans="1:15" s="9" customFormat="1" ht="14.1" customHeight="1" x14ac:dyDescent="0.25">
      <c r="A374" s="111">
        <v>210</v>
      </c>
      <c r="B374" s="91">
        <v>1093</v>
      </c>
      <c r="C374" s="92" t="s">
        <v>123</v>
      </c>
      <c r="D374" s="93">
        <v>7.2289999999999993E-2</v>
      </c>
      <c r="E374" s="94">
        <v>30</v>
      </c>
      <c r="F374" s="94">
        <v>36</v>
      </c>
      <c r="G374" s="94">
        <v>3</v>
      </c>
      <c r="H374" s="94">
        <v>0</v>
      </c>
      <c r="I374" s="94">
        <v>0</v>
      </c>
      <c r="J374" s="94">
        <v>0</v>
      </c>
      <c r="K374" s="94">
        <v>0</v>
      </c>
      <c r="L374" s="94">
        <v>14</v>
      </c>
      <c r="M374" s="94">
        <v>83</v>
      </c>
      <c r="N374" s="94">
        <v>149</v>
      </c>
      <c r="O374" s="112">
        <v>0.55700000000000005</v>
      </c>
    </row>
    <row r="375" spans="1:15" s="9" customFormat="1" ht="14.1" customHeight="1" x14ac:dyDescent="0.25">
      <c r="A375" s="113" t="s">
        <v>105</v>
      </c>
      <c r="B375" s="99">
        <f>B374</f>
        <v>1093</v>
      </c>
      <c r="C375" s="100" t="s">
        <v>54</v>
      </c>
      <c r="D375" s="101">
        <f>(LARGE(E375:L375,1)-LARGE(E375:L375,2))/M375</f>
        <v>7.2289156626506021E-2</v>
      </c>
      <c r="E375" s="180">
        <f t="shared" ref="E375:J375" si="316">SUM(E374)</f>
        <v>30</v>
      </c>
      <c r="F375" s="179">
        <f t="shared" si="316"/>
        <v>36</v>
      </c>
      <c r="G375" s="102">
        <f t="shared" si="316"/>
        <v>3</v>
      </c>
      <c r="H375" s="102">
        <f t="shared" si="316"/>
        <v>0</v>
      </c>
      <c r="I375" s="102">
        <f t="shared" si="316"/>
        <v>0</v>
      </c>
      <c r="J375" s="102">
        <f t="shared" si="316"/>
        <v>0</v>
      </c>
      <c r="K375" s="102">
        <f t="shared" ref="K375:N375" si="317">SUM(K374)</f>
        <v>0</v>
      </c>
      <c r="L375" s="102">
        <f t="shared" si="317"/>
        <v>14</v>
      </c>
      <c r="M375" s="102">
        <f t="shared" si="317"/>
        <v>83</v>
      </c>
      <c r="N375" s="102">
        <f t="shared" si="317"/>
        <v>149</v>
      </c>
      <c r="O375" s="114">
        <f>M375/N375</f>
        <v>0.55704697986577179</v>
      </c>
    </row>
    <row r="376" spans="1:15" s="9" customFormat="1" ht="14.1" customHeight="1" x14ac:dyDescent="0.25">
      <c r="A376" s="109">
        <v>211</v>
      </c>
      <c r="B376" s="95">
        <v>1094</v>
      </c>
      <c r="C376" s="96" t="s">
        <v>123</v>
      </c>
      <c r="D376" s="97">
        <v>9.2719999999999997E-2</v>
      </c>
      <c r="E376" s="98">
        <v>59</v>
      </c>
      <c r="F376" s="98">
        <v>73</v>
      </c>
      <c r="G376" s="98">
        <v>11</v>
      </c>
      <c r="H376" s="98">
        <v>0</v>
      </c>
      <c r="I376" s="98">
        <v>0</v>
      </c>
      <c r="J376" s="98">
        <v>0</v>
      </c>
      <c r="K376" s="98">
        <v>0</v>
      </c>
      <c r="L376" s="98">
        <v>8</v>
      </c>
      <c r="M376" s="98">
        <v>151</v>
      </c>
      <c r="N376" s="98">
        <v>240</v>
      </c>
      <c r="O376" s="110">
        <v>0.62919999999999998</v>
      </c>
    </row>
    <row r="377" spans="1:15" s="9" customFormat="1" ht="14.1" customHeight="1" x14ac:dyDescent="0.25">
      <c r="A377" s="113" t="s">
        <v>105</v>
      </c>
      <c r="B377" s="99">
        <f>B376</f>
        <v>1094</v>
      </c>
      <c r="C377" s="100" t="s">
        <v>54</v>
      </c>
      <c r="D377" s="101">
        <f>(LARGE(E377:L377,1)-LARGE(E377:L377,2))/M377</f>
        <v>9.2715231788079472E-2</v>
      </c>
      <c r="E377" s="180">
        <f t="shared" ref="E377:J377" si="318">SUM(E376)</f>
        <v>59</v>
      </c>
      <c r="F377" s="179">
        <f t="shared" si="318"/>
        <v>73</v>
      </c>
      <c r="G377" s="102">
        <f t="shared" si="318"/>
        <v>11</v>
      </c>
      <c r="H377" s="102">
        <f t="shared" si="318"/>
        <v>0</v>
      </c>
      <c r="I377" s="102">
        <f t="shared" si="318"/>
        <v>0</v>
      </c>
      <c r="J377" s="102">
        <f t="shared" si="318"/>
        <v>0</v>
      </c>
      <c r="K377" s="102">
        <f t="shared" ref="K377:N377" si="319">SUM(K376)</f>
        <v>0</v>
      </c>
      <c r="L377" s="102">
        <f t="shared" si="319"/>
        <v>8</v>
      </c>
      <c r="M377" s="102">
        <f t="shared" si="319"/>
        <v>151</v>
      </c>
      <c r="N377" s="102">
        <f t="shared" si="319"/>
        <v>240</v>
      </c>
      <c r="O377" s="114">
        <f>M377/N377</f>
        <v>0.62916666666666665</v>
      </c>
    </row>
    <row r="378" spans="1:15" s="9" customFormat="1" ht="14.1" customHeight="1" x14ac:dyDescent="0.25">
      <c r="A378" s="111">
        <v>212</v>
      </c>
      <c r="B378" s="91">
        <v>1095</v>
      </c>
      <c r="C378" s="92" t="s">
        <v>123</v>
      </c>
      <c r="D378" s="93">
        <v>1.176E-2</v>
      </c>
      <c r="E378" s="94">
        <v>39</v>
      </c>
      <c r="F378" s="94">
        <v>38</v>
      </c>
      <c r="G378" s="94">
        <v>1</v>
      </c>
      <c r="H378" s="94">
        <v>0</v>
      </c>
      <c r="I378" s="94">
        <v>1</v>
      </c>
      <c r="J378" s="94">
        <v>0</v>
      </c>
      <c r="K378" s="94">
        <v>0</v>
      </c>
      <c r="L378" s="94">
        <v>6</v>
      </c>
      <c r="M378" s="94">
        <v>85</v>
      </c>
      <c r="N378" s="94">
        <v>133</v>
      </c>
      <c r="O378" s="112">
        <v>0.6391</v>
      </c>
    </row>
    <row r="379" spans="1:15" s="9" customFormat="1" ht="14.1" customHeight="1" x14ac:dyDescent="0.25">
      <c r="A379" s="113" t="s">
        <v>105</v>
      </c>
      <c r="B379" s="99">
        <f>B378</f>
        <v>1095</v>
      </c>
      <c r="C379" s="100" t="s">
        <v>54</v>
      </c>
      <c r="D379" s="101">
        <f>(LARGE(E379:L379,1)-LARGE(E379:L379,2))/M379</f>
        <v>1.1764705882352941E-2</v>
      </c>
      <c r="E379" s="179">
        <f t="shared" ref="E379:J379" si="320">SUM(E378)</f>
        <v>39</v>
      </c>
      <c r="F379" s="180">
        <f t="shared" si="320"/>
        <v>38</v>
      </c>
      <c r="G379" s="102">
        <f t="shared" si="320"/>
        <v>1</v>
      </c>
      <c r="H379" s="102">
        <f t="shared" si="320"/>
        <v>0</v>
      </c>
      <c r="I379" s="102">
        <f t="shared" si="320"/>
        <v>1</v>
      </c>
      <c r="J379" s="102">
        <f t="shared" si="320"/>
        <v>0</v>
      </c>
      <c r="K379" s="102">
        <f t="shared" ref="K379:N379" si="321">SUM(K378)</f>
        <v>0</v>
      </c>
      <c r="L379" s="102">
        <f t="shared" si="321"/>
        <v>6</v>
      </c>
      <c r="M379" s="102">
        <f t="shared" si="321"/>
        <v>85</v>
      </c>
      <c r="N379" s="102">
        <f t="shared" si="321"/>
        <v>133</v>
      </c>
      <c r="O379" s="114">
        <f>M379/N379</f>
        <v>0.63909774436090228</v>
      </c>
    </row>
    <row r="380" spans="1:15" s="9" customFormat="1" ht="14.1" customHeight="1" x14ac:dyDescent="0.25">
      <c r="A380" s="109">
        <v>213</v>
      </c>
      <c r="B380" s="95">
        <v>1096</v>
      </c>
      <c r="C380" s="96" t="s">
        <v>123</v>
      </c>
      <c r="D380" s="97">
        <v>0.38073000000000001</v>
      </c>
      <c r="E380" s="98">
        <v>56</v>
      </c>
      <c r="F380" s="98">
        <v>139</v>
      </c>
      <c r="G380" s="98">
        <v>2</v>
      </c>
      <c r="H380" s="98">
        <v>2</v>
      </c>
      <c r="I380" s="98">
        <v>2</v>
      </c>
      <c r="J380" s="98">
        <v>0</v>
      </c>
      <c r="K380" s="98">
        <v>0</v>
      </c>
      <c r="L380" s="98">
        <v>17</v>
      </c>
      <c r="M380" s="98">
        <v>218</v>
      </c>
      <c r="N380" s="98">
        <v>325</v>
      </c>
      <c r="O380" s="110">
        <v>0.67079999999999995</v>
      </c>
    </row>
    <row r="381" spans="1:15" s="9" customFormat="1" ht="14.1" customHeight="1" x14ac:dyDescent="0.25">
      <c r="A381" s="113" t="s">
        <v>105</v>
      </c>
      <c r="B381" s="99">
        <f>B380</f>
        <v>1096</v>
      </c>
      <c r="C381" s="100" t="s">
        <v>54</v>
      </c>
      <c r="D381" s="101">
        <f>(LARGE(E381:L381,1)-LARGE(E381:L381,2))/M381</f>
        <v>0.38073394495412843</v>
      </c>
      <c r="E381" s="180">
        <f t="shared" ref="E381:J381" si="322">SUM(E380)</f>
        <v>56</v>
      </c>
      <c r="F381" s="179">
        <f t="shared" si="322"/>
        <v>139</v>
      </c>
      <c r="G381" s="102">
        <f t="shared" si="322"/>
        <v>2</v>
      </c>
      <c r="H381" s="102">
        <f t="shared" si="322"/>
        <v>2</v>
      </c>
      <c r="I381" s="102">
        <f t="shared" si="322"/>
        <v>2</v>
      </c>
      <c r="J381" s="102">
        <f t="shared" si="322"/>
        <v>0</v>
      </c>
      <c r="K381" s="102">
        <f t="shared" ref="K381:N381" si="323">SUM(K380)</f>
        <v>0</v>
      </c>
      <c r="L381" s="102">
        <f t="shared" si="323"/>
        <v>17</v>
      </c>
      <c r="M381" s="102">
        <f t="shared" si="323"/>
        <v>218</v>
      </c>
      <c r="N381" s="102">
        <f t="shared" si="323"/>
        <v>325</v>
      </c>
      <c r="O381" s="114">
        <f>M381/N381</f>
        <v>0.67076923076923078</v>
      </c>
    </row>
    <row r="382" spans="1:15" s="9" customFormat="1" ht="14.1" customHeight="1" x14ac:dyDescent="0.25">
      <c r="A382" s="111">
        <v>214</v>
      </c>
      <c r="B382" s="91">
        <v>1097</v>
      </c>
      <c r="C382" s="92" t="s">
        <v>123</v>
      </c>
      <c r="D382" s="93">
        <v>2.8570000000000002E-2</v>
      </c>
      <c r="E382" s="94">
        <v>57</v>
      </c>
      <c r="F382" s="94">
        <v>61</v>
      </c>
      <c r="G382" s="94">
        <v>6</v>
      </c>
      <c r="H382" s="94">
        <v>0</v>
      </c>
      <c r="I382" s="94">
        <v>8</v>
      </c>
      <c r="J382" s="94">
        <v>0</v>
      </c>
      <c r="K382" s="94">
        <v>0</v>
      </c>
      <c r="L382" s="94">
        <v>8</v>
      </c>
      <c r="M382" s="94">
        <v>140</v>
      </c>
      <c r="N382" s="94">
        <v>244</v>
      </c>
      <c r="O382" s="112">
        <v>0.57379999999999998</v>
      </c>
    </row>
    <row r="383" spans="1:15" s="9" customFormat="1" ht="14.1" customHeight="1" x14ac:dyDescent="0.25">
      <c r="A383" s="113" t="s">
        <v>105</v>
      </c>
      <c r="B383" s="99">
        <f>B382</f>
        <v>1097</v>
      </c>
      <c r="C383" s="100" t="s">
        <v>54</v>
      </c>
      <c r="D383" s="101">
        <f>(LARGE(E383:L383,1)-LARGE(E383:L383,2))/M383</f>
        <v>2.8571428571428571E-2</v>
      </c>
      <c r="E383" s="180">
        <f t="shared" ref="E383:J383" si="324">SUM(E382)</f>
        <v>57</v>
      </c>
      <c r="F383" s="179">
        <f t="shared" si="324"/>
        <v>61</v>
      </c>
      <c r="G383" s="102">
        <f t="shared" si="324"/>
        <v>6</v>
      </c>
      <c r="H383" s="102">
        <f t="shared" si="324"/>
        <v>0</v>
      </c>
      <c r="I383" s="102">
        <f t="shared" si="324"/>
        <v>8</v>
      </c>
      <c r="J383" s="102">
        <f t="shared" si="324"/>
        <v>0</v>
      </c>
      <c r="K383" s="102">
        <f t="shared" ref="K383:N383" si="325">SUM(K382)</f>
        <v>0</v>
      </c>
      <c r="L383" s="102">
        <f t="shared" si="325"/>
        <v>8</v>
      </c>
      <c r="M383" s="102">
        <f t="shared" si="325"/>
        <v>140</v>
      </c>
      <c r="N383" s="102">
        <f t="shared" si="325"/>
        <v>244</v>
      </c>
      <c r="O383" s="114">
        <f>M383/N383</f>
        <v>0.57377049180327866</v>
      </c>
    </row>
    <row r="384" spans="1:15" s="9" customFormat="1" ht="14.1" customHeight="1" x14ac:dyDescent="0.25">
      <c r="A384" s="109">
        <v>215</v>
      </c>
      <c r="B384" s="95">
        <v>1156</v>
      </c>
      <c r="C384" s="96" t="s">
        <v>123</v>
      </c>
      <c r="D384" s="97">
        <v>0.30939</v>
      </c>
      <c r="E384" s="98">
        <v>95</v>
      </c>
      <c r="F384" s="98">
        <v>207</v>
      </c>
      <c r="G384" s="98">
        <v>2</v>
      </c>
      <c r="H384" s="98">
        <v>2</v>
      </c>
      <c r="I384" s="98">
        <v>38</v>
      </c>
      <c r="J384" s="98">
        <v>1</v>
      </c>
      <c r="K384" s="98">
        <v>0</v>
      </c>
      <c r="L384" s="98">
        <v>17</v>
      </c>
      <c r="M384" s="98">
        <v>362</v>
      </c>
      <c r="N384" s="98">
        <v>538</v>
      </c>
      <c r="O384" s="110">
        <v>0.67290000000000005</v>
      </c>
    </row>
    <row r="385" spans="1:15" s="9" customFormat="1" ht="14.1" customHeight="1" x14ac:dyDescent="0.25">
      <c r="A385" s="111">
        <v>216</v>
      </c>
      <c r="B385" s="91">
        <v>1156</v>
      </c>
      <c r="C385" s="92" t="s">
        <v>13</v>
      </c>
      <c r="D385" s="93">
        <v>0.44535999999999998</v>
      </c>
      <c r="E385" s="94">
        <v>73</v>
      </c>
      <c r="F385" s="94">
        <v>236</v>
      </c>
      <c r="G385" s="94">
        <v>1</v>
      </c>
      <c r="H385" s="94">
        <v>6</v>
      </c>
      <c r="I385" s="94">
        <v>34</v>
      </c>
      <c r="J385" s="94">
        <v>1</v>
      </c>
      <c r="K385" s="94">
        <v>0</v>
      </c>
      <c r="L385" s="94">
        <v>15</v>
      </c>
      <c r="M385" s="94">
        <v>366</v>
      </c>
      <c r="N385" s="94">
        <v>537</v>
      </c>
      <c r="O385" s="112">
        <v>0.68159999999999998</v>
      </c>
    </row>
    <row r="386" spans="1:15" s="9" customFormat="1" ht="14.1" customHeight="1" x14ac:dyDescent="0.25">
      <c r="A386" s="113" t="s">
        <v>105</v>
      </c>
      <c r="B386" s="99">
        <f>B385</f>
        <v>1156</v>
      </c>
      <c r="C386" s="100" t="s">
        <v>50</v>
      </c>
      <c r="D386" s="101">
        <f>(LARGE(E386:L386,1)-LARGE(E386:L386,2))/M386</f>
        <v>0.37774725274725274</v>
      </c>
      <c r="E386" s="180">
        <f t="shared" ref="E386:J386" si="326">SUM(E384:E385)</f>
        <v>168</v>
      </c>
      <c r="F386" s="179">
        <f t="shared" si="326"/>
        <v>443</v>
      </c>
      <c r="G386" s="102">
        <f t="shared" si="326"/>
        <v>3</v>
      </c>
      <c r="H386" s="102">
        <f t="shared" si="326"/>
        <v>8</v>
      </c>
      <c r="I386" s="102">
        <f t="shared" si="326"/>
        <v>72</v>
      </c>
      <c r="J386" s="102">
        <f t="shared" si="326"/>
        <v>2</v>
      </c>
      <c r="K386" s="102">
        <f t="shared" ref="K386:M386" si="327">SUM(K384:K385)</f>
        <v>0</v>
      </c>
      <c r="L386" s="102">
        <f t="shared" si="327"/>
        <v>32</v>
      </c>
      <c r="M386" s="102">
        <f t="shared" si="327"/>
        <v>728</v>
      </c>
      <c r="N386" s="102">
        <f>SUM(N384:N385)</f>
        <v>1075</v>
      </c>
      <c r="O386" s="114">
        <f>M386/N386</f>
        <v>0.67720930232558141</v>
      </c>
    </row>
    <row r="387" spans="1:15" s="9" customFormat="1" ht="14.1" customHeight="1" x14ac:dyDescent="0.25">
      <c r="A387" s="109">
        <v>217</v>
      </c>
      <c r="B387" s="95">
        <v>1157</v>
      </c>
      <c r="C387" s="96" t="s">
        <v>123</v>
      </c>
      <c r="D387" s="97">
        <v>0.29537000000000002</v>
      </c>
      <c r="E387" s="98">
        <v>75</v>
      </c>
      <c r="F387" s="98">
        <v>158</v>
      </c>
      <c r="G387" s="98">
        <v>4</v>
      </c>
      <c r="H387" s="98">
        <v>2</v>
      </c>
      <c r="I387" s="98">
        <v>22</v>
      </c>
      <c r="J387" s="98">
        <v>1</v>
      </c>
      <c r="K387" s="98">
        <v>0</v>
      </c>
      <c r="L387" s="98">
        <v>19</v>
      </c>
      <c r="M387" s="98">
        <v>281</v>
      </c>
      <c r="N387" s="98">
        <v>475</v>
      </c>
      <c r="O387" s="110">
        <v>0.59160000000000001</v>
      </c>
    </row>
    <row r="388" spans="1:15" s="9" customFormat="1" ht="14.1" customHeight="1" x14ac:dyDescent="0.25">
      <c r="A388" s="111">
        <v>218</v>
      </c>
      <c r="B388" s="91">
        <v>1157</v>
      </c>
      <c r="C388" s="92" t="s">
        <v>13</v>
      </c>
      <c r="D388" s="93">
        <v>0.30479000000000001</v>
      </c>
      <c r="E388" s="94">
        <v>73</v>
      </c>
      <c r="F388" s="94">
        <v>162</v>
      </c>
      <c r="G388" s="94">
        <v>12</v>
      </c>
      <c r="H388" s="94">
        <v>3</v>
      </c>
      <c r="I388" s="94">
        <v>24</v>
      </c>
      <c r="J388" s="94">
        <v>0</v>
      </c>
      <c r="K388" s="94">
        <v>0</v>
      </c>
      <c r="L388" s="94">
        <v>18</v>
      </c>
      <c r="M388" s="94">
        <v>292</v>
      </c>
      <c r="N388" s="94">
        <v>475</v>
      </c>
      <c r="O388" s="112">
        <v>0.61470000000000002</v>
      </c>
    </row>
    <row r="389" spans="1:15" s="9" customFormat="1" ht="14.1" customHeight="1" x14ac:dyDescent="0.25">
      <c r="A389" s="113" t="s">
        <v>105</v>
      </c>
      <c r="B389" s="99">
        <f>B388</f>
        <v>1157</v>
      </c>
      <c r="C389" s="100" t="s">
        <v>50</v>
      </c>
      <c r="D389" s="101">
        <f>(LARGE(E389:L389,1)-LARGE(E389:L389,2))/M389</f>
        <v>0.30017452006980805</v>
      </c>
      <c r="E389" s="180">
        <f t="shared" ref="E389:J389" si="328">SUM(E387:E388)</f>
        <v>148</v>
      </c>
      <c r="F389" s="179">
        <f t="shared" si="328"/>
        <v>320</v>
      </c>
      <c r="G389" s="102">
        <f t="shared" si="328"/>
        <v>16</v>
      </c>
      <c r="H389" s="102">
        <f t="shared" si="328"/>
        <v>5</v>
      </c>
      <c r="I389" s="102">
        <f t="shared" si="328"/>
        <v>46</v>
      </c>
      <c r="J389" s="102">
        <f t="shared" si="328"/>
        <v>1</v>
      </c>
      <c r="K389" s="102">
        <f t="shared" ref="K389:M389" si="329">SUM(K387:K388)</f>
        <v>0</v>
      </c>
      <c r="L389" s="102">
        <f t="shared" si="329"/>
        <v>37</v>
      </c>
      <c r="M389" s="102">
        <f t="shared" si="329"/>
        <v>573</v>
      </c>
      <c r="N389" s="102">
        <f>SUM(N387:N388)</f>
        <v>950</v>
      </c>
      <c r="O389" s="114">
        <f>M389/N389</f>
        <v>0.60315789473684212</v>
      </c>
    </row>
    <row r="390" spans="1:15" s="9" customFormat="1" ht="14.1" customHeight="1" x14ac:dyDescent="0.25">
      <c r="A390" s="109">
        <v>219</v>
      </c>
      <c r="B390" s="95">
        <v>1158</v>
      </c>
      <c r="C390" s="96" t="s">
        <v>123</v>
      </c>
      <c r="D390" s="97">
        <v>0.45019999999999999</v>
      </c>
      <c r="E390" s="98">
        <v>49</v>
      </c>
      <c r="F390" s="98">
        <v>162</v>
      </c>
      <c r="G390" s="98">
        <v>4</v>
      </c>
      <c r="H390" s="98">
        <v>2</v>
      </c>
      <c r="I390" s="98">
        <v>22</v>
      </c>
      <c r="J390" s="98">
        <v>1</v>
      </c>
      <c r="K390" s="98">
        <v>0</v>
      </c>
      <c r="L390" s="98">
        <v>11</v>
      </c>
      <c r="M390" s="98">
        <v>251</v>
      </c>
      <c r="N390" s="98">
        <v>379</v>
      </c>
      <c r="O390" s="110">
        <v>0.6623</v>
      </c>
    </row>
    <row r="391" spans="1:15" s="9" customFormat="1" ht="14.1" customHeight="1" x14ac:dyDescent="0.25">
      <c r="A391" s="111">
        <v>220</v>
      </c>
      <c r="B391" s="91">
        <v>1158</v>
      </c>
      <c r="C391" s="92" t="s">
        <v>13</v>
      </c>
      <c r="D391" s="93">
        <v>0.41922999999999999</v>
      </c>
      <c r="E391" s="94">
        <v>57</v>
      </c>
      <c r="F391" s="94">
        <v>166</v>
      </c>
      <c r="G391" s="94">
        <v>3</v>
      </c>
      <c r="H391" s="94">
        <v>0</v>
      </c>
      <c r="I391" s="94">
        <v>18</v>
      </c>
      <c r="J391" s="94">
        <v>3</v>
      </c>
      <c r="K391" s="94">
        <v>0</v>
      </c>
      <c r="L391" s="94">
        <v>13</v>
      </c>
      <c r="M391" s="94">
        <v>260</v>
      </c>
      <c r="N391" s="94">
        <v>378</v>
      </c>
      <c r="O391" s="112">
        <v>0.68779999999999997</v>
      </c>
    </row>
    <row r="392" spans="1:15" s="9" customFormat="1" ht="14.1" customHeight="1" x14ac:dyDescent="0.25">
      <c r="A392" s="113" t="s">
        <v>105</v>
      </c>
      <c r="B392" s="99">
        <f>B391</f>
        <v>1158</v>
      </c>
      <c r="C392" s="100" t="s">
        <v>50</v>
      </c>
      <c r="D392" s="101">
        <f>(LARGE(E392:L392,1)-LARGE(E392:L392,2))/M392</f>
        <v>0.43444227005870839</v>
      </c>
      <c r="E392" s="180">
        <f t="shared" ref="E392:J392" si="330">SUM(E390:E391)</f>
        <v>106</v>
      </c>
      <c r="F392" s="179">
        <f t="shared" si="330"/>
        <v>328</v>
      </c>
      <c r="G392" s="102">
        <f t="shared" si="330"/>
        <v>7</v>
      </c>
      <c r="H392" s="102">
        <f t="shared" si="330"/>
        <v>2</v>
      </c>
      <c r="I392" s="102">
        <f t="shared" si="330"/>
        <v>40</v>
      </c>
      <c r="J392" s="102">
        <f t="shared" si="330"/>
        <v>4</v>
      </c>
      <c r="K392" s="102">
        <f t="shared" ref="K392:M392" si="331">SUM(K390:K391)</f>
        <v>0</v>
      </c>
      <c r="L392" s="102">
        <f t="shared" si="331"/>
        <v>24</v>
      </c>
      <c r="M392" s="102">
        <f t="shared" si="331"/>
        <v>511</v>
      </c>
      <c r="N392" s="102">
        <f>SUM(N390:N391)</f>
        <v>757</v>
      </c>
      <c r="O392" s="114">
        <f>M392/N392</f>
        <v>0.67503302509907526</v>
      </c>
    </row>
    <row r="393" spans="1:15" s="9" customFormat="1" ht="14.1" customHeight="1" x14ac:dyDescent="0.25">
      <c r="A393" s="109">
        <v>221</v>
      </c>
      <c r="B393" s="95">
        <v>1159</v>
      </c>
      <c r="C393" s="96" t="s">
        <v>123</v>
      </c>
      <c r="D393" s="97">
        <v>0</v>
      </c>
      <c r="E393" s="98">
        <v>57</v>
      </c>
      <c r="F393" s="98">
        <v>57</v>
      </c>
      <c r="G393" s="98">
        <v>1</v>
      </c>
      <c r="H393" s="98">
        <v>0</v>
      </c>
      <c r="I393" s="98">
        <v>2</v>
      </c>
      <c r="J393" s="98">
        <v>1</v>
      </c>
      <c r="K393" s="98">
        <v>0</v>
      </c>
      <c r="L393" s="98">
        <v>5</v>
      </c>
      <c r="M393" s="98">
        <v>123</v>
      </c>
      <c r="N393" s="98">
        <v>191</v>
      </c>
      <c r="O393" s="110">
        <v>0.64400000000000002</v>
      </c>
    </row>
    <row r="394" spans="1:15" s="9" customFormat="1" ht="14.1" customHeight="1" x14ac:dyDescent="0.25">
      <c r="A394" s="113" t="s">
        <v>105</v>
      </c>
      <c r="B394" s="99">
        <f>B393</f>
        <v>1159</v>
      </c>
      <c r="C394" s="100" t="s">
        <v>54</v>
      </c>
      <c r="D394" s="101">
        <f>(LARGE(E394:L394,1)-LARGE(E394:L394,2))/M394</f>
        <v>0</v>
      </c>
      <c r="E394" s="179">
        <f t="shared" ref="E394:J394" si="332">SUM(E393)</f>
        <v>57</v>
      </c>
      <c r="F394" s="180">
        <f t="shared" si="332"/>
        <v>57</v>
      </c>
      <c r="G394" s="102">
        <f t="shared" si="332"/>
        <v>1</v>
      </c>
      <c r="H394" s="102">
        <f t="shared" si="332"/>
        <v>0</v>
      </c>
      <c r="I394" s="102">
        <f t="shared" si="332"/>
        <v>2</v>
      </c>
      <c r="J394" s="102">
        <f t="shared" si="332"/>
        <v>1</v>
      </c>
      <c r="K394" s="102">
        <f t="shared" ref="K394:N394" si="333">SUM(K393)</f>
        <v>0</v>
      </c>
      <c r="L394" s="102">
        <f t="shared" si="333"/>
        <v>5</v>
      </c>
      <c r="M394" s="102">
        <f t="shared" si="333"/>
        <v>123</v>
      </c>
      <c r="N394" s="102">
        <f t="shared" si="333"/>
        <v>191</v>
      </c>
      <c r="O394" s="114">
        <f>M394/N394</f>
        <v>0.64397905759162299</v>
      </c>
    </row>
    <row r="395" spans="1:15" s="9" customFormat="1" ht="14.1" customHeight="1" x14ac:dyDescent="0.25">
      <c r="A395" s="111">
        <v>222</v>
      </c>
      <c r="B395" s="91">
        <v>1160</v>
      </c>
      <c r="C395" s="92" t="s">
        <v>123</v>
      </c>
      <c r="D395" s="93">
        <v>0.16009000000000001</v>
      </c>
      <c r="E395" s="94">
        <v>165</v>
      </c>
      <c r="F395" s="94">
        <v>234</v>
      </c>
      <c r="G395" s="94">
        <v>6</v>
      </c>
      <c r="H395" s="94">
        <v>2</v>
      </c>
      <c r="I395" s="94">
        <v>11</v>
      </c>
      <c r="J395" s="94">
        <v>1</v>
      </c>
      <c r="K395" s="94">
        <v>0</v>
      </c>
      <c r="L395" s="94">
        <v>12</v>
      </c>
      <c r="M395" s="94">
        <v>431</v>
      </c>
      <c r="N395" s="94">
        <v>605</v>
      </c>
      <c r="O395" s="112">
        <v>0.71239999999999992</v>
      </c>
    </row>
    <row r="396" spans="1:15" s="9" customFormat="1" ht="14.1" customHeight="1" x14ac:dyDescent="0.25">
      <c r="A396" s="113" t="s">
        <v>105</v>
      </c>
      <c r="B396" s="99">
        <f>B395</f>
        <v>1160</v>
      </c>
      <c r="C396" s="100" t="s">
        <v>54</v>
      </c>
      <c r="D396" s="101">
        <f>(LARGE(E396:L396,1)-LARGE(E396:L396,2))/M396</f>
        <v>0.16009280742459397</v>
      </c>
      <c r="E396" s="180">
        <f t="shared" ref="E396:J396" si="334">SUM(E395)</f>
        <v>165</v>
      </c>
      <c r="F396" s="179">
        <f t="shared" si="334"/>
        <v>234</v>
      </c>
      <c r="G396" s="102">
        <f t="shared" si="334"/>
        <v>6</v>
      </c>
      <c r="H396" s="102">
        <f t="shared" si="334"/>
        <v>2</v>
      </c>
      <c r="I396" s="102">
        <f t="shared" si="334"/>
        <v>11</v>
      </c>
      <c r="J396" s="102">
        <f t="shared" si="334"/>
        <v>1</v>
      </c>
      <c r="K396" s="102">
        <f t="shared" ref="K396:N396" si="335">SUM(K395)</f>
        <v>0</v>
      </c>
      <c r="L396" s="102">
        <f t="shared" si="335"/>
        <v>12</v>
      </c>
      <c r="M396" s="102">
        <f t="shared" si="335"/>
        <v>431</v>
      </c>
      <c r="N396" s="102">
        <f t="shared" si="335"/>
        <v>605</v>
      </c>
      <c r="O396" s="114">
        <f>M396/N396</f>
        <v>0.71239669421487606</v>
      </c>
    </row>
    <row r="397" spans="1:15" s="9" customFormat="1" ht="14.1" customHeight="1" x14ac:dyDescent="0.25">
      <c r="A397" s="109">
        <v>223</v>
      </c>
      <c r="B397" s="95">
        <v>1161</v>
      </c>
      <c r="C397" s="96" t="s">
        <v>123</v>
      </c>
      <c r="D397" s="97">
        <v>0.18937000000000001</v>
      </c>
      <c r="E397" s="98">
        <v>105</v>
      </c>
      <c r="F397" s="98">
        <v>162</v>
      </c>
      <c r="G397" s="98">
        <v>5</v>
      </c>
      <c r="H397" s="98">
        <v>1</v>
      </c>
      <c r="I397" s="98">
        <v>12</v>
      </c>
      <c r="J397" s="98">
        <v>0</v>
      </c>
      <c r="K397" s="98">
        <v>0</v>
      </c>
      <c r="L397" s="98">
        <v>16</v>
      </c>
      <c r="M397" s="98">
        <v>301</v>
      </c>
      <c r="N397" s="98">
        <v>433</v>
      </c>
      <c r="O397" s="110">
        <v>0.69519999999999993</v>
      </c>
    </row>
    <row r="398" spans="1:15" s="9" customFormat="1" ht="14.1" customHeight="1" x14ac:dyDescent="0.25">
      <c r="A398" s="113" t="s">
        <v>105</v>
      </c>
      <c r="B398" s="99">
        <f>B397</f>
        <v>1161</v>
      </c>
      <c r="C398" s="100" t="s">
        <v>54</v>
      </c>
      <c r="D398" s="101">
        <f>(LARGE(E398:L398,1)-LARGE(E398:L398,2))/M398</f>
        <v>0.18936877076411959</v>
      </c>
      <c r="E398" s="180">
        <f t="shared" ref="E398:J398" si="336">SUM(E397)</f>
        <v>105</v>
      </c>
      <c r="F398" s="179">
        <f t="shared" si="336"/>
        <v>162</v>
      </c>
      <c r="G398" s="102">
        <f t="shared" si="336"/>
        <v>5</v>
      </c>
      <c r="H398" s="102">
        <f t="shared" si="336"/>
        <v>1</v>
      </c>
      <c r="I398" s="102">
        <f t="shared" si="336"/>
        <v>12</v>
      </c>
      <c r="J398" s="102">
        <f t="shared" si="336"/>
        <v>0</v>
      </c>
      <c r="K398" s="102">
        <f t="shared" ref="K398:N398" si="337">SUM(K397)</f>
        <v>0</v>
      </c>
      <c r="L398" s="102">
        <f t="shared" si="337"/>
        <v>16</v>
      </c>
      <c r="M398" s="102">
        <f t="shared" si="337"/>
        <v>301</v>
      </c>
      <c r="N398" s="102">
        <f t="shared" si="337"/>
        <v>433</v>
      </c>
      <c r="O398" s="114">
        <f>M398/N398</f>
        <v>0.69515011547344108</v>
      </c>
    </row>
    <row r="399" spans="1:15" s="9" customFormat="1" ht="14.1" customHeight="1" x14ac:dyDescent="0.25">
      <c r="A399" s="111">
        <v>224</v>
      </c>
      <c r="B399" s="91">
        <v>1162</v>
      </c>
      <c r="C399" s="92" t="s">
        <v>123</v>
      </c>
      <c r="D399" s="93">
        <v>0.38392999999999999</v>
      </c>
      <c r="E399" s="94">
        <v>61</v>
      </c>
      <c r="F399" s="94">
        <v>147</v>
      </c>
      <c r="G399" s="94">
        <v>6</v>
      </c>
      <c r="H399" s="94">
        <v>0</v>
      </c>
      <c r="I399" s="94">
        <v>3</v>
      </c>
      <c r="J399" s="94">
        <v>0</v>
      </c>
      <c r="K399" s="94">
        <v>0</v>
      </c>
      <c r="L399" s="94">
        <v>7</v>
      </c>
      <c r="M399" s="94">
        <v>224</v>
      </c>
      <c r="N399" s="94">
        <v>311</v>
      </c>
      <c r="O399" s="112">
        <v>0.72030000000000005</v>
      </c>
    </row>
    <row r="400" spans="1:15" s="9" customFormat="1" ht="14.1" customHeight="1" x14ac:dyDescent="0.25">
      <c r="A400" s="113" t="s">
        <v>105</v>
      </c>
      <c r="B400" s="99">
        <f>B399</f>
        <v>1162</v>
      </c>
      <c r="C400" s="100" t="s">
        <v>54</v>
      </c>
      <c r="D400" s="101">
        <f>(LARGE(E400:L400,1)-LARGE(E400:L400,2))/M400</f>
        <v>0.38392857142857145</v>
      </c>
      <c r="E400" s="180">
        <f t="shared" ref="E400:J400" si="338">SUM(E399)</f>
        <v>61</v>
      </c>
      <c r="F400" s="179">
        <f t="shared" si="338"/>
        <v>147</v>
      </c>
      <c r="G400" s="102">
        <f t="shared" si="338"/>
        <v>6</v>
      </c>
      <c r="H400" s="102">
        <f t="shared" si="338"/>
        <v>0</v>
      </c>
      <c r="I400" s="102">
        <f t="shared" si="338"/>
        <v>3</v>
      </c>
      <c r="J400" s="102">
        <f t="shared" si="338"/>
        <v>0</v>
      </c>
      <c r="K400" s="102">
        <f t="shared" ref="K400:N400" si="339">SUM(K399)</f>
        <v>0</v>
      </c>
      <c r="L400" s="102">
        <f t="shared" si="339"/>
        <v>7</v>
      </c>
      <c r="M400" s="102">
        <f t="shared" si="339"/>
        <v>224</v>
      </c>
      <c r="N400" s="102">
        <f t="shared" si="339"/>
        <v>311</v>
      </c>
      <c r="O400" s="114">
        <f>M400/N400</f>
        <v>0.72025723472668812</v>
      </c>
    </row>
    <row r="401" spans="1:15" s="9" customFormat="1" ht="14.1" customHeight="1" x14ac:dyDescent="0.25">
      <c r="A401" s="109">
        <v>225</v>
      </c>
      <c r="B401" s="95">
        <v>1163</v>
      </c>
      <c r="C401" s="96" t="s">
        <v>123</v>
      </c>
      <c r="D401" s="97">
        <v>0.35981000000000002</v>
      </c>
      <c r="E401" s="98">
        <v>10</v>
      </c>
      <c r="F401" s="98">
        <v>129</v>
      </c>
      <c r="G401" s="98">
        <v>11</v>
      </c>
      <c r="H401" s="98">
        <v>1</v>
      </c>
      <c r="I401" s="98">
        <v>52</v>
      </c>
      <c r="J401" s="98">
        <v>0</v>
      </c>
      <c r="K401" s="98">
        <v>0</v>
      </c>
      <c r="L401" s="98">
        <v>11</v>
      </c>
      <c r="M401" s="98">
        <v>214</v>
      </c>
      <c r="N401" s="98">
        <v>312</v>
      </c>
      <c r="O401" s="110">
        <v>0.68590000000000007</v>
      </c>
    </row>
    <row r="402" spans="1:15" s="9" customFormat="1" ht="14.1" customHeight="1" x14ac:dyDescent="0.25">
      <c r="A402" s="113" t="s">
        <v>105</v>
      </c>
      <c r="B402" s="99">
        <f>B401</f>
        <v>1163</v>
      </c>
      <c r="C402" s="100" t="s">
        <v>54</v>
      </c>
      <c r="D402" s="101">
        <f>(LARGE(E402:L402,1)-LARGE(E402:L402,2))/M402</f>
        <v>0.35981308411214952</v>
      </c>
      <c r="E402" s="102">
        <f t="shared" ref="E402:J402" si="340">SUM(E401)</f>
        <v>10</v>
      </c>
      <c r="F402" s="179">
        <f t="shared" si="340"/>
        <v>129</v>
      </c>
      <c r="G402" s="102">
        <f t="shared" si="340"/>
        <v>11</v>
      </c>
      <c r="H402" s="102">
        <f t="shared" si="340"/>
        <v>1</v>
      </c>
      <c r="I402" s="180">
        <f t="shared" si="340"/>
        <v>52</v>
      </c>
      <c r="J402" s="102">
        <f t="shared" si="340"/>
        <v>0</v>
      </c>
      <c r="K402" s="102">
        <f t="shared" ref="K402:N402" si="341">SUM(K401)</f>
        <v>0</v>
      </c>
      <c r="L402" s="102">
        <f t="shared" si="341"/>
        <v>11</v>
      </c>
      <c r="M402" s="102">
        <f t="shared" si="341"/>
        <v>214</v>
      </c>
      <c r="N402" s="102">
        <f t="shared" si="341"/>
        <v>312</v>
      </c>
      <c r="O402" s="114">
        <f>M402/N402</f>
        <v>0.6858974358974359</v>
      </c>
    </row>
    <row r="403" spans="1:15" s="9" customFormat="1" ht="14.1" customHeight="1" x14ac:dyDescent="0.25">
      <c r="A403" s="111">
        <v>226</v>
      </c>
      <c r="B403" s="91">
        <v>1164</v>
      </c>
      <c r="C403" s="92" t="s">
        <v>123</v>
      </c>
      <c r="D403" s="93">
        <v>0.76978000000000002</v>
      </c>
      <c r="E403" s="94">
        <v>11</v>
      </c>
      <c r="F403" s="94">
        <v>118</v>
      </c>
      <c r="G403" s="94">
        <v>0</v>
      </c>
      <c r="H403" s="94">
        <v>0</v>
      </c>
      <c r="I403" s="94">
        <v>4</v>
      </c>
      <c r="J403" s="94">
        <v>0</v>
      </c>
      <c r="K403" s="94">
        <v>0</v>
      </c>
      <c r="L403" s="94">
        <v>6</v>
      </c>
      <c r="M403" s="94">
        <v>139</v>
      </c>
      <c r="N403" s="94">
        <v>205</v>
      </c>
      <c r="O403" s="112">
        <v>0.67799999999999994</v>
      </c>
    </row>
    <row r="404" spans="1:15" s="9" customFormat="1" ht="14.1" customHeight="1" x14ac:dyDescent="0.25">
      <c r="A404" s="113" t="s">
        <v>105</v>
      </c>
      <c r="B404" s="99">
        <f>B403</f>
        <v>1164</v>
      </c>
      <c r="C404" s="100" t="s">
        <v>54</v>
      </c>
      <c r="D404" s="101">
        <f>(LARGE(E404:L404,1)-LARGE(E404:L404,2))/M404</f>
        <v>0.76978417266187049</v>
      </c>
      <c r="E404" s="180">
        <f t="shared" ref="E404:J404" si="342">SUM(E403)</f>
        <v>11</v>
      </c>
      <c r="F404" s="179">
        <f t="shared" si="342"/>
        <v>118</v>
      </c>
      <c r="G404" s="102">
        <f t="shared" si="342"/>
        <v>0</v>
      </c>
      <c r="H404" s="102">
        <f t="shared" si="342"/>
        <v>0</v>
      </c>
      <c r="I404" s="102">
        <f t="shared" si="342"/>
        <v>4</v>
      </c>
      <c r="J404" s="102">
        <f t="shared" si="342"/>
        <v>0</v>
      </c>
      <c r="K404" s="102">
        <f t="shared" ref="K404:N404" si="343">SUM(K403)</f>
        <v>0</v>
      </c>
      <c r="L404" s="102">
        <f t="shared" si="343"/>
        <v>6</v>
      </c>
      <c r="M404" s="102">
        <f t="shared" si="343"/>
        <v>139</v>
      </c>
      <c r="N404" s="102">
        <f t="shared" si="343"/>
        <v>205</v>
      </c>
      <c r="O404" s="114">
        <f>M404/N404</f>
        <v>0.67804878048780493</v>
      </c>
    </row>
    <row r="405" spans="1:15" s="9" customFormat="1" ht="14.1" customHeight="1" x14ac:dyDescent="0.25">
      <c r="A405" s="109">
        <v>227</v>
      </c>
      <c r="B405" s="95">
        <v>1165</v>
      </c>
      <c r="C405" s="96" t="s">
        <v>123</v>
      </c>
      <c r="D405" s="97">
        <v>0.49123</v>
      </c>
      <c r="E405" s="98">
        <v>18</v>
      </c>
      <c r="F405" s="98">
        <v>74</v>
      </c>
      <c r="G405" s="98">
        <v>1</v>
      </c>
      <c r="H405" s="98">
        <v>0</v>
      </c>
      <c r="I405" s="98">
        <v>12</v>
      </c>
      <c r="J405" s="98">
        <v>0</v>
      </c>
      <c r="K405" s="98">
        <v>0</v>
      </c>
      <c r="L405" s="98">
        <v>9</v>
      </c>
      <c r="M405" s="98">
        <v>114</v>
      </c>
      <c r="N405" s="98">
        <v>205</v>
      </c>
      <c r="O405" s="110">
        <v>0.55610000000000004</v>
      </c>
    </row>
    <row r="406" spans="1:15" s="9" customFormat="1" ht="14.1" customHeight="1" x14ac:dyDescent="0.25">
      <c r="A406" s="133" t="s">
        <v>105</v>
      </c>
      <c r="B406" s="134">
        <f>B405</f>
        <v>1165</v>
      </c>
      <c r="C406" s="135" t="s">
        <v>54</v>
      </c>
      <c r="D406" s="136">
        <f>(LARGE(E406:L406,1)-LARGE(E406:L406,2))/M406</f>
        <v>0.49122807017543857</v>
      </c>
      <c r="E406" s="180">
        <f t="shared" ref="E406:J406" si="344">SUM(E405)</f>
        <v>18</v>
      </c>
      <c r="F406" s="179">
        <f t="shared" si="344"/>
        <v>74</v>
      </c>
      <c r="G406" s="137">
        <f t="shared" si="344"/>
        <v>1</v>
      </c>
      <c r="H406" s="137">
        <f t="shared" si="344"/>
        <v>0</v>
      </c>
      <c r="I406" s="137">
        <f t="shared" si="344"/>
        <v>12</v>
      </c>
      <c r="J406" s="137">
        <f t="shared" si="344"/>
        <v>0</v>
      </c>
      <c r="K406" s="137">
        <f t="shared" ref="K406:N406" si="345">SUM(K405)</f>
        <v>0</v>
      </c>
      <c r="L406" s="137">
        <f t="shared" si="345"/>
        <v>9</v>
      </c>
      <c r="M406" s="137">
        <f t="shared" si="345"/>
        <v>114</v>
      </c>
      <c r="N406" s="137">
        <f t="shared" si="345"/>
        <v>205</v>
      </c>
      <c r="O406" s="138">
        <f>M406/N406</f>
        <v>0.55609756097560981</v>
      </c>
    </row>
    <row r="407" spans="1:15" s="9" customFormat="1" ht="14.1" customHeight="1" x14ac:dyDescent="0.25">
      <c r="A407" s="103">
        <v>228</v>
      </c>
      <c r="B407" s="104">
        <v>1166</v>
      </c>
      <c r="C407" s="105" t="s">
        <v>123</v>
      </c>
      <c r="D407" s="106">
        <v>0.46528000000000003</v>
      </c>
      <c r="E407" s="107">
        <v>17</v>
      </c>
      <c r="F407" s="107">
        <v>91</v>
      </c>
      <c r="G407" s="107">
        <v>2</v>
      </c>
      <c r="H407" s="107">
        <v>0</v>
      </c>
      <c r="I407" s="107">
        <v>24</v>
      </c>
      <c r="J407" s="107">
        <v>3</v>
      </c>
      <c r="K407" s="107">
        <v>0</v>
      </c>
      <c r="L407" s="107">
        <v>7</v>
      </c>
      <c r="M407" s="107">
        <v>144</v>
      </c>
      <c r="N407" s="107">
        <v>227</v>
      </c>
      <c r="O407" s="108">
        <v>0.63439999999999996</v>
      </c>
    </row>
    <row r="408" spans="1:15" s="9" customFormat="1" ht="14.1" customHeight="1" x14ac:dyDescent="0.25">
      <c r="A408" s="113" t="s">
        <v>105</v>
      </c>
      <c r="B408" s="99">
        <f>B407</f>
        <v>1166</v>
      </c>
      <c r="C408" s="100" t="s">
        <v>54</v>
      </c>
      <c r="D408" s="101">
        <f>(LARGE(E408:L408,1)-LARGE(E408:L408,2))/M408</f>
        <v>0.46527777777777779</v>
      </c>
      <c r="E408" s="102">
        <f t="shared" ref="E408:J408" si="346">SUM(E407)</f>
        <v>17</v>
      </c>
      <c r="F408" s="179">
        <f t="shared" si="346"/>
        <v>91</v>
      </c>
      <c r="G408" s="102">
        <f t="shared" si="346"/>
        <v>2</v>
      </c>
      <c r="H408" s="102">
        <f t="shared" si="346"/>
        <v>0</v>
      </c>
      <c r="I408" s="180">
        <f t="shared" si="346"/>
        <v>24</v>
      </c>
      <c r="J408" s="102">
        <f t="shared" si="346"/>
        <v>3</v>
      </c>
      <c r="K408" s="102">
        <f t="shared" ref="K408:N408" si="347">SUM(K407)</f>
        <v>0</v>
      </c>
      <c r="L408" s="102">
        <f t="shared" si="347"/>
        <v>7</v>
      </c>
      <c r="M408" s="102">
        <f t="shared" si="347"/>
        <v>144</v>
      </c>
      <c r="N408" s="102">
        <f t="shared" si="347"/>
        <v>227</v>
      </c>
      <c r="O408" s="114">
        <f>M408/N408</f>
        <v>0.63436123348017626</v>
      </c>
    </row>
    <row r="409" spans="1:15" s="9" customFormat="1" ht="14.1" customHeight="1" x14ac:dyDescent="0.25">
      <c r="A409" s="109">
        <v>229</v>
      </c>
      <c r="B409" s="95">
        <v>1167</v>
      </c>
      <c r="C409" s="96" t="s">
        <v>123</v>
      </c>
      <c r="D409" s="97">
        <v>0.38983000000000001</v>
      </c>
      <c r="E409" s="98">
        <v>85</v>
      </c>
      <c r="F409" s="98">
        <v>223</v>
      </c>
      <c r="G409" s="98">
        <v>3</v>
      </c>
      <c r="H409" s="98">
        <v>0</v>
      </c>
      <c r="I409" s="98">
        <v>42</v>
      </c>
      <c r="J409" s="98">
        <v>1</v>
      </c>
      <c r="K409" s="98">
        <v>0</v>
      </c>
      <c r="L409" s="98">
        <v>0</v>
      </c>
      <c r="M409" s="98">
        <v>354</v>
      </c>
      <c r="N409" s="98">
        <v>571</v>
      </c>
      <c r="O409" s="110">
        <v>0.62</v>
      </c>
    </row>
    <row r="410" spans="1:15" s="9" customFormat="1" ht="14.1" customHeight="1" x14ac:dyDescent="0.25">
      <c r="A410" s="113" t="s">
        <v>105</v>
      </c>
      <c r="B410" s="99">
        <f>B409</f>
        <v>1167</v>
      </c>
      <c r="C410" s="100" t="s">
        <v>54</v>
      </c>
      <c r="D410" s="101">
        <f>(LARGE(E410:L410,1)-LARGE(E410:L410,2))/M410</f>
        <v>0.38983050847457629</v>
      </c>
      <c r="E410" s="180">
        <f t="shared" ref="E410:J410" si="348">SUM(E409)</f>
        <v>85</v>
      </c>
      <c r="F410" s="179">
        <f t="shared" si="348"/>
        <v>223</v>
      </c>
      <c r="G410" s="102">
        <f t="shared" si="348"/>
        <v>3</v>
      </c>
      <c r="H410" s="102">
        <f t="shared" si="348"/>
        <v>0</v>
      </c>
      <c r="I410" s="102">
        <f t="shared" si="348"/>
        <v>42</v>
      </c>
      <c r="J410" s="102">
        <f t="shared" si="348"/>
        <v>1</v>
      </c>
      <c r="K410" s="102">
        <f t="shared" ref="K410:N410" si="349">SUM(K409)</f>
        <v>0</v>
      </c>
      <c r="L410" s="102">
        <f t="shared" si="349"/>
        <v>0</v>
      </c>
      <c r="M410" s="102">
        <f t="shared" si="349"/>
        <v>354</v>
      </c>
      <c r="N410" s="102">
        <f t="shared" si="349"/>
        <v>571</v>
      </c>
      <c r="O410" s="114">
        <f>M410/N410</f>
        <v>0.61996497373029769</v>
      </c>
    </row>
    <row r="411" spans="1:15" s="9" customFormat="1" ht="14.1" customHeight="1" x14ac:dyDescent="0.25">
      <c r="A411" s="111">
        <v>230</v>
      </c>
      <c r="B411" s="91">
        <v>1168</v>
      </c>
      <c r="C411" s="92" t="s">
        <v>123</v>
      </c>
      <c r="D411" s="93">
        <v>7.5950000000000004E-2</v>
      </c>
      <c r="E411" s="94">
        <v>78</v>
      </c>
      <c r="F411" s="94">
        <v>66</v>
      </c>
      <c r="G411" s="94">
        <v>4</v>
      </c>
      <c r="H411" s="94">
        <v>0</v>
      </c>
      <c r="I411" s="94">
        <v>3</v>
      </c>
      <c r="J411" s="94">
        <v>1</v>
      </c>
      <c r="K411" s="94">
        <v>0</v>
      </c>
      <c r="L411" s="94">
        <v>6</v>
      </c>
      <c r="M411" s="94">
        <v>158</v>
      </c>
      <c r="N411" s="94">
        <v>231</v>
      </c>
      <c r="O411" s="112">
        <v>0.68400000000000005</v>
      </c>
    </row>
    <row r="412" spans="1:15" s="9" customFormat="1" ht="14.1" customHeight="1" x14ac:dyDescent="0.25">
      <c r="A412" s="113" t="s">
        <v>105</v>
      </c>
      <c r="B412" s="99">
        <f>B411</f>
        <v>1168</v>
      </c>
      <c r="C412" s="100" t="s">
        <v>54</v>
      </c>
      <c r="D412" s="101">
        <f>(LARGE(E412:L412,1)-LARGE(E412:L412,2))/M412</f>
        <v>7.5949367088607597E-2</v>
      </c>
      <c r="E412" s="179">
        <f t="shared" ref="E412:J412" si="350">SUM(E411)</f>
        <v>78</v>
      </c>
      <c r="F412" s="180">
        <f t="shared" si="350"/>
        <v>66</v>
      </c>
      <c r="G412" s="102">
        <f t="shared" si="350"/>
        <v>4</v>
      </c>
      <c r="H412" s="102">
        <f t="shared" si="350"/>
        <v>0</v>
      </c>
      <c r="I412" s="102">
        <f t="shared" si="350"/>
        <v>3</v>
      </c>
      <c r="J412" s="102">
        <f t="shared" si="350"/>
        <v>1</v>
      </c>
      <c r="K412" s="102">
        <f t="shared" ref="K412:N412" si="351">SUM(K411)</f>
        <v>0</v>
      </c>
      <c r="L412" s="102">
        <f t="shared" si="351"/>
        <v>6</v>
      </c>
      <c r="M412" s="102">
        <f t="shared" si="351"/>
        <v>158</v>
      </c>
      <c r="N412" s="102">
        <f t="shared" si="351"/>
        <v>231</v>
      </c>
      <c r="O412" s="114">
        <f>M412/N412</f>
        <v>0.68398268398268403</v>
      </c>
    </row>
    <row r="413" spans="1:15" s="9" customFormat="1" ht="14.1" customHeight="1" x14ac:dyDescent="0.25">
      <c r="A413" s="109">
        <v>231</v>
      </c>
      <c r="B413" s="95">
        <v>1169</v>
      </c>
      <c r="C413" s="96" t="s">
        <v>123</v>
      </c>
      <c r="D413" s="97">
        <v>0.29724</v>
      </c>
      <c r="E413" s="98">
        <v>138</v>
      </c>
      <c r="F413" s="98">
        <v>278</v>
      </c>
      <c r="G413" s="98">
        <v>7</v>
      </c>
      <c r="H413" s="98">
        <v>1</v>
      </c>
      <c r="I413" s="98">
        <v>37</v>
      </c>
      <c r="J413" s="98">
        <v>0</v>
      </c>
      <c r="K413" s="98">
        <v>0</v>
      </c>
      <c r="L413" s="98">
        <v>10</v>
      </c>
      <c r="M413" s="98">
        <v>471</v>
      </c>
      <c r="N413" s="98">
        <v>735</v>
      </c>
      <c r="O413" s="110">
        <v>0.64080000000000004</v>
      </c>
    </row>
    <row r="414" spans="1:15" s="9" customFormat="1" ht="14.1" customHeight="1" x14ac:dyDescent="0.25">
      <c r="A414" s="111">
        <v>232</v>
      </c>
      <c r="B414" s="91">
        <v>1169</v>
      </c>
      <c r="C414" s="92" t="s">
        <v>25</v>
      </c>
      <c r="D414" s="93">
        <v>0.87075000000000002</v>
      </c>
      <c r="E414" s="94">
        <v>6</v>
      </c>
      <c r="F414" s="94">
        <v>134</v>
      </c>
      <c r="G414" s="94">
        <v>1</v>
      </c>
      <c r="H414" s="94">
        <v>0</v>
      </c>
      <c r="I414" s="94">
        <v>2</v>
      </c>
      <c r="J414" s="94">
        <v>0</v>
      </c>
      <c r="K414" s="94">
        <v>0</v>
      </c>
      <c r="L414" s="94">
        <v>4</v>
      </c>
      <c r="M414" s="94">
        <v>147</v>
      </c>
      <c r="N414" s="94">
        <v>202</v>
      </c>
      <c r="O414" s="112">
        <v>0.72770000000000001</v>
      </c>
    </row>
    <row r="415" spans="1:15" s="9" customFormat="1" ht="14.1" customHeight="1" x14ac:dyDescent="0.25">
      <c r="A415" s="113" t="s">
        <v>105</v>
      </c>
      <c r="B415" s="99">
        <f>B414</f>
        <v>1169</v>
      </c>
      <c r="C415" s="100" t="s">
        <v>50</v>
      </c>
      <c r="D415" s="101">
        <f>(LARGE(E415:L415,1)-LARGE(E415:L415,2))/M415</f>
        <v>0.4336569579288026</v>
      </c>
      <c r="E415" s="180">
        <f t="shared" ref="E415:J415" si="352">SUM(E413:E414)</f>
        <v>144</v>
      </c>
      <c r="F415" s="179">
        <f t="shared" si="352"/>
        <v>412</v>
      </c>
      <c r="G415" s="102">
        <f t="shared" si="352"/>
        <v>8</v>
      </c>
      <c r="H415" s="102">
        <f t="shared" si="352"/>
        <v>1</v>
      </c>
      <c r="I415" s="102">
        <f t="shared" si="352"/>
        <v>39</v>
      </c>
      <c r="J415" s="102">
        <f t="shared" si="352"/>
        <v>0</v>
      </c>
      <c r="K415" s="102">
        <f t="shared" ref="K415:M415" si="353">SUM(K413:K414)</f>
        <v>0</v>
      </c>
      <c r="L415" s="102">
        <f t="shared" si="353"/>
        <v>14</v>
      </c>
      <c r="M415" s="102">
        <f t="shared" si="353"/>
        <v>618</v>
      </c>
      <c r="N415" s="102">
        <f>SUM(N413:N414)</f>
        <v>937</v>
      </c>
      <c r="O415" s="114">
        <f>M415/N415</f>
        <v>0.65955176093916756</v>
      </c>
    </row>
    <row r="416" spans="1:15" s="9" customFormat="1" ht="14.1" customHeight="1" x14ac:dyDescent="0.25">
      <c r="A416" s="109">
        <v>233</v>
      </c>
      <c r="B416" s="95">
        <v>1170</v>
      </c>
      <c r="C416" s="96" t="s">
        <v>123</v>
      </c>
      <c r="D416" s="97">
        <v>0.43519000000000002</v>
      </c>
      <c r="E416" s="98">
        <v>22</v>
      </c>
      <c r="F416" s="98">
        <v>69</v>
      </c>
      <c r="G416" s="98">
        <v>1</v>
      </c>
      <c r="H416" s="98">
        <v>1</v>
      </c>
      <c r="I416" s="98">
        <v>9</v>
      </c>
      <c r="J416" s="98">
        <v>2</v>
      </c>
      <c r="K416" s="98">
        <v>0</v>
      </c>
      <c r="L416" s="98">
        <v>4</v>
      </c>
      <c r="M416" s="98">
        <v>108</v>
      </c>
      <c r="N416" s="98">
        <v>145</v>
      </c>
      <c r="O416" s="110">
        <v>0.74480000000000002</v>
      </c>
    </row>
    <row r="417" spans="1:15" s="9" customFormat="1" ht="14.1" customHeight="1" x14ac:dyDescent="0.25">
      <c r="A417" s="113" t="s">
        <v>105</v>
      </c>
      <c r="B417" s="99">
        <f>B416</f>
        <v>1170</v>
      </c>
      <c r="C417" s="100" t="s">
        <v>54</v>
      </c>
      <c r="D417" s="101">
        <f>(LARGE(E417:L417,1)-LARGE(E417:L417,2))/M417</f>
        <v>0.43518518518518517</v>
      </c>
      <c r="E417" s="180">
        <f t="shared" ref="E417:J417" si="354">SUM(E416)</f>
        <v>22</v>
      </c>
      <c r="F417" s="179">
        <f t="shared" si="354"/>
        <v>69</v>
      </c>
      <c r="G417" s="102">
        <f t="shared" si="354"/>
        <v>1</v>
      </c>
      <c r="H417" s="102">
        <f t="shared" si="354"/>
        <v>1</v>
      </c>
      <c r="I417" s="102">
        <f t="shared" si="354"/>
        <v>9</v>
      </c>
      <c r="J417" s="102">
        <f t="shared" si="354"/>
        <v>2</v>
      </c>
      <c r="K417" s="102">
        <f t="shared" ref="K417:N417" si="355">SUM(K416)</f>
        <v>0</v>
      </c>
      <c r="L417" s="102">
        <f t="shared" si="355"/>
        <v>4</v>
      </c>
      <c r="M417" s="102">
        <f t="shared" si="355"/>
        <v>108</v>
      </c>
      <c r="N417" s="102">
        <f t="shared" si="355"/>
        <v>145</v>
      </c>
      <c r="O417" s="114">
        <f>M417/N417</f>
        <v>0.7448275862068966</v>
      </c>
    </row>
    <row r="418" spans="1:15" s="9" customFormat="1" ht="14.1" customHeight="1" x14ac:dyDescent="0.25">
      <c r="A418" s="111">
        <v>234</v>
      </c>
      <c r="B418" s="91">
        <v>1171</v>
      </c>
      <c r="C418" s="92" t="s">
        <v>123</v>
      </c>
      <c r="D418" s="93">
        <v>0.21634999999999999</v>
      </c>
      <c r="E418" s="94">
        <v>231</v>
      </c>
      <c r="F418" s="94">
        <v>141</v>
      </c>
      <c r="G418" s="94">
        <v>14</v>
      </c>
      <c r="H418" s="94">
        <v>1</v>
      </c>
      <c r="I418" s="94">
        <v>8</v>
      </c>
      <c r="J418" s="94">
        <v>1</v>
      </c>
      <c r="K418" s="94">
        <v>0</v>
      </c>
      <c r="L418" s="94">
        <v>20</v>
      </c>
      <c r="M418" s="94">
        <v>416</v>
      </c>
      <c r="N418" s="94">
        <v>674</v>
      </c>
      <c r="O418" s="112">
        <v>0.61719999999999997</v>
      </c>
    </row>
    <row r="419" spans="1:15" s="9" customFormat="1" ht="14.1" customHeight="1" x14ac:dyDescent="0.25">
      <c r="A419" s="113" t="s">
        <v>105</v>
      </c>
      <c r="B419" s="99">
        <f>B418</f>
        <v>1171</v>
      </c>
      <c r="C419" s="100" t="s">
        <v>54</v>
      </c>
      <c r="D419" s="101">
        <f>(LARGE(E419:L419,1)-LARGE(E419:L419,2))/M419</f>
        <v>0.21634615384615385</v>
      </c>
      <c r="E419" s="179">
        <f t="shared" ref="E419:J419" si="356">SUM(E418)</f>
        <v>231</v>
      </c>
      <c r="F419" s="180">
        <f t="shared" si="356"/>
        <v>141</v>
      </c>
      <c r="G419" s="102">
        <f t="shared" si="356"/>
        <v>14</v>
      </c>
      <c r="H419" s="102">
        <f t="shared" si="356"/>
        <v>1</v>
      </c>
      <c r="I419" s="102">
        <f t="shared" si="356"/>
        <v>8</v>
      </c>
      <c r="J419" s="102">
        <f t="shared" si="356"/>
        <v>1</v>
      </c>
      <c r="K419" s="102">
        <f t="shared" ref="K419:N419" si="357">SUM(K418)</f>
        <v>0</v>
      </c>
      <c r="L419" s="102">
        <f t="shared" si="357"/>
        <v>20</v>
      </c>
      <c r="M419" s="102">
        <f t="shared" si="357"/>
        <v>416</v>
      </c>
      <c r="N419" s="102">
        <f t="shared" si="357"/>
        <v>674</v>
      </c>
      <c r="O419" s="114">
        <f>M419/N419</f>
        <v>0.6172106824925816</v>
      </c>
    </row>
    <row r="420" spans="1:15" s="9" customFormat="1" ht="14.1" customHeight="1" x14ac:dyDescent="0.25">
      <c r="A420" s="109">
        <v>235</v>
      </c>
      <c r="B420" s="95">
        <v>1172</v>
      </c>
      <c r="C420" s="96" t="s">
        <v>123</v>
      </c>
      <c r="D420" s="97">
        <v>0.24207999999999999</v>
      </c>
      <c r="E420" s="98">
        <v>259</v>
      </c>
      <c r="F420" s="98">
        <v>152</v>
      </c>
      <c r="G420" s="98">
        <v>11</v>
      </c>
      <c r="H420" s="98">
        <v>0</v>
      </c>
      <c r="I420" s="98">
        <v>10</v>
      </c>
      <c r="J420" s="98">
        <v>1</v>
      </c>
      <c r="K420" s="98">
        <v>0</v>
      </c>
      <c r="L420" s="98">
        <v>9</v>
      </c>
      <c r="M420" s="98">
        <v>442</v>
      </c>
      <c r="N420" s="98">
        <v>618</v>
      </c>
      <c r="O420" s="110">
        <v>0.71519999999999995</v>
      </c>
    </row>
    <row r="421" spans="1:15" s="9" customFormat="1" ht="14.1" customHeight="1" x14ac:dyDescent="0.25">
      <c r="A421" s="113" t="s">
        <v>105</v>
      </c>
      <c r="B421" s="99">
        <f>B420</f>
        <v>1172</v>
      </c>
      <c r="C421" s="100" t="s">
        <v>54</v>
      </c>
      <c r="D421" s="101">
        <f>(LARGE(E421:L421,1)-LARGE(E421:L421,2))/M421</f>
        <v>0.24208144796380091</v>
      </c>
      <c r="E421" s="179">
        <f t="shared" ref="E421:J421" si="358">SUM(E420)</f>
        <v>259</v>
      </c>
      <c r="F421" s="180">
        <f t="shared" si="358"/>
        <v>152</v>
      </c>
      <c r="G421" s="102">
        <f t="shared" si="358"/>
        <v>11</v>
      </c>
      <c r="H421" s="102">
        <f t="shared" si="358"/>
        <v>0</v>
      </c>
      <c r="I421" s="102">
        <f t="shared" si="358"/>
        <v>10</v>
      </c>
      <c r="J421" s="102">
        <f t="shared" si="358"/>
        <v>1</v>
      </c>
      <c r="K421" s="102">
        <f t="shared" ref="K421:N421" si="359">SUM(K420)</f>
        <v>0</v>
      </c>
      <c r="L421" s="102">
        <f t="shared" si="359"/>
        <v>9</v>
      </c>
      <c r="M421" s="102">
        <f t="shared" si="359"/>
        <v>442</v>
      </c>
      <c r="N421" s="102">
        <f t="shared" si="359"/>
        <v>618</v>
      </c>
      <c r="O421" s="114">
        <f>M421/N421</f>
        <v>0.71521035598705507</v>
      </c>
    </row>
    <row r="422" spans="1:15" s="9" customFormat="1" ht="14.1" customHeight="1" x14ac:dyDescent="0.25">
      <c r="A422" s="111">
        <v>236</v>
      </c>
      <c r="B422" s="91">
        <v>1173</v>
      </c>
      <c r="C422" s="92" t="s">
        <v>123</v>
      </c>
      <c r="D422" s="93">
        <v>0.38635999999999998</v>
      </c>
      <c r="E422" s="94">
        <v>84</v>
      </c>
      <c r="F422" s="94">
        <v>203</v>
      </c>
      <c r="G422" s="94">
        <v>2</v>
      </c>
      <c r="H422" s="94">
        <v>0</v>
      </c>
      <c r="I422" s="94">
        <v>4</v>
      </c>
      <c r="J422" s="94">
        <v>0</v>
      </c>
      <c r="K422" s="94">
        <v>0</v>
      </c>
      <c r="L422" s="94">
        <v>15</v>
      </c>
      <c r="M422" s="94">
        <v>308</v>
      </c>
      <c r="N422" s="94">
        <v>451</v>
      </c>
      <c r="O422" s="112">
        <v>0.68290000000000006</v>
      </c>
    </row>
    <row r="423" spans="1:15" s="9" customFormat="1" ht="14.1" customHeight="1" x14ac:dyDescent="0.25">
      <c r="A423" s="113" t="s">
        <v>105</v>
      </c>
      <c r="B423" s="99">
        <f>B422</f>
        <v>1173</v>
      </c>
      <c r="C423" s="100" t="s">
        <v>54</v>
      </c>
      <c r="D423" s="101">
        <f>(LARGE(E423:L423,1)-LARGE(E423:L423,2))/M423</f>
        <v>0.38636363636363635</v>
      </c>
      <c r="E423" s="180">
        <f t="shared" ref="E423:J423" si="360">SUM(E422)</f>
        <v>84</v>
      </c>
      <c r="F423" s="179">
        <f t="shared" si="360"/>
        <v>203</v>
      </c>
      <c r="G423" s="102">
        <f t="shared" si="360"/>
        <v>2</v>
      </c>
      <c r="H423" s="102">
        <f t="shared" si="360"/>
        <v>0</v>
      </c>
      <c r="I423" s="102">
        <f t="shared" si="360"/>
        <v>4</v>
      </c>
      <c r="J423" s="102">
        <f t="shared" si="360"/>
        <v>0</v>
      </c>
      <c r="K423" s="102">
        <f t="shared" ref="K423:N423" si="361">SUM(K422)</f>
        <v>0</v>
      </c>
      <c r="L423" s="102">
        <f t="shared" si="361"/>
        <v>15</v>
      </c>
      <c r="M423" s="102">
        <f t="shared" si="361"/>
        <v>308</v>
      </c>
      <c r="N423" s="102">
        <f t="shared" si="361"/>
        <v>451</v>
      </c>
      <c r="O423" s="114">
        <f>M423/N423</f>
        <v>0.68292682926829273</v>
      </c>
    </row>
    <row r="424" spans="1:15" s="9" customFormat="1" ht="14.1" customHeight="1" x14ac:dyDescent="0.25">
      <c r="A424" s="109">
        <v>237</v>
      </c>
      <c r="B424" s="95">
        <v>1174</v>
      </c>
      <c r="C424" s="96" t="s">
        <v>123</v>
      </c>
      <c r="D424" s="97">
        <v>0.37778</v>
      </c>
      <c r="E424" s="98">
        <v>58</v>
      </c>
      <c r="F424" s="98">
        <v>143</v>
      </c>
      <c r="G424" s="98">
        <v>4</v>
      </c>
      <c r="H424" s="98">
        <v>1</v>
      </c>
      <c r="I424" s="98">
        <v>7</v>
      </c>
      <c r="J424" s="98">
        <v>1</v>
      </c>
      <c r="K424" s="98">
        <v>0</v>
      </c>
      <c r="L424" s="98">
        <v>11</v>
      </c>
      <c r="M424" s="98">
        <v>225</v>
      </c>
      <c r="N424" s="98">
        <v>382</v>
      </c>
      <c r="O424" s="110">
        <v>0.58899999999999997</v>
      </c>
    </row>
    <row r="425" spans="1:15" s="9" customFormat="1" ht="14.1" customHeight="1" x14ac:dyDescent="0.25">
      <c r="A425" s="113" t="s">
        <v>105</v>
      </c>
      <c r="B425" s="99">
        <f>B424</f>
        <v>1174</v>
      </c>
      <c r="C425" s="100" t="s">
        <v>54</v>
      </c>
      <c r="D425" s="101">
        <f>(LARGE(E425:L425,1)-LARGE(E425:L425,2))/M425</f>
        <v>0.37777777777777777</v>
      </c>
      <c r="E425" s="180">
        <f t="shared" ref="E425:J425" si="362">SUM(E424)</f>
        <v>58</v>
      </c>
      <c r="F425" s="179">
        <f t="shared" si="362"/>
        <v>143</v>
      </c>
      <c r="G425" s="102">
        <f t="shared" si="362"/>
        <v>4</v>
      </c>
      <c r="H425" s="102">
        <f t="shared" si="362"/>
        <v>1</v>
      </c>
      <c r="I425" s="102">
        <f t="shared" si="362"/>
        <v>7</v>
      </c>
      <c r="J425" s="102">
        <f t="shared" si="362"/>
        <v>1</v>
      </c>
      <c r="K425" s="102">
        <f t="shared" ref="K425:N425" si="363">SUM(K424)</f>
        <v>0</v>
      </c>
      <c r="L425" s="102">
        <f t="shared" si="363"/>
        <v>11</v>
      </c>
      <c r="M425" s="102">
        <f t="shared" si="363"/>
        <v>225</v>
      </c>
      <c r="N425" s="102">
        <f t="shared" si="363"/>
        <v>382</v>
      </c>
      <c r="O425" s="114">
        <f>M425/N425</f>
        <v>0.58900523560209428</v>
      </c>
    </row>
    <row r="426" spans="1:15" s="9" customFormat="1" ht="14.1" customHeight="1" x14ac:dyDescent="0.25">
      <c r="A426" s="111">
        <v>238</v>
      </c>
      <c r="B426" s="91">
        <v>1175</v>
      </c>
      <c r="C426" s="92" t="s">
        <v>123</v>
      </c>
      <c r="D426" s="93">
        <v>0.80188999999999999</v>
      </c>
      <c r="E426" s="94">
        <v>8</v>
      </c>
      <c r="F426" s="94">
        <v>93</v>
      </c>
      <c r="G426" s="94">
        <v>1</v>
      </c>
      <c r="H426" s="94">
        <v>0</v>
      </c>
      <c r="I426" s="94">
        <v>0</v>
      </c>
      <c r="J426" s="94">
        <v>1</v>
      </c>
      <c r="K426" s="94">
        <v>1</v>
      </c>
      <c r="L426" s="94">
        <v>2</v>
      </c>
      <c r="M426" s="94">
        <v>106</v>
      </c>
      <c r="N426" s="94">
        <v>156</v>
      </c>
      <c r="O426" s="112">
        <v>0.67949999999999999</v>
      </c>
    </row>
    <row r="427" spans="1:15" s="9" customFormat="1" ht="14.1" customHeight="1" x14ac:dyDescent="0.25">
      <c r="A427" s="113" t="s">
        <v>105</v>
      </c>
      <c r="B427" s="99">
        <f>B426</f>
        <v>1175</v>
      </c>
      <c r="C427" s="100" t="s">
        <v>54</v>
      </c>
      <c r="D427" s="101">
        <f>(LARGE(E427:L427,1)-LARGE(E427:L427,2))/M427</f>
        <v>0.80188679245283023</v>
      </c>
      <c r="E427" s="180">
        <f t="shared" ref="E427:J427" si="364">SUM(E426)</f>
        <v>8</v>
      </c>
      <c r="F427" s="179">
        <f t="shared" si="364"/>
        <v>93</v>
      </c>
      <c r="G427" s="102">
        <f t="shared" si="364"/>
        <v>1</v>
      </c>
      <c r="H427" s="102">
        <f t="shared" si="364"/>
        <v>0</v>
      </c>
      <c r="I427" s="102">
        <f t="shared" si="364"/>
        <v>0</v>
      </c>
      <c r="J427" s="102">
        <f t="shared" si="364"/>
        <v>1</v>
      </c>
      <c r="K427" s="102">
        <f t="shared" ref="K427:N427" si="365">SUM(K426)</f>
        <v>1</v>
      </c>
      <c r="L427" s="102">
        <f t="shared" si="365"/>
        <v>2</v>
      </c>
      <c r="M427" s="102">
        <f t="shared" si="365"/>
        <v>106</v>
      </c>
      <c r="N427" s="102">
        <f t="shared" si="365"/>
        <v>156</v>
      </c>
      <c r="O427" s="114">
        <f>M427/N427</f>
        <v>0.67948717948717952</v>
      </c>
    </row>
    <row r="428" spans="1:15" s="9" customFormat="1" ht="14.1" customHeight="1" x14ac:dyDescent="0.25">
      <c r="A428" s="109">
        <v>239</v>
      </c>
      <c r="B428" s="95">
        <v>1176</v>
      </c>
      <c r="C428" s="96" t="s">
        <v>123</v>
      </c>
      <c r="D428" s="97">
        <v>0.60116000000000003</v>
      </c>
      <c r="E428" s="98">
        <v>30</v>
      </c>
      <c r="F428" s="98">
        <v>134</v>
      </c>
      <c r="G428" s="98">
        <v>3</v>
      </c>
      <c r="H428" s="98">
        <v>0</v>
      </c>
      <c r="I428" s="98">
        <v>1</v>
      </c>
      <c r="J428" s="98">
        <v>0</v>
      </c>
      <c r="K428" s="98">
        <v>0</v>
      </c>
      <c r="L428" s="98">
        <v>5</v>
      </c>
      <c r="M428" s="98">
        <v>173</v>
      </c>
      <c r="N428" s="98">
        <v>246</v>
      </c>
      <c r="O428" s="110">
        <v>0.70330000000000004</v>
      </c>
    </row>
    <row r="429" spans="1:15" s="9" customFormat="1" ht="14.1" customHeight="1" x14ac:dyDescent="0.25">
      <c r="A429" s="113" t="s">
        <v>105</v>
      </c>
      <c r="B429" s="99">
        <f>B428</f>
        <v>1176</v>
      </c>
      <c r="C429" s="100" t="s">
        <v>54</v>
      </c>
      <c r="D429" s="101">
        <f>(LARGE(E429:L429,1)-LARGE(E429:L429,2))/M429</f>
        <v>0.60115606936416188</v>
      </c>
      <c r="E429" s="180">
        <f t="shared" ref="E429:J429" si="366">SUM(E428)</f>
        <v>30</v>
      </c>
      <c r="F429" s="179">
        <f t="shared" si="366"/>
        <v>134</v>
      </c>
      <c r="G429" s="102">
        <f t="shared" si="366"/>
        <v>3</v>
      </c>
      <c r="H429" s="102">
        <f t="shared" si="366"/>
        <v>0</v>
      </c>
      <c r="I429" s="102">
        <f t="shared" si="366"/>
        <v>1</v>
      </c>
      <c r="J429" s="102">
        <f t="shared" si="366"/>
        <v>0</v>
      </c>
      <c r="K429" s="102">
        <f t="shared" ref="K429:N429" si="367">SUM(K428)</f>
        <v>0</v>
      </c>
      <c r="L429" s="102">
        <f t="shared" si="367"/>
        <v>5</v>
      </c>
      <c r="M429" s="102">
        <f t="shared" si="367"/>
        <v>173</v>
      </c>
      <c r="N429" s="102">
        <f t="shared" si="367"/>
        <v>246</v>
      </c>
      <c r="O429" s="114">
        <f>M429/N429</f>
        <v>0.7032520325203252</v>
      </c>
    </row>
    <row r="430" spans="1:15" s="9" customFormat="1" ht="14.1" customHeight="1" x14ac:dyDescent="0.25">
      <c r="A430" s="111">
        <v>240</v>
      </c>
      <c r="B430" s="91">
        <v>1177</v>
      </c>
      <c r="C430" s="92" t="s">
        <v>123</v>
      </c>
      <c r="D430" s="93">
        <v>0.71264000000000005</v>
      </c>
      <c r="E430" s="94">
        <v>8</v>
      </c>
      <c r="F430" s="94">
        <v>70</v>
      </c>
      <c r="G430" s="94">
        <v>2</v>
      </c>
      <c r="H430" s="94">
        <v>0</v>
      </c>
      <c r="I430" s="94">
        <v>2</v>
      </c>
      <c r="J430" s="94">
        <v>0</v>
      </c>
      <c r="K430" s="94">
        <v>0</v>
      </c>
      <c r="L430" s="94">
        <v>5</v>
      </c>
      <c r="M430" s="94">
        <v>87</v>
      </c>
      <c r="N430" s="94">
        <v>146</v>
      </c>
      <c r="O430" s="112">
        <v>0.59589999999999999</v>
      </c>
    </row>
    <row r="431" spans="1:15" s="9" customFormat="1" ht="14.1" customHeight="1" x14ac:dyDescent="0.25">
      <c r="A431" s="133" t="s">
        <v>105</v>
      </c>
      <c r="B431" s="134">
        <f>B430</f>
        <v>1177</v>
      </c>
      <c r="C431" s="135" t="s">
        <v>54</v>
      </c>
      <c r="D431" s="136">
        <f>(LARGE(E431:L431,1)-LARGE(E431:L431,2))/M431</f>
        <v>0.71264367816091956</v>
      </c>
      <c r="E431" s="180">
        <f t="shared" ref="E431:J431" si="368">SUM(E430:E430)</f>
        <v>8</v>
      </c>
      <c r="F431" s="179">
        <f t="shared" si="368"/>
        <v>70</v>
      </c>
      <c r="G431" s="137">
        <f t="shared" si="368"/>
        <v>2</v>
      </c>
      <c r="H431" s="137">
        <f t="shared" si="368"/>
        <v>0</v>
      </c>
      <c r="I431" s="137">
        <f t="shared" si="368"/>
        <v>2</v>
      </c>
      <c r="J431" s="137">
        <f t="shared" si="368"/>
        <v>0</v>
      </c>
      <c r="K431" s="137">
        <f t="shared" ref="K431:N431" si="369">SUM(K430:K430)</f>
        <v>0</v>
      </c>
      <c r="L431" s="137">
        <f t="shared" si="369"/>
        <v>5</v>
      </c>
      <c r="M431" s="137">
        <f t="shared" si="369"/>
        <v>87</v>
      </c>
      <c r="N431" s="137">
        <f t="shared" si="369"/>
        <v>146</v>
      </c>
      <c r="O431" s="138">
        <f>M431/N431</f>
        <v>0.59589041095890416</v>
      </c>
    </row>
    <row r="432" spans="1:15" x14ac:dyDescent="0.25">
      <c r="E432" s="30"/>
      <c r="F432" s="30"/>
    </row>
    <row r="433" spans="1:15" ht="14.1" customHeight="1" x14ac:dyDescent="0.25">
      <c r="A433" s="255" t="s">
        <v>95</v>
      </c>
      <c r="B433" s="255" t="s">
        <v>96</v>
      </c>
      <c r="C433" s="255" t="s">
        <v>97</v>
      </c>
      <c r="D433" s="255" t="s">
        <v>0</v>
      </c>
      <c r="E433" s="261"/>
      <c r="F433" s="261"/>
      <c r="G433" s="261"/>
      <c r="H433" s="261"/>
      <c r="I433" s="261"/>
      <c r="J433" s="261"/>
      <c r="K433" s="261"/>
      <c r="L433" s="261"/>
      <c r="M433" s="255" t="s">
        <v>1</v>
      </c>
      <c r="N433" s="255" t="s">
        <v>28</v>
      </c>
      <c r="O433" s="255"/>
    </row>
    <row r="434" spans="1:15" ht="40.15" customHeight="1" x14ac:dyDescent="0.25">
      <c r="A434" s="255"/>
      <c r="B434" s="255"/>
      <c r="C434" s="255"/>
      <c r="D434" s="255"/>
      <c r="E434" s="262"/>
      <c r="F434" s="262"/>
      <c r="G434" s="262"/>
      <c r="H434" s="262"/>
      <c r="I434" s="262"/>
      <c r="J434" s="262"/>
      <c r="K434" s="262"/>
      <c r="L434" s="262"/>
      <c r="M434" s="255"/>
      <c r="N434" s="255"/>
      <c r="O434" s="255"/>
    </row>
    <row r="435" spans="1:15" ht="18" customHeight="1" x14ac:dyDescent="0.25">
      <c r="A435" s="255"/>
      <c r="B435" s="255"/>
      <c r="C435" s="255"/>
      <c r="D435" s="255"/>
      <c r="E435" s="19" t="s">
        <v>39</v>
      </c>
      <c r="F435" s="20" t="s">
        <v>40</v>
      </c>
      <c r="G435" s="20" t="s">
        <v>29</v>
      </c>
      <c r="H435" s="20" t="s">
        <v>77</v>
      </c>
      <c r="I435" s="20" t="s">
        <v>32</v>
      </c>
      <c r="J435" s="20" t="s">
        <v>6</v>
      </c>
      <c r="K435" s="20" t="s">
        <v>8</v>
      </c>
      <c r="L435" s="21" t="s">
        <v>9</v>
      </c>
      <c r="M435" s="21" t="s">
        <v>11</v>
      </c>
      <c r="N435" s="20" t="s">
        <v>12</v>
      </c>
      <c r="O435" s="29" t="s">
        <v>27</v>
      </c>
    </row>
    <row r="436" spans="1:15" s="9" customFormat="1" ht="18" customHeight="1" x14ac:dyDescent="0.25">
      <c r="A436" s="133" t="s">
        <v>105</v>
      </c>
      <c r="B436" s="193">
        <v>201</v>
      </c>
      <c r="C436" s="194">
        <v>240</v>
      </c>
      <c r="D436" s="198">
        <f>LARGE(E436:L436,1)-LARGE(E436:L436,2)</f>
        <v>3441</v>
      </c>
      <c r="E436" s="46">
        <v>21069</v>
      </c>
      <c r="F436" s="45">
        <v>24510</v>
      </c>
      <c r="G436" s="170">
        <v>1745</v>
      </c>
      <c r="H436" s="170">
        <v>321</v>
      </c>
      <c r="I436" s="170">
        <v>2351</v>
      </c>
      <c r="J436" s="170">
        <v>499</v>
      </c>
      <c r="K436" s="170">
        <v>59</v>
      </c>
      <c r="L436" s="170">
        <v>2623</v>
      </c>
      <c r="M436" s="170">
        <v>53177</v>
      </c>
      <c r="N436" s="272">
        <v>85191</v>
      </c>
      <c r="O436" s="268">
        <f>M436/N436</f>
        <v>0.62420913007242551</v>
      </c>
    </row>
    <row r="437" spans="1:15" ht="18" customHeight="1" x14ac:dyDescent="0.25">
      <c r="D437" s="174">
        <v>6.4708426575399144E-2</v>
      </c>
      <c r="E437" s="168">
        <v>0.3962051262763977</v>
      </c>
      <c r="F437" s="168">
        <v>0.4609135528517968</v>
      </c>
      <c r="G437" s="168">
        <v>3.281493878932621E-2</v>
      </c>
      <c r="H437" s="168">
        <v>6.036444327434793E-3</v>
      </c>
      <c r="I437" s="168">
        <v>4.4210843033642366E-2</v>
      </c>
      <c r="J437" s="168">
        <v>9.3837561351712215E-3</v>
      </c>
      <c r="K437" s="168">
        <v>1.109502228407018E-3</v>
      </c>
      <c r="L437" s="168">
        <v>4.9325836357823873E-2</v>
      </c>
      <c r="M437" s="168">
        <v>1</v>
      </c>
      <c r="N437" s="273"/>
      <c r="O437" s="269"/>
    </row>
    <row r="438" spans="1:15" s="44" customFormat="1" x14ac:dyDescent="0.25">
      <c r="D438" s="43"/>
      <c r="E438" s="43"/>
      <c r="F438" s="43"/>
      <c r="G438" s="43"/>
      <c r="H438" s="43"/>
      <c r="I438" s="43"/>
      <c r="J438" s="43"/>
      <c r="K438" s="43"/>
      <c r="L438" s="43"/>
      <c r="M438" s="43"/>
      <c r="N438" s="42"/>
      <c r="O438" s="43"/>
    </row>
    <row r="439" spans="1:15" ht="18" customHeight="1" x14ac:dyDescent="0.25">
      <c r="A439" s="265" t="s">
        <v>128</v>
      </c>
      <c r="B439" s="265"/>
      <c r="C439" s="265"/>
      <c r="D439" s="265"/>
      <c r="E439" s="265"/>
      <c r="F439" s="265"/>
      <c r="G439" s="265"/>
      <c r="H439" s="265"/>
      <c r="I439" s="265"/>
      <c r="J439" s="265"/>
      <c r="K439" s="265"/>
      <c r="L439" s="265"/>
      <c r="M439" s="265"/>
      <c r="N439" s="265"/>
      <c r="O439" s="265"/>
    </row>
    <row r="440" spans="1:15" ht="14.1" customHeight="1" x14ac:dyDescent="0.25">
      <c r="A440" s="255" t="s">
        <v>0</v>
      </c>
      <c r="B440" s="261"/>
      <c r="C440" s="261"/>
      <c r="D440" s="261"/>
      <c r="E440" s="261"/>
      <c r="F440" s="261"/>
      <c r="G440" s="261"/>
      <c r="H440" s="261"/>
      <c r="I440" s="261"/>
      <c r="J440" s="261"/>
      <c r="K440" s="261"/>
      <c r="L440" s="261"/>
      <c r="M440" s="261"/>
      <c r="N440" s="263" t="s">
        <v>1</v>
      </c>
      <c r="O440" s="263" t="s">
        <v>33</v>
      </c>
    </row>
    <row r="441" spans="1:15" ht="40.15" customHeight="1" x14ac:dyDescent="0.25">
      <c r="A441" s="255"/>
      <c r="B441" s="262"/>
      <c r="C441" s="262"/>
      <c r="D441" s="262"/>
      <c r="E441" s="262"/>
      <c r="F441" s="262"/>
      <c r="G441" s="262"/>
      <c r="H441" s="262"/>
      <c r="I441" s="262"/>
      <c r="J441" s="262"/>
      <c r="K441" s="262"/>
      <c r="L441" s="262"/>
      <c r="M441" s="262"/>
      <c r="N441" s="280"/>
      <c r="O441" s="264"/>
    </row>
    <row r="442" spans="1:15" ht="18" customHeight="1" x14ac:dyDescent="0.25">
      <c r="A442" s="255"/>
      <c r="B442" s="19" t="s">
        <v>2</v>
      </c>
      <c r="C442" s="20" t="s">
        <v>3</v>
      </c>
      <c r="D442" s="20" t="s">
        <v>4</v>
      </c>
      <c r="E442" s="20" t="s">
        <v>29</v>
      </c>
      <c r="F442" s="20" t="s">
        <v>5</v>
      </c>
      <c r="G442" s="20" t="s">
        <v>77</v>
      </c>
      <c r="H442" s="20" t="s">
        <v>31</v>
      </c>
      <c r="I442" s="20" t="s">
        <v>30</v>
      </c>
      <c r="J442" s="20" t="s">
        <v>32</v>
      </c>
      <c r="K442" s="20" t="s">
        <v>6</v>
      </c>
      <c r="L442" s="20" t="s">
        <v>8</v>
      </c>
      <c r="M442" s="21" t="s">
        <v>9</v>
      </c>
      <c r="N442" s="21" t="s">
        <v>11</v>
      </c>
      <c r="O442" s="280"/>
    </row>
    <row r="443" spans="1:15" s="9" customFormat="1" ht="18" customHeight="1" x14ac:dyDescent="0.25">
      <c r="A443" s="173">
        <v>4467</v>
      </c>
      <c r="B443" s="46">
        <v>16613</v>
      </c>
      <c r="C443" s="45">
        <v>21080</v>
      </c>
      <c r="D443" s="170">
        <v>4456</v>
      </c>
      <c r="E443" s="170">
        <v>1745</v>
      </c>
      <c r="F443" s="170">
        <v>1470</v>
      </c>
      <c r="G443" s="170">
        <v>321</v>
      </c>
      <c r="H443" s="170">
        <v>735</v>
      </c>
      <c r="I443" s="170">
        <v>1225</v>
      </c>
      <c r="J443" s="170">
        <v>2351</v>
      </c>
      <c r="K443" s="170">
        <v>499</v>
      </c>
      <c r="L443" s="170">
        <v>59</v>
      </c>
      <c r="M443" s="170">
        <v>2623</v>
      </c>
      <c r="N443" s="170">
        <v>53177</v>
      </c>
      <c r="O443" s="13">
        <f>N436</f>
        <v>85191</v>
      </c>
    </row>
    <row r="444" spans="1:15" ht="18" customHeight="1" x14ac:dyDescent="0.25">
      <c r="A444" s="174">
        <v>8.4002482276172033E-2</v>
      </c>
      <c r="B444" s="168">
        <v>0.31240950034789478</v>
      </c>
      <c r="C444" s="168">
        <v>0.39641198262406679</v>
      </c>
      <c r="D444" s="168">
        <v>8.3795625928502926E-2</v>
      </c>
      <c r="E444" s="168">
        <v>3.281493878932621E-2</v>
      </c>
      <c r="F444" s="168">
        <v>2.7643530097598585E-2</v>
      </c>
      <c r="G444" s="168">
        <v>6.036444327434793E-3</v>
      </c>
      <c r="H444" s="168">
        <v>1.3821765048799292E-2</v>
      </c>
      <c r="I444" s="168">
        <v>2.3036275081332155E-2</v>
      </c>
      <c r="J444" s="168">
        <v>4.4210843033642366E-2</v>
      </c>
      <c r="K444" s="168">
        <v>9.3837561351712215E-3</v>
      </c>
      <c r="L444" s="168">
        <v>1.109502228407018E-3</v>
      </c>
      <c r="M444" s="168">
        <v>4.9325836357823873E-2</v>
      </c>
      <c r="N444" s="168">
        <v>1</v>
      </c>
      <c r="O444" s="150">
        <f>O436</f>
        <v>0.62420913007242551</v>
      </c>
    </row>
  </sheetData>
  <mergeCells count="45">
    <mergeCell ref="H440:H441"/>
    <mergeCell ref="I440:I441"/>
    <mergeCell ref="J440:J441"/>
    <mergeCell ref="K440:K441"/>
    <mergeCell ref="L440:L441"/>
    <mergeCell ref="E440:E441"/>
    <mergeCell ref="L433:L434"/>
    <mergeCell ref="M433:M434"/>
    <mergeCell ref="N433:O434"/>
    <mergeCell ref="N436:N437"/>
    <mergeCell ref="O436:O437"/>
    <mergeCell ref="A439:O439"/>
    <mergeCell ref="A440:A442"/>
    <mergeCell ref="B440:B441"/>
    <mergeCell ref="C440:C441"/>
    <mergeCell ref="D440:D441"/>
    <mergeCell ref="F440:F441"/>
    <mergeCell ref="M440:M441"/>
    <mergeCell ref="N440:N441"/>
    <mergeCell ref="O440:O442"/>
    <mergeCell ref="G440:G441"/>
    <mergeCell ref="N4:O5"/>
    <mergeCell ref="D433:D435"/>
    <mergeCell ref="E433:E434"/>
    <mergeCell ref="F433:F434"/>
    <mergeCell ref="G433:G434"/>
    <mergeCell ref="H433:H434"/>
    <mergeCell ref="I433:I434"/>
    <mergeCell ref="J433:J434"/>
    <mergeCell ref="K433:K434"/>
    <mergeCell ref="H4:H5"/>
    <mergeCell ref="I4:I5"/>
    <mergeCell ref="J4:J5"/>
    <mergeCell ref="K4:K5"/>
    <mergeCell ref="L4:L5"/>
    <mergeCell ref="M4:M5"/>
    <mergeCell ref="A433:A435"/>
    <mergeCell ref="B433:B435"/>
    <mergeCell ref="C433:C435"/>
    <mergeCell ref="G4:G5"/>
    <mergeCell ref="A4:A5"/>
    <mergeCell ref="B4:C5"/>
    <mergeCell ref="D4:D6"/>
    <mergeCell ref="E4:E5"/>
    <mergeCell ref="F4:F5"/>
  </mergeCells>
  <pageMargins left="0.39370078740157483" right="0.19685039370078741" top="0.39370078740157483" bottom="0.19685039370078741" header="0.31496062992125984" footer="0.31496062992125984"/>
  <pageSetup paperSize="119" scale="68" orientation="landscape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66CCFF"/>
  </sheetPr>
  <dimension ref="A1:R290"/>
  <sheetViews>
    <sheetView view="pageBreakPreview" zoomScaleNormal="96" zoomScaleSheetLayoutView="100" workbookViewId="0">
      <selection activeCell="T54" sqref="T54"/>
    </sheetView>
  </sheetViews>
  <sheetFormatPr baseColWidth="10" defaultRowHeight="15" x14ac:dyDescent="0.25"/>
  <cols>
    <col min="1" max="1" width="9.28515625" customWidth="1"/>
    <col min="2" max="2" width="15.140625" customWidth="1"/>
    <col min="3" max="3" width="26" customWidth="1"/>
    <col min="4" max="4" width="13" customWidth="1"/>
    <col min="5" max="15" width="9.42578125" customWidth="1"/>
    <col min="16" max="16" width="11.28515625" customWidth="1"/>
    <col min="17" max="17" width="9.5703125" customWidth="1"/>
    <col min="18" max="18" width="8.85546875" style="28" customWidth="1"/>
    <col min="19" max="19" width="18.140625" customWidth="1"/>
  </cols>
  <sheetData>
    <row r="1" spans="1:18" ht="18.75" customHeight="1" x14ac:dyDescent="0.25">
      <c r="C1" s="1" t="s">
        <v>120</v>
      </c>
    </row>
    <row r="2" spans="1:18" ht="18.75" customHeight="1" x14ac:dyDescent="0.25">
      <c r="C2" s="2" t="s">
        <v>129</v>
      </c>
    </row>
    <row r="3" spans="1:18" ht="18.75" customHeight="1" x14ac:dyDescent="0.25">
      <c r="C3" s="3" t="s">
        <v>81</v>
      </c>
    </row>
    <row r="4" spans="1:18" ht="14.1" customHeight="1" x14ac:dyDescent="0.25">
      <c r="A4" s="256"/>
      <c r="B4" s="257" t="s">
        <v>112</v>
      </c>
      <c r="C4" s="281"/>
      <c r="D4" s="255" t="s">
        <v>0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3" t="s">
        <v>1</v>
      </c>
      <c r="Q4" s="270" t="s">
        <v>28</v>
      </c>
      <c r="R4" s="271"/>
    </row>
    <row r="5" spans="1:18" ht="40.15" customHeight="1" x14ac:dyDescent="0.25">
      <c r="A5" s="256"/>
      <c r="B5" s="282"/>
      <c r="C5" s="283"/>
      <c r="D5" s="255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4"/>
      <c r="Q5" s="266"/>
      <c r="R5" s="267"/>
    </row>
    <row r="6" spans="1:18" ht="15" customHeight="1" x14ac:dyDescent="0.25">
      <c r="A6" s="4" t="s">
        <v>26</v>
      </c>
      <c r="B6" s="224" t="s">
        <v>117</v>
      </c>
      <c r="C6" s="4" t="s">
        <v>10</v>
      </c>
      <c r="D6" s="255"/>
      <c r="E6" s="19" t="s">
        <v>39</v>
      </c>
      <c r="F6" s="171" t="s">
        <v>3</v>
      </c>
      <c r="G6" s="171" t="s">
        <v>29</v>
      </c>
      <c r="H6" s="171" t="s">
        <v>5</v>
      </c>
      <c r="I6" s="171" t="s">
        <v>77</v>
      </c>
      <c r="J6" s="171" t="s">
        <v>31</v>
      </c>
      <c r="K6" s="20" t="s">
        <v>30</v>
      </c>
      <c r="L6" s="20" t="s">
        <v>32</v>
      </c>
      <c r="M6" s="20" t="s">
        <v>6</v>
      </c>
      <c r="N6" s="20" t="s">
        <v>8</v>
      </c>
      <c r="O6" s="21" t="s">
        <v>9</v>
      </c>
      <c r="P6" s="21" t="s">
        <v>11</v>
      </c>
      <c r="Q6" s="20" t="s">
        <v>12</v>
      </c>
      <c r="R6" s="29" t="s">
        <v>27</v>
      </c>
    </row>
    <row r="7" spans="1:18" s="9" customFormat="1" ht="14.1" customHeight="1" x14ac:dyDescent="0.25">
      <c r="A7" s="144">
        <v>1</v>
      </c>
      <c r="B7" s="145">
        <v>664</v>
      </c>
      <c r="C7" s="146" t="s">
        <v>123</v>
      </c>
      <c r="D7" s="147">
        <v>0.16841999999999999</v>
      </c>
      <c r="E7" s="148">
        <v>145</v>
      </c>
      <c r="F7" s="148">
        <v>209</v>
      </c>
      <c r="G7" s="148">
        <v>2</v>
      </c>
      <c r="H7" s="148">
        <v>0</v>
      </c>
      <c r="I7" s="148">
        <v>1</v>
      </c>
      <c r="J7" s="148">
        <v>0</v>
      </c>
      <c r="K7" s="148">
        <v>10</v>
      </c>
      <c r="L7" s="148">
        <v>3</v>
      </c>
      <c r="M7" s="148">
        <v>1</v>
      </c>
      <c r="N7" s="148">
        <v>0</v>
      </c>
      <c r="O7" s="148">
        <v>9</v>
      </c>
      <c r="P7" s="148">
        <v>380</v>
      </c>
      <c r="Q7" s="148">
        <v>511</v>
      </c>
      <c r="R7" s="149">
        <v>0.74360000000000004</v>
      </c>
    </row>
    <row r="8" spans="1:18" s="9" customFormat="1" ht="14.1" customHeight="1" x14ac:dyDescent="0.25">
      <c r="A8" s="113" t="s">
        <v>106</v>
      </c>
      <c r="B8" s="99">
        <f>B7</f>
        <v>664</v>
      </c>
      <c r="C8" s="100" t="s">
        <v>54</v>
      </c>
      <c r="D8" s="101">
        <f>(LARGE(E8:O8,1)-LARGE(E8:O8,2))/P8</f>
        <v>0.16842105263157894</v>
      </c>
      <c r="E8" s="180">
        <f t="shared" ref="E8:K8" si="0">SUM(E7)</f>
        <v>145</v>
      </c>
      <c r="F8" s="179">
        <f t="shared" si="0"/>
        <v>209</v>
      </c>
      <c r="G8" s="102">
        <f>SUM(G7)</f>
        <v>2</v>
      </c>
      <c r="H8" s="102">
        <f>SUM(H7)</f>
        <v>0</v>
      </c>
      <c r="I8" s="102">
        <f t="shared" si="0"/>
        <v>1</v>
      </c>
      <c r="J8" s="102">
        <f t="shared" si="0"/>
        <v>0</v>
      </c>
      <c r="K8" s="102">
        <f t="shared" si="0"/>
        <v>10</v>
      </c>
      <c r="L8" s="102">
        <f t="shared" ref="L8:Q8" si="1">SUM(L7)</f>
        <v>3</v>
      </c>
      <c r="M8" s="102">
        <f t="shared" si="1"/>
        <v>1</v>
      </c>
      <c r="N8" s="102">
        <f t="shared" si="1"/>
        <v>0</v>
      </c>
      <c r="O8" s="102">
        <f t="shared" si="1"/>
        <v>9</v>
      </c>
      <c r="P8" s="102">
        <f t="shared" si="1"/>
        <v>380</v>
      </c>
      <c r="Q8" s="102">
        <f t="shared" si="1"/>
        <v>511</v>
      </c>
      <c r="R8" s="114">
        <f>P8/Q8</f>
        <v>0.74363992172211346</v>
      </c>
    </row>
    <row r="9" spans="1:18" s="9" customFormat="1" ht="14.1" customHeight="1" x14ac:dyDescent="0.25">
      <c r="A9" s="111">
        <v>2</v>
      </c>
      <c r="B9" s="91">
        <v>666</v>
      </c>
      <c r="C9" s="92" t="s">
        <v>123</v>
      </c>
      <c r="D9" s="93">
        <v>3.0700000000000002E-2</v>
      </c>
      <c r="E9" s="94">
        <v>106</v>
      </c>
      <c r="F9" s="94">
        <v>113</v>
      </c>
      <c r="G9" s="94">
        <v>1</v>
      </c>
      <c r="H9" s="94">
        <v>1</v>
      </c>
      <c r="I9" s="94">
        <v>0</v>
      </c>
      <c r="J9" s="94">
        <v>1</v>
      </c>
      <c r="K9" s="94">
        <v>1</v>
      </c>
      <c r="L9" s="94">
        <v>0</v>
      </c>
      <c r="M9" s="94">
        <v>0</v>
      </c>
      <c r="N9" s="94">
        <v>0</v>
      </c>
      <c r="O9" s="94">
        <v>5</v>
      </c>
      <c r="P9" s="94">
        <v>228</v>
      </c>
      <c r="Q9" s="94">
        <v>317</v>
      </c>
      <c r="R9" s="112">
        <v>0.71920000000000006</v>
      </c>
    </row>
    <row r="10" spans="1:18" s="9" customFormat="1" ht="14.1" customHeight="1" x14ac:dyDescent="0.25">
      <c r="A10" s="113" t="s">
        <v>106</v>
      </c>
      <c r="B10" s="99">
        <f>B9</f>
        <v>666</v>
      </c>
      <c r="C10" s="100" t="s">
        <v>54</v>
      </c>
      <c r="D10" s="101">
        <f>(LARGE(E10:O10,1)-LARGE(E10:O10,2))/P10</f>
        <v>3.0701754385964911E-2</v>
      </c>
      <c r="E10" s="180">
        <f t="shared" ref="E10:K10" si="2">SUM(E9)</f>
        <v>106</v>
      </c>
      <c r="F10" s="179">
        <f t="shared" si="2"/>
        <v>113</v>
      </c>
      <c r="G10" s="102">
        <f>SUM(G9)</f>
        <v>1</v>
      </c>
      <c r="H10" s="102">
        <f>SUM(H9)</f>
        <v>1</v>
      </c>
      <c r="I10" s="102">
        <f t="shared" si="2"/>
        <v>0</v>
      </c>
      <c r="J10" s="102">
        <f t="shared" si="2"/>
        <v>1</v>
      </c>
      <c r="K10" s="102">
        <f t="shared" si="2"/>
        <v>1</v>
      </c>
      <c r="L10" s="102">
        <f t="shared" ref="L10:Q10" si="3">SUM(L9)</f>
        <v>0</v>
      </c>
      <c r="M10" s="102">
        <f t="shared" si="3"/>
        <v>0</v>
      </c>
      <c r="N10" s="102">
        <f t="shared" si="3"/>
        <v>0</v>
      </c>
      <c r="O10" s="102">
        <f t="shared" si="3"/>
        <v>5</v>
      </c>
      <c r="P10" s="102">
        <f t="shared" si="3"/>
        <v>228</v>
      </c>
      <c r="Q10" s="102">
        <f t="shared" si="3"/>
        <v>317</v>
      </c>
      <c r="R10" s="114">
        <f>P10/Q10</f>
        <v>0.71924290220820186</v>
      </c>
    </row>
    <row r="11" spans="1:18" s="9" customFormat="1" ht="14.1" customHeight="1" x14ac:dyDescent="0.25">
      <c r="A11" s="109">
        <v>3</v>
      </c>
      <c r="B11" s="95">
        <v>667</v>
      </c>
      <c r="C11" s="96" t="s">
        <v>123</v>
      </c>
      <c r="D11" s="97">
        <v>0.24138000000000001</v>
      </c>
      <c r="E11" s="98">
        <v>171</v>
      </c>
      <c r="F11" s="98">
        <v>101</v>
      </c>
      <c r="G11" s="98">
        <v>7</v>
      </c>
      <c r="H11" s="98">
        <v>3</v>
      </c>
      <c r="I11" s="98">
        <v>0</v>
      </c>
      <c r="J11" s="98">
        <v>1</v>
      </c>
      <c r="K11" s="98">
        <v>4</v>
      </c>
      <c r="L11" s="98">
        <v>1</v>
      </c>
      <c r="M11" s="98">
        <v>0</v>
      </c>
      <c r="N11" s="98">
        <v>0</v>
      </c>
      <c r="O11" s="98">
        <v>2</v>
      </c>
      <c r="P11" s="98">
        <v>290</v>
      </c>
      <c r="Q11" s="98">
        <v>388</v>
      </c>
      <c r="R11" s="110">
        <v>0.74739999999999995</v>
      </c>
    </row>
    <row r="12" spans="1:18" s="9" customFormat="1" ht="14.1" customHeight="1" x14ac:dyDescent="0.25">
      <c r="A12" s="113" t="s">
        <v>106</v>
      </c>
      <c r="B12" s="99">
        <f>B11</f>
        <v>667</v>
      </c>
      <c r="C12" s="100" t="s">
        <v>54</v>
      </c>
      <c r="D12" s="101">
        <f>(LARGE(E12:O12,1)-LARGE(E12:O12,2))/P12</f>
        <v>0.2413793103448276</v>
      </c>
      <c r="E12" s="179">
        <f t="shared" ref="E12:K12" si="4">SUM(E11)</f>
        <v>171</v>
      </c>
      <c r="F12" s="180">
        <f t="shared" si="4"/>
        <v>101</v>
      </c>
      <c r="G12" s="102">
        <f>SUM(G11)</f>
        <v>7</v>
      </c>
      <c r="H12" s="102">
        <f>SUM(H11)</f>
        <v>3</v>
      </c>
      <c r="I12" s="102">
        <f t="shared" si="4"/>
        <v>0</v>
      </c>
      <c r="J12" s="102">
        <f t="shared" si="4"/>
        <v>1</v>
      </c>
      <c r="K12" s="102">
        <f t="shared" si="4"/>
        <v>4</v>
      </c>
      <c r="L12" s="102">
        <f t="shared" ref="L12:Q12" si="5">SUM(L11)</f>
        <v>1</v>
      </c>
      <c r="M12" s="102">
        <f t="shared" si="5"/>
        <v>0</v>
      </c>
      <c r="N12" s="102">
        <f t="shared" si="5"/>
        <v>0</v>
      </c>
      <c r="O12" s="102">
        <f t="shared" si="5"/>
        <v>2</v>
      </c>
      <c r="P12" s="102">
        <f t="shared" si="5"/>
        <v>290</v>
      </c>
      <c r="Q12" s="102">
        <f t="shared" si="5"/>
        <v>388</v>
      </c>
      <c r="R12" s="114">
        <f>P12/Q12</f>
        <v>0.74742268041237114</v>
      </c>
    </row>
    <row r="13" spans="1:18" s="9" customFormat="1" ht="14.1" customHeight="1" x14ac:dyDescent="0.25">
      <c r="A13" s="111">
        <v>4</v>
      </c>
      <c r="B13" s="91">
        <v>668</v>
      </c>
      <c r="C13" s="92" t="s">
        <v>123</v>
      </c>
      <c r="D13" s="93">
        <v>0.14122000000000001</v>
      </c>
      <c r="E13" s="94">
        <v>135</v>
      </c>
      <c r="F13" s="94">
        <v>98</v>
      </c>
      <c r="G13" s="94">
        <v>14</v>
      </c>
      <c r="H13" s="94">
        <v>1</v>
      </c>
      <c r="I13" s="94">
        <v>0</v>
      </c>
      <c r="J13" s="94">
        <v>1</v>
      </c>
      <c r="K13" s="94">
        <v>4</v>
      </c>
      <c r="L13" s="94">
        <v>2</v>
      </c>
      <c r="M13" s="94">
        <v>0</v>
      </c>
      <c r="N13" s="94">
        <v>0</v>
      </c>
      <c r="O13" s="94">
        <v>7</v>
      </c>
      <c r="P13" s="94">
        <v>262</v>
      </c>
      <c r="Q13" s="94">
        <v>378</v>
      </c>
      <c r="R13" s="112">
        <v>0.69310000000000005</v>
      </c>
    </row>
    <row r="14" spans="1:18" s="9" customFormat="1" ht="14.1" customHeight="1" x14ac:dyDescent="0.25">
      <c r="A14" s="109">
        <v>5</v>
      </c>
      <c r="B14" s="95">
        <v>668</v>
      </c>
      <c r="C14" s="96" t="s">
        <v>13</v>
      </c>
      <c r="D14" s="97">
        <v>0.13158</v>
      </c>
      <c r="E14" s="98">
        <v>140</v>
      </c>
      <c r="F14" s="98">
        <v>105</v>
      </c>
      <c r="G14" s="98">
        <v>12</v>
      </c>
      <c r="H14" s="98">
        <v>1</v>
      </c>
      <c r="I14" s="98">
        <v>1</v>
      </c>
      <c r="J14" s="98">
        <v>1</v>
      </c>
      <c r="K14" s="98">
        <v>1</v>
      </c>
      <c r="L14" s="98">
        <v>2</v>
      </c>
      <c r="M14" s="98">
        <v>0</v>
      </c>
      <c r="N14" s="98">
        <v>0</v>
      </c>
      <c r="O14" s="98">
        <v>3</v>
      </c>
      <c r="P14" s="98">
        <v>266</v>
      </c>
      <c r="Q14" s="98">
        <v>377</v>
      </c>
      <c r="R14" s="110">
        <v>0.7056</v>
      </c>
    </row>
    <row r="15" spans="1:18" s="9" customFormat="1" ht="14.1" customHeight="1" x14ac:dyDescent="0.25">
      <c r="A15" s="111">
        <v>6</v>
      </c>
      <c r="B15" s="91">
        <v>668</v>
      </c>
      <c r="C15" s="92" t="s">
        <v>25</v>
      </c>
      <c r="D15" s="93">
        <v>5.4050000000000001E-2</v>
      </c>
      <c r="E15" s="94">
        <v>51</v>
      </c>
      <c r="F15" s="94">
        <v>57</v>
      </c>
      <c r="G15" s="94">
        <v>2</v>
      </c>
      <c r="H15" s="94">
        <v>0</v>
      </c>
      <c r="I15" s="94">
        <v>0</v>
      </c>
      <c r="J15" s="94">
        <v>0</v>
      </c>
      <c r="K15" s="94">
        <v>0</v>
      </c>
      <c r="L15" s="94">
        <v>0</v>
      </c>
      <c r="M15" s="94">
        <v>0</v>
      </c>
      <c r="N15" s="94">
        <v>0</v>
      </c>
      <c r="O15" s="94">
        <v>1</v>
      </c>
      <c r="P15" s="94">
        <v>111</v>
      </c>
      <c r="Q15" s="94">
        <v>168</v>
      </c>
      <c r="R15" s="112">
        <v>0.66069999999999995</v>
      </c>
    </row>
    <row r="16" spans="1:18" s="9" customFormat="1" ht="14.1" customHeight="1" x14ac:dyDescent="0.25">
      <c r="A16" s="113" t="s">
        <v>106</v>
      </c>
      <c r="B16" s="99">
        <f>B15</f>
        <v>668</v>
      </c>
      <c r="C16" s="100" t="s">
        <v>51</v>
      </c>
      <c r="D16" s="101">
        <f>(LARGE(E16:O16,1)-LARGE(E16:O16,2))/P16</f>
        <v>0.10328638497652583</v>
      </c>
      <c r="E16" s="179">
        <f t="shared" ref="E16:K16" si="6">SUM(E13:E15)</f>
        <v>326</v>
      </c>
      <c r="F16" s="180">
        <f t="shared" si="6"/>
        <v>260</v>
      </c>
      <c r="G16" s="102">
        <f>SUM(G13:G15)</f>
        <v>28</v>
      </c>
      <c r="H16" s="102">
        <f>SUM(H13:H15)</f>
        <v>2</v>
      </c>
      <c r="I16" s="102">
        <f t="shared" si="6"/>
        <v>1</v>
      </c>
      <c r="J16" s="102">
        <f t="shared" si="6"/>
        <v>2</v>
      </c>
      <c r="K16" s="102">
        <f t="shared" si="6"/>
        <v>5</v>
      </c>
      <c r="L16" s="102">
        <f t="shared" ref="L16:Q16" si="7">SUM(L13:L15)</f>
        <v>4</v>
      </c>
      <c r="M16" s="102">
        <f>SUM(M13:M15)</f>
        <v>0</v>
      </c>
      <c r="N16" s="102">
        <f t="shared" si="7"/>
        <v>0</v>
      </c>
      <c r="O16" s="102">
        <f t="shared" si="7"/>
        <v>11</v>
      </c>
      <c r="P16" s="102">
        <f t="shared" si="7"/>
        <v>639</v>
      </c>
      <c r="Q16" s="102">
        <f t="shared" si="7"/>
        <v>923</v>
      </c>
      <c r="R16" s="114">
        <f>P16/Q16</f>
        <v>0.69230769230769229</v>
      </c>
    </row>
    <row r="17" spans="1:18" s="9" customFormat="1" ht="14.1" customHeight="1" x14ac:dyDescent="0.25">
      <c r="A17" s="109">
        <v>7</v>
      </c>
      <c r="B17" s="95">
        <v>669</v>
      </c>
      <c r="C17" s="96" t="s">
        <v>123</v>
      </c>
      <c r="D17" s="97">
        <v>0.23404</v>
      </c>
      <c r="E17" s="98">
        <v>55</v>
      </c>
      <c r="F17" s="98">
        <v>33</v>
      </c>
      <c r="G17" s="98">
        <v>2</v>
      </c>
      <c r="H17" s="98">
        <v>0</v>
      </c>
      <c r="I17" s="98">
        <v>0</v>
      </c>
      <c r="J17" s="98">
        <v>0</v>
      </c>
      <c r="K17" s="98">
        <v>1</v>
      </c>
      <c r="L17" s="98">
        <v>0</v>
      </c>
      <c r="M17" s="98">
        <v>0</v>
      </c>
      <c r="N17" s="98">
        <v>0</v>
      </c>
      <c r="O17" s="98">
        <v>3</v>
      </c>
      <c r="P17" s="98">
        <v>94</v>
      </c>
      <c r="Q17" s="98">
        <v>132</v>
      </c>
      <c r="R17" s="110">
        <v>0.71209999999999996</v>
      </c>
    </row>
    <row r="18" spans="1:18" s="9" customFormat="1" ht="14.1" customHeight="1" x14ac:dyDescent="0.25">
      <c r="A18" s="113" t="s">
        <v>106</v>
      </c>
      <c r="B18" s="99">
        <f>B17</f>
        <v>669</v>
      </c>
      <c r="C18" s="100" t="s">
        <v>54</v>
      </c>
      <c r="D18" s="101">
        <f>(LARGE(E18:O18,1)-LARGE(E18:O18,2))/P18</f>
        <v>0.23404255319148937</v>
      </c>
      <c r="E18" s="179">
        <f t="shared" ref="E18:K18" si="8">SUM(E17)</f>
        <v>55</v>
      </c>
      <c r="F18" s="180">
        <f t="shared" si="8"/>
        <v>33</v>
      </c>
      <c r="G18" s="102">
        <f>SUM(G17)</f>
        <v>2</v>
      </c>
      <c r="H18" s="102">
        <f>SUM(H17)</f>
        <v>0</v>
      </c>
      <c r="I18" s="102">
        <f t="shared" si="8"/>
        <v>0</v>
      </c>
      <c r="J18" s="102">
        <f t="shared" si="8"/>
        <v>0</v>
      </c>
      <c r="K18" s="102">
        <f t="shared" si="8"/>
        <v>1</v>
      </c>
      <c r="L18" s="102">
        <f t="shared" ref="L18:Q18" si="9">SUM(L17)</f>
        <v>0</v>
      </c>
      <c r="M18" s="102">
        <f t="shared" si="9"/>
        <v>0</v>
      </c>
      <c r="N18" s="102">
        <f t="shared" si="9"/>
        <v>0</v>
      </c>
      <c r="O18" s="102">
        <f t="shared" si="9"/>
        <v>3</v>
      </c>
      <c r="P18" s="102">
        <f t="shared" si="9"/>
        <v>94</v>
      </c>
      <c r="Q18" s="102">
        <f t="shared" si="9"/>
        <v>132</v>
      </c>
      <c r="R18" s="114">
        <f>P18/Q18</f>
        <v>0.71212121212121215</v>
      </c>
    </row>
    <row r="19" spans="1:18" s="9" customFormat="1" ht="14.1" customHeight="1" x14ac:dyDescent="0.25">
      <c r="A19" s="111">
        <v>8</v>
      </c>
      <c r="B19" s="91">
        <v>670</v>
      </c>
      <c r="C19" s="92" t="s">
        <v>123</v>
      </c>
      <c r="D19" s="93">
        <v>0.16864000000000001</v>
      </c>
      <c r="E19" s="94">
        <v>134</v>
      </c>
      <c r="F19" s="94">
        <v>191</v>
      </c>
      <c r="G19" s="94">
        <v>5</v>
      </c>
      <c r="H19" s="94">
        <v>1</v>
      </c>
      <c r="I19" s="94">
        <v>0</v>
      </c>
      <c r="J19" s="94">
        <v>0</v>
      </c>
      <c r="K19" s="94">
        <v>4</v>
      </c>
      <c r="L19" s="94">
        <v>0</v>
      </c>
      <c r="M19" s="94">
        <v>0</v>
      </c>
      <c r="N19" s="94">
        <v>0</v>
      </c>
      <c r="O19" s="94">
        <v>3</v>
      </c>
      <c r="P19" s="94">
        <v>338</v>
      </c>
      <c r="Q19" s="94">
        <v>455</v>
      </c>
      <c r="R19" s="112">
        <v>0.74290000000000012</v>
      </c>
    </row>
    <row r="20" spans="1:18" s="9" customFormat="1" ht="14.1" customHeight="1" x14ac:dyDescent="0.25">
      <c r="A20" s="113" t="s">
        <v>106</v>
      </c>
      <c r="B20" s="99">
        <f>B19</f>
        <v>670</v>
      </c>
      <c r="C20" s="100" t="s">
        <v>54</v>
      </c>
      <c r="D20" s="101">
        <f>(LARGE(E20:O20,1)-LARGE(E20:O20,2))/P20</f>
        <v>0.16863905325443787</v>
      </c>
      <c r="E20" s="180">
        <f t="shared" ref="E20:K20" si="10">SUM(E19)</f>
        <v>134</v>
      </c>
      <c r="F20" s="179">
        <f t="shared" si="10"/>
        <v>191</v>
      </c>
      <c r="G20" s="102">
        <f>SUM(G19)</f>
        <v>5</v>
      </c>
      <c r="H20" s="102">
        <f>SUM(H19)</f>
        <v>1</v>
      </c>
      <c r="I20" s="102">
        <f t="shared" si="10"/>
        <v>0</v>
      </c>
      <c r="J20" s="102">
        <f t="shared" si="10"/>
        <v>0</v>
      </c>
      <c r="K20" s="102">
        <f t="shared" si="10"/>
        <v>4</v>
      </c>
      <c r="L20" s="102">
        <f t="shared" ref="L20:Q20" si="11">SUM(L19)</f>
        <v>0</v>
      </c>
      <c r="M20" s="102">
        <f t="shared" si="11"/>
        <v>0</v>
      </c>
      <c r="N20" s="102">
        <f t="shared" si="11"/>
        <v>0</v>
      </c>
      <c r="O20" s="102">
        <f t="shared" si="11"/>
        <v>3</v>
      </c>
      <c r="P20" s="102">
        <f t="shared" si="11"/>
        <v>338</v>
      </c>
      <c r="Q20" s="102">
        <f t="shared" si="11"/>
        <v>455</v>
      </c>
      <c r="R20" s="114">
        <f>P20/Q20</f>
        <v>0.74285714285714288</v>
      </c>
    </row>
    <row r="21" spans="1:18" s="9" customFormat="1" ht="14.1" customHeight="1" x14ac:dyDescent="0.25">
      <c r="A21" s="109">
        <v>9</v>
      </c>
      <c r="B21" s="95">
        <v>671</v>
      </c>
      <c r="C21" s="96" t="s">
        <v>123</v>
      </c>
      <c r="D21" s="97">
        <v>7.2730000000000003E-2</v>
      </c>
      <c r="E21" s="98">
        <v>49</v>
      </c>
      <c r="F21" s="98">
        <v>57</v>
      </c>
      <c r="G21" s="98">
        <v>1</v>
      </c>
      <c r="H21" s="98">
        <v>0</v>
      </c>
      <c r="I21" s="98">
        <v>0</v>
      </c>
      <c r="J21" s="98">
        <v>0</v>
      </c>
      <c r="K21" s="98">
        <v>0</v>
      </c>
      <c r="L21" s="98">
        <v>0</v>
      </c>
      <c r="M21" s="98">
        <v>0</v>
      </c>
      <c r="N21" s="98">
        <v>1</v>
      </c>
      <c r="O21" s="98">
        <v>2</v>
      </c>
      <c r="P21" s="98">
        <v>110</v>
      </c>
      <c r="Q21" s="98">
        <v>167</v>
      </c>
      <c r="R21" s="110">
        <v>0.65870000000000006</v>
      </c>
    </row>
    <row r="22" spans="1:18" s="9" customFormat="1" ht="14.1" customHeight="1" x14ac:dyDescent="0.25">
      <c r="A22" s="111">
        <v>10</v>
      </c>
      <c r="B22" s="91">
        <v>671</v>
      </c>
      <c r="C22" s="92" t="s">
        <v>25</v>
      </c>
      <c r="D22" s="93">
        <v>0.18723000000000001</v>
      </c>
      <c r="E22" s="94">
        <v>89</v>
      </c>
      <c r="F22" s="94">
        <v>133</v>
      </c>
      <c r="G22" s="94">
        <v>6</v>
      </c>
      <c r="H22" s="94">
        <v>0</v>
      </c>
      <c r="I22" s="94">
        <v>0</v>
      </c>
      <c r="J22" s="94">
        <v>0</v>
      </c>
      <c r="K22" s="94">
        <v>1</v>
      </c>
      <c r="L22" s="94">
        <v>0</v>
      </c>
      <c r="M22" s="94">
        <v>1</v>
      </c>
      <c r="N22" s="94">
        <v>0</v>
      </c>
      <c r="O22" s="94">
        <v>5</v>
      </c>
      <c r="P22" s="94">
        <v>235</v>
      </c>
      <c r="Q22" s="94">
        <v>341</v>
      </c>
      <c r="R22" s="112">
        <v>0.68909999999999993</v>
      </c>
    </row>
    <row r="23" spans="1:18" s="9" customFormat="1" ht="14.1" customHeight="1" x14ac:dyDescent="0.25">
      <c r="A23" s="109">
        <v>11</v>
      </c>
      <c r="B23" s="95">
        <v>671</v>
      </c>
      <c r="C23" s="96" t="s">
        <v>47</v>
      </c>
      <c r="D23" s="97">
        <v>0.27722999999999998</v>
      </c>
      <c r="E23" s="98">
        <v>34</v>
      </c>
      <c r="F23" s="98">
        <v>62</v>
      </c>
      <c r="G23" s="98">
        <v>2</v>
      </c>
      <c r="H23" s="98">
        <v>0</v>
      </c>
      <c r="I23" s="98">
        <v>0</v>
      </c>
      <c r="J23" s="98">
        <v>0</v>
      </c>
      <c r="K23" s="98">
        <v>0</v>
      </c>
      <c r="L23" s="98">
        <v>0</v>
      </c>
      <c r="M23" s="98">
        <v>0</v>
      </c>
      <c r="N23" s="98">
        <v>0</v>
      </c>
      <c r="O23" s="98">
        <v>3</v>
      </c>
      <c r="P23" s="98">
        <v>101</v>
      </c>
      <c r="Q23" s="98">
        <v>122</v>
      </c>
      <c r="R23" s="110">
        <v>0.82790000000000008</v>
      </c>
    </row>
    <row r="24" spans="1:18" s="9" customFormat="1" ht="14.1" customHeight="1" x14ac:dyDescent="0.25">
      <c r="A24" s="113" t="s">
        <v>106</v>
      </c>
      <c r="B24" s="99">
        <f>B23</f>
        <v>671</v>
      </c>
      <c r="C24" s="100" t="s">
        <v>51</v>
      </c>
      <c r="D24" s="101">
        <f>(LARGE(E24:O24,1)-LARGE(E24:O24,2))/P24</f>
        <v>0.17937219730941703</v>
      </c>
      <c r="E24" s="180">
        <f t="shared" ref="E24:K24" si="12">SUM(E21:E23)</f>
        <v>172</v>
      </c>
      <c r="F24" s="179">
        <f t="shared" si="12"/>
        <v>252</v>
      </c>
      <c r="G24" s="102">
        <f>SUM(G21:G23)</f>
        <v>9</v>
      </c>
      <c r="H24" s="102">
        <f>SUM(H21:H23)</f>
        <v>0</v>
      </c>
      <c r="I24" s="102">
        <f t="shared" si="12"/>
        <v>0</v>
      </c>
      <c r="J24" s="102">
        <f t="shared" si="12"/>
        <v>0</v>
      </c>
      <c r="K24" s="102">
        <f t="shared" si="12"/>
        <v>1</v>
      </c>
      <c r="L24" s="102">
        <f t="shared" ref="L24:Q24" si="13">SUM(L21:L23)</f>
        <v>0</v>
      </c>
      <c r="M24" s="102">
        <f>SUM(M21:M23)</f>
        <v>1</v>
      </c>
      <c r="N24" s="102">
        <f t="shared" si="13"/>
        <v>1</v>
      </c>
      <c r="O24" s="102">
        <f t="shared" si="13"/>
        <v>10</v>
      </c>
      <c r="P24" s="102">
        <f t="shared" si="13"/>
        <v>446</v>
      </c>
      <c r="Q24" s="102">
        <f t="shared" si="13"/>
        <v>630</v>
      </c>
      <c r="R24" s="114">
        <f>P24/Q24</f>
        <v>0.70793650793650797</v>
      </c>
    </row>
    <row r="25" spans="1:18" s="9" customFormat="1" ht="14.1" customHeight="1" x14ac:dyDescent="0.25">
      <c r="A25" s="111">
        <v>12</v>
      </c>
      <c r="B25" s="91">
        <v>728</v>
      </c>
      <c r="C25" s="92" t="s">
        <v>123</v>
      </c>
      <c r="D25" s="93">
        <v>0.36052000000000001</v>
      </c>
      <c r="E25" s="94">
        <v>51</v>
      </c>
      <c r="F25" s="94">
        <v>135</v>
      </c>
      <c r="G25" s="94">
        <v>3</v>
      </c>
      <c r="H25" s="94">
        <v>15</v>
      </c>
      <c r="I25" s="94">
        <v>1</v>
      </c>
      <c r="J25" s="94">
        <v>1</v>
      </c>
      <c r="K25" s="94">
        <v>2</v>
      </c>
      <c r="L25" s="94">
        <v>4</v>
      </c>
      <c r="M25" s="94">
        <v>0</v>
      </c>
      <c r="N25" s="94">
        <v>0</v>
      </c>
      <c r="O25" s="94">
        <v>21</v>
      </c>
      <c r="P25" s="94">
        <v>233</v>
      </c>
      <c r="Q25" s="94">
        <v>315</v>
      </c>
      <c r="R25" s="112">
        <v>0.73970000000000002</v>
      </c>
    </row>
    <row r="26" spans="1:18" s="9" customFormat="1" ht="14.1" customHeight="1" x14ac:dyDescent="0.25">
      <c r="A26" s="113" t="s">
        <v>106</v>
      </c>
      <c r="B26" s="99">
        <f>B25</f>
        <v>728</v>
      </c>
      <c r="C26" s="100" t="s">
        <v>54</v>
      </c>
      <c r="D26" s="101">
        <f>(LARGE(E26:O26,1)-LARGE(E26:O26,2))/P26</f>
        <v>0.36051502145922748</v>
      </c>
      <c r="E26" s="180">
        <f t="shared" ref="E26:K26" si="14">SUM(E25)</f>
        <v>51</v>
      </c>
      <c r="F26" s="179">
        <f t="shared" si="14"/>
        <v>135</v>
      </c>
      <c r="G26" s="102">
        <f>SUM(G25)</f>
        <v>3</v>
      </c>
      <c r="H26" s="102">
        <f>SUM(H25)</f>
        <v>15</v>
      </c>
      <c r="I26" s="102">
        <f t="shared" si="14"/>
        <v>1</v>
      </c>
      <c r="J26" s="102">
        <f t="shared" si="14"/>
        <v>1</v>
      </c>
      <c r="K26" s="102">
        <f t="shared" si="14"/>
        <v>2</v>
      </c>
      <c r="L26" s="102">
        <f t="shared" ref="L26:Q26" si="15">SUM(L25)</f>
        <v>4</v>
      </c>
      <c r="M26" s="102">
        <f t="shared" si="15"/>
        <v>0</v>
      </c>
      <c r="N26" s="102">
        <f t="shared" si="15"/>
        <v>0</v>
      </c>
      <c r="O26" s="102">
        <f t="shared" si="15"/>
        <v>21</v>
      </c>
      <c r="P26" s="102">
        <f t="shared" si="15"/>
        <v>233</v>
      </c>
      <c r="Q26" s="102">
        <f t="shared" si="15"/>
        <v>315</v>
      </c>
      <c r="R26" s="114">
        <f>P26/Q26</f>
        <v>0.73968253968253972</v>
      </c>
    </row>
    <row r="27" spans="1:18" s="9" customFormat="1" ht="14.1" customHeight="1" x14ac:dyDescent="0.25">
      <c r="A27" s="109">
        <v>13</v>
      </c>
      <c r="B27" s="95">
        <v>729</v>
      </c>
      <c r="C27" s="96" t="s">
        <v>123</v>
      </c>
      <c r="D27" s="97">
        <v>0.62694000000000005</v>
      </c>
      <c r="E27" s="98">
        <v>29</v>
      </c>
      <c r="F27" s="98">
        <v>150</v>
      </c>
      <c r="G27" s="98">
        <v>1</v>
      </c>
      <c r="H27" s="98">
        <v>3</v>
      </c>
      <c r="I27" s="98">
        <v>0</v>
      </c>
      <c r="J27" s="98">
        <v>0</v>
      </c>
      <c r="K27" s="98">
        <v>0</v>
      </c>
      <c r="L27" s="98">
        <v>5</v>
      </c>
      <c r="M27" s="98">
        <v>0</v>
      </c>
      <c r="N27" s="98">
        <v>0</v>
      </c>
      <c r="O27" s="98">
        <v>5</v>
      </c>
      <c r="P27" s="98">
        <v>193</v>
      </c>
      <c r="Q27" s="98">
        <v>278</v>
      </c>
      <c r="R27" s="110">
        <v>0.69420000000000004</v>
      </c>
    </row>
    <row r="28" spans="1:18" s="9" customFormat="1" ht="14.1" customHeight="1" x14ac:dyDescent="0.25">
      <c r="A28" s="113" t="s">
        <v>106</v>
      </c>
      <c r="B28" s="99">
        <f>B27</f>
        <v>729</v>
      </c>
      <c r="C28" s="100" t="s">
        <v>54</v>
      </c>
      <c r="D28" s="101">
        <f>(LARGE(E28:O28,1)-LARGE(E28:O28,2))/P28</f>
        <v>0.62694300518134716</v>
      </c>
      <c r="E28" s="180">
        <f t="shared" ref="E28:K28" si="16">SUM(E27)</f>
        <v>29</v>
      </c>
      <c r="F28" s="179">
        <f t="shared" si="16"/>
        <v>150</v>
      </c>
      <c r="G28" s="102">
        <f>SUM(G27)</f>
        <v>1</v>
      </c>
      <c r="H28" s="102">
        <f>SUM(H27)</f>
        <v>3</v>
      </c>
      <c r="I28" s="102">
        <f t="shared" si="16"/>
        <v>0</v>
      </c>
      <c r="J28" s="102">
        <f t="shared" si="16"/>
        <v>0</v>
      </c>
      <c r="K28" s="102">
        <f t="shared" si="16"/>
        <v>0</v>
      </c>
      <c r="L28" s="102">
        <f t="shared" ref="L28:Q28" si="17">SUM(L27)</f>
        <v>5</v>
      </c>
      <c r="M28" s="102">
        <f t="shared" si="17"/>
        <v>0</v>
      </c>
      <c r="N28" s="102">
        <f t="shared" si="17"/>
        <v>0</v>
      </c>
      <c r="O28" s="102">
        <f t="shared" si="17"/>
        <v>5</v>
      </c>
      <c r="P28" s="102">
        <f t="shared" si="17"/>
        <v>193</v>
      </c>
      <c r="Q28" s="102">
        <f t="shared" si="17"/>
        <v>278</v>
      </c>
      <c r="R28" s="114">
        <f>P28/Q28</f>
        <v>0.69424460431654678</v>
      </c>
    </row>
    <row r="29" spans="1:18" s="9" customFormat="1" ht="14.1" customHeight="1" x14ac:dyDescent="0.25">
      <c r="A29" s="111">
        <v>14</v>
      </c>
      <c r="B29" s="91">
        <v>730</v>
      </c>
      <c r="C29" s="92" t="s">
        <v>123</v>
      </c>
      <c r="D29" s="93">
        <v>0.16547000000000001</v>
      </c>
      <c r="E29" s="94">
        <v>155</v>
      </c>
      <c r="F29" s="94">
        <v>224</v>
      </c>
      <c r="G29" s="94">
        <v>4</v>
      </c>
      <c r="H29" s="94">
        <v>3</v>
      </c>
      <c r="I29" s="94">
        <v>1</v>
      </c>
      <c r="J29" s="94">
        <v>3</v>
      </c>
      <c r="K29" s="94">
        <v>3</v>
      </c>
      <c r="L29" s="94">
        <v>6</v>
      </c>
      <c r="M29" s="94">
        <v>4</v>
      </c>
      <c r="N29" s="94">
        <v>1</v>
      </c>
      <c r="O29" s="94">
        <v>13</v>
      </c>
      <c r="P29" s="94">
        <v>417</v>
      </c>
      <c r="Q29" s="94">
        <v>737</v>
      </c>
      <c r="R29" s="112">
        <v>0.56579999999999997</v>
      </c>
    </row>
    <row r="30" spans="1:18" s="9" customFormat="1" ht="14.1" customHeight="1" x14ac:dyDescent="0.25">
      <c r="A30" s="109">
        <v>15</v>
      </c>
      <c r="B30" s="95">
        <v>730</v>
      </c>
      <c r="C30" s="96" t="s">
        <v>13</v>
      </c>
      <c r="D30" s="97">
        <v>0.16322</v>
      </c>
      <c r="E30" s="98">
        <v>167</v>
      </c>
      <c r="F30" s="98">
        <v>238</v>
      </c>
      <c r="G30" s="98">
        <v>6</v>
      </c>
      <c r="H30" s="98">
        <v>2</v>
      </c>
      <c r="I30" s="98">
        <v>1</v>
      </c>
      <c r="J30" s="98">
        <v>1</v>
      </c>
      <c r="K30" s="98">
        <v>4</v>
      </c>
      <c r="L30" s="98">
        <v>7</v>
      </c>
      <c r="M30" s="98">
        <v>1</v>
      </c>
      <c r="N30" s="98">
        <v>0</v>
      </c>
      <c r="O30" s="98">
        <v>8</v>
      </c>
      <c r="P30" s="98">
        <v>435</v>
      </c>
      <c r="Q30" s="98">
        <v>737</v>
      </c>
      <c r="R30" s="110">
        <v>0.59020000000000006</v>
      </c>
    </row>
    <row r="31" spans="1:18" s="9" customFormat="1" ht="14.1" customHeight="1" x14ac:dyDescent="0.25">
      <c r="A31" s="111">
        <v>16</v>
      </c>
      <c r="B31" s="91">
        <v>730</v>
      </c>
      <c r="C31" s="92" t="s">
        <v>25</v>
      </c>
      <c r="D31" s="93">
        <v>0.5</v>
      </c>
      <c r="E31" s="94">
        <v>54</v>
      </c>
      <c r="F31" s="94">
        <v>186</v>
      </c>
      <c r="G31" s="94">
        <v>0</v>
      </c>
      <c r="H31" s="94">
        <v>2</v>
      </c>
      <c r="I31" s="94">
        <v>2</v>
      </c>
      <c r="J31" s="94">
        <v>2</v>
      </c>
      <c r="K31" s="94">
        <v>4</v>
      </c>
      <c r="L31" s="94">
        <v>6</v>
      </c>
      <c r="M31" s="94">
        <v>0</v>
      </c>
      <c r="N31" s="94">
        <v>0</v>
      </c>
      <c r="O31" s="94">
        <v>8</v>
      </c>
      <c r="P31" s="94">
        <v>264</v>
      </c>
      <c r="Q31" s="94">
        <v>431</v>
      </c>
      <c r="R31" s="112">
        <v>0.61250000000000004</v>
      </c>
    </row>
    <row r="32" spans="1:18" s="9" customFormat="1" ht="14.1" customHeight="1" x14ac:dyDescent="0.25">
      <c r="A32" s="113" t="s">
        <v>106</v>
      </c>
      <c r="B32" s="99">
        <f>B31</f>
        <v>730</v>
      </c>
      <c r="C32" s="100" t="s">
        <v>51</v>
      </c>
      <c r="D32" s="101">
        <f>(LARGE(E32:O32,1)-LARGE(E32:O32,2))/P32</f>
        <v>0.24372759856630824</v>
      </c>
      <c r="E32" s="180">
        <f t="shared" ref="E32:K32" si="18">SUM(E29:E31)</f>
        <v>376</v>
      </c>
      <c r="F32" s="179">
        <f t="shared" si="18"/>
        <v>648</v>
      </c>
      <c r="G32" s="102">
        <f>SUM(G29:G31)</f>
        <v>10</v>
      </c>
      <c r="H32" s="102">
        <f>SUM(H29:H31)</f>
        <v>7</v>
      </c>
      <c r="I32" s="102">
        <f t="shared" si="18"/>
        <v>4</v>
      </c>
      <c r="J32" s="102">
        <f t="shared" si="18"/>
        <v>6</v>
      </c>
      <c r="K32" s="102">
        <f t="shared" si="18"/>
        <v>11</v>
      </c>
      <c r="L32" s="102">
        <f t="shared" ref="L32:Q32" si="19">SUM(L29:L31)</f>
        <v>19</v>
      </c>
      <c r="M32" s="102">
        <f>SUM(M29:M31)</f>
        <v>5</v>
      </c>
      <c r="N32" s="102">
        <f t="shared" si="19"/>
        <v>1</v>
      </c>
      <c r="O32" s="102">
        <f t="shared" si="19"/>
        <v>29</v>
      </c>
      <c r="P32" s="102">
        <f t="shared" si="19"/>
        <v>1116</v>
      </c>
      <c r="Q32" s="102">
        <f t="shared" si="19"/>
        <v>1905</v>
      </c>
      <c r="R32" s="114">
        <f>P32/Q32</f>
        <v>0.58582677165354335</v>
      </c>
    </row>
    <row r="33" spans="1:18" s="9" customFormat="1" ht="14.1" customHeight="1" x14ac:dyDescent="0.25">
      <c r="A33" s="109">
        <v>17</v>
      </c>
      <c r="B33" s="95">
        <v>736</v>
      </c>
      <c r="C33" s="96" t="s">
        <v>123</v>
      </c>
      <c r="D33" s="97">
        <v>0.43265999999999999</v>
      </c>
      <c r="E33" s="98">
        <v>36</v>
      </c>
      <c r="F33" s="98">
        <v>211</v>
      </c>
      <c r="G33" s="98">
        <v>3</v>
      </c>
      <c r="H33" s="98">
        <v>13</v>
      </c>
      <c r="I33" s="98">
        <v>0</v>
      </c>
      <c r="J33" s="98">
        <v>2</v>
      </c>
      <c r="K33" s="98">
        <v>6</v>
      </c>
      <c r="L33" s="98">
        <v>60</v>
      </c>
      <c r="M33" s="98">
        <v>2</v>
      </c>
      <c r="N33" s="98">
        <v>1</v>
      </c>
      <c r="O33" s="98">
        <v>15</v>
      </c>
      <c r="P33" s="98">
        <v>349</v>
      </c>
      <c r="Q33" s="98">
        <v>530</v>
      </c>
      <c r="R33" s="110">
        <v>0.65849999999999997</v>
      </c>
    </row>
    <row r="34" spans="1:18" s="9" customFormat="1" ht="14.1" customHeight="1" x14ac:dyDescent="0.25">
      <c r="A34" s="113" t="s">
        <v>106</v>
      </c>
      <c r="B34" s="99">
        <f>B33</f>
        <v>736</v>
      </c>
      <c r="C34" s="100" t="s">
        <v>54</v>
      </c>
      <c r="D34" s="101">
        <f>(LARGE(E34:O34,1)-LARGE(E34:O34,2))/P34</f>
        <v>0.43266475644699143</v>
      </c>
      <c r="E34" s="102">
        <f t="shared" ref="E34:K34" si="20">SUM(E33)</f>
        <v>36</v>
      </c>
      <c r="F34" s="179">
        <f t="shared" si="20"/>
        <v>211</v>
      </c>
      <c r="G34" s="102">
        <f>SUM(G33)</f>
        <v>3</v>
      </c>
      <c r="H34" s="102">
        <f>SUM(H33)</f>
        <v>13</v>
      </c>
      <c r="I34" s="102">
        <f t="shared" si="20"/>
        <v>0</v>
      </c>
      <c r="J34" s="102">
        <f t="shared" si="20"/>
        <v>2</v>
      </c>
      <c r="K34" s="102">
        <f t="shared" si="20"/>
        <v>6</v>
      </c>
      <c r="L34" s="180">
        <f t="shared" ref="L34:Q34" si="21">SUM(L33)</f>
        <v>60</v>
      </c>
      <c r="M34" s="102">
        <f t="shared" si="21"/>
        <v>2</v>
      </c>
      <c r="N34" s="102">
        <f t="shared" si="21"/>
        <v>1</v>
      </c>
      <c r="O34" s="102">
        <f t="shared" si="21"/>
        <v>15</v>
      </c>
      <c r="P34" s="102">
        <f t="shared" si="21"/>
        <v>349</v>
      </c>
      <c r="Q34" s="102">
        <f t="shared" si="21"/>
        <v>530</v>
      </c>
      <c r="R34" s="114">
        <f>P34/Q34</f>
        <v>0.65849056603773581</v>
      </c>
    </row>
    <row r="35" spans="1:18" s="9" customFormat="1" ht="14.1" customHeight="1" x14ac:dyDescent="0.25">
      <c r="A35" s="111">
        <v>18</v>
      </c>
      <c r="B35" s="91">
        <v>737</v>
      </c>
      <c r="C35" s="92" t="s">
        <v>123</v>
      </c>
      <c r="D35" s="93">
        <v>0.32471</v>
      </c>
      <c r="E35" s="94">
        <v>59</v>
      </c>
      <c r="F35" s="94">
        <v>172</v>
      </c>
      <c r="G35" s="94">
        <v>6</v>
      </c>
      <c r="H35" s="94">
        <v>43</v>
      </c>
      <c r="I35" s="94">
        <v>1</v>
      </c>
      <c r="J35" s="94">
        <v>2</v>
      </c>
      <c r="K35" s="94">
        <v>4</v>
      </c>
      <c r="L35" s="94">
        <v>38</v>
      </c>
      <c r="M35" s="94">
        <v>4</v>
      </c>
      <c r="N35" s="94">
        <v>0</v>
      </c>
      <c r="O35" s="94">
        <v>19</v>
      </c>
      <c r="P35" s="94">
        <v>348</v>
      </c>
      <c r="Q35" s="94">
        <v>603</v>
      </c>
      <c r="R35" s="112">
        <v>0.57710000000000006</v>
      </c>
    </row>
    <row r="36" spans="1:18" s="9" customFormat="1" ht="14.1" customHeight="1" x14ac:dyDescent="0.25">
      <c r="A36" s="109">
        <v>19</v>
      </c>
      <c r="B36" s="95">
        <v>737</v>
      </c>
      <c r="C36" s="96" t="s">
        <v>13</v>
      </c>
      <c r="D36" s="97">
        <v>0.21384</v>
      </c>
      <c r="E36" s="98">
        <v>77</v>
      </c>
      <c r="F36" s="98">
        <v>145</v>
      </c>
      <c r="G36" s="98">
        <v>1</v>
      </c>
      <c r="H36" s="98">
        <v>23</v>
      </c>
      <c r="I36" s="98">
        <v>0</v>
      </c>
      <c r="J36" s="98">
        <v>3</v>
      </c>
      <c r="K36" s="98">
        <v>2</v>
      </c>
      <c r="L36" s="98">
        <v>39</v>
      </c>
      <c r="M36" s="98">
        <v>4</v>
      </c>
      <c r="N36" s="98">
        <v>0</v>
      </c>
      <c r="O36" s="98">
        <v>24</v>
      </c>
      <c r="P36" s="98">
        <v>318</v>
      </c>
      <c r="Q36" s="98">
        <v>603</v>
      </c>
      <c r="R36" s="110">
        <v>0.52739999999999998</v>
      </c>
    </row>
    <row r="37" spans="1:18" s="9" customFormat="1" ht="14.1" customHeight="1" x14ac:dyDescent="0.25">
      <c r="A37" s="113" t="s">
        <v>106</v>
      </c>
      <c r="B37" s="99">
        <f>B36</f>
        <v>737</v>
      </c>
      <c r="C37" s="100" t="s">
        <v>50</v>
      </c>
      <c r="D37" s="101">
        <f>(LARGE(E37:O37,1)-LARGE(E37:O37,2))/P37</f>
        <v>0.27177177177177175</v>
      </c>
      <c r="E37" s="180">
        <f t="shared" ref="E37:K37" si="22">SUM(E35:E36)</f>
        <v>136</v>
      </c>
      <c r="F37" s="179">
        <f t="shared" si="22"/>
        <v>317</v>
      </c>
      <c r="G37" s="102">
        <f>SUM(G35:G36)</f>
        <v>7</v>
      </c>
      <c r="H37" s="102">
        <f>SUM(H35:H36)</f>
        <v>66</v>
      </c>
      <c r="I37" s="102">
        <f t="shared" si="22"/>
        <v>1</v>
      </c>
      <c r="J37" s="102">
        <f t="shared" si="22"/>
        <v>5</v>
      </c>
      <c r="K37" s="102">
        <f t="shared" si="22"/>
        <v>6</v>
      </c>
      <c r="L37" s="102">
        <f t="shared" ref="L37:P37" si="23">SUM(L35:L36)</f>
        <v>77</v>
      </c>
      <c r="M37" s="102">
        <f t="shared" si="23"/>
        <v>8</v>
      </c>
      <c r="N37" s="102">
        <f t="shared" si="23"/>
        <v>0</v>
      </c>
      <c r="O37" s="102">
        <f t="shared" si="23"/>
        <v>43</v>
      </c>
      <c r="P37" s="102">
        <f t="shared" si="23"/>
        <v>666</v>
      </c>
      <c r="Q37" s="102">
        <f>SUM(Q35:Q36)</f>
        <v>1206</v>
      </c>
      <c r="R37" s="114">
        <f>P37/Q37</f>
        <v>0.55223880597014929</v>
      </c>
    </row>
    <row r="38" spans="1:18" s="9" customFormat="1" ht="14.1" customHeight="1" x14ac:dyDescent="0.25">
      <c r="A38" s="111">
        <v>20</v>
      </c>
      <c r="B38" s="91">
        <v>738</v>
      </c>
      <c r="C38" s="92" t="s">
        <v>123</v>
      </c>
      <c r="D38" s="93">
        <v>0.32394000000000001</v>
      </c>
      <c r="E38" s="94">
        <v>70</v>
      </c>
      <c r="F38" s="94">
        <v>185</v>
      </c>
      <c r="G38" s="94">
        <v>2</v>
      </c>
      <c r="H38" s="94">
        <v>12</v>
      </c>
      <c r="I38" s="94">
        <v>1</v>
      </c>
      <c r="J38" s="94">
        <v>0</v>
      </c>
      <c r="K38" s="94">
        <v>4</v>
      </c>
      <c r="L38" s="94">
        <v>55</v>
      </c>
      <c r="M38" s="94">
        <v>3</v>
      </c>
      <c r="N38" s="94">
        <v>0</v>
      </c>
      <c r="O38" s="94">
        <v>23</v>
      </c>
      <c r="P38" s="94">
        <v>355</v>
      </c>
      <c r="Q38" s="94">
        <v>623</v>
      </c>
      <c r="R38" s="112">
        <v>0.56979999999999997</v>
      </c>
    </row>
    <row r="39" spans="1:18" s="9" customFormat="1" ht="14.1" customHeight="1" x14ac:dyDescent="0.25">
      <c r="A39" s="109">
        <v>21</v>
      </c>
      <c r="B39" s="95">
        <v>738</v>
      </c>
      <c r="C39" s="96" t="s">
        <v>13</v>
      </c>
      <c r="D39" s="97">
        <v>0.26086999999999999</v>
      </c>
      <c r="E39" s="98">
        <v>71</v>
      </c>
      <c r="F39" s="98">
        <v>161</v>
      </c>
      <c r="G39" s="98">
        <v>3</v>
      </c>
      <c r="H39" s="98">
        <v>8</v>
      </c>
      <c r="I39" s="98">
        <v>1</v>
      </c>
      <c r="J39" s="98">
        <v>3</v>
      </c>
      <c r="K39" s="98">
        <v>5</v>
      </c>
      <c r="L39" s="98">
        <v>63</v>
      </c>
      <c r="M39" s="98">
        <v>8</v>
      </c>
      <c r="N39" s="98">
        <v>2</v>
      </c>
      <c r="O39" s="98">
        <v>20</v>
      </c>
      <c r="P39" s="98">
        <v>345</v>
      </c>
      <c r="Q39" s="98">
        <v>622</v>
      </c>
      <c r="R39" s="110">
        <v>0.55469999999999997</v>
      </c>
    </row>
    <row r="40" spans="1:18" s="9" customFormat="1" ht="14.1" customHeight="1" x14ac:dyDescent="0.25">
      <c r="A40" s="111">
        <v>22</v>
      </c>
      <c r="B40" s="91">
        <v>738</v>
      </c>
      <c r="C40" s="92" t="s">
        <v>14</v>
      </c>
      <c r="D40" s="93">
        <v>0.20596</v>
      </c>
      <c r="E40" s="94">
        <v>82</v>
      </c>
      <c r="F40" s="94">
        <v>158</v>
      </c>
      <c r="G40" s="94">
        <v>2</v>
      </c>
      <c r="H40" s="94">
        <v>12</v>
      </c>
      <c r="I40" s="94">
        <v>1</v>
      </c>
      <c r="J40" s="94">
        <v>3</v>
      </c>
      <c r="K40" s="94">
        <v>7</v>
      </c>
      <c r="L40" s="94">
        <v>81</v>
      </c>
      <c r="M40" s="94">
        <v>6</v>
      </c>
      <c r="N40" s="94">
        <v>0</v>
      </c>
      <c r="O40" s="94">
        <v>17</v>
      </c>
      <c r="P40" s="94">
        <v>369</v>
      </c>
      <c r="Q40" s="94">
        <v>622</v>
      </c>
      <c r="R40" s="112">
        <v>0.59319999999999995</v>
      </c>
    </row>
    <row r="41" spans="1:18" s="9" customFormat="1" ht="14.1" customHeight="1" x14ac:dyDescent="0.25">
      <c r="A41" s="113" t="s">
        <v>106</v>
      </c>
      <c r="B41" s="99">
        <f>B40</f>
        <v>738</v>
      </c>
      <c r="C41" s="100" t="s">
        <v>51</v>
      </c>
      <c r="D41" s="101">
        <f>(LARGE(E41:O41,1)-LARGE(E41:O41,2))/P41</f>
        <v>0.26286248830682879</v>
      </c>
      <c r="E41" s="180">
        <f t="shared" ref="E41:K41" si="24">SUM(E38:E40)</f>
        <v>223</v>
      </c>
      <c r="F41" s="179">
        <f t="shared" si="24"/>
        <v>504</v>
      </c>
      <c r="G41" s="102">
        <f>SUM(G38:G40)</f>
        <v>7</v>
      </c>
      <c r="H41" s="102">
        <f>SUM(H38:H40)</f>
        <v>32</v>
      </c>
      <c r="I41" s="102">
        <f t="shared" si="24"/>
        <v>3</v>
      </c>
      <c r="J41" s="102">
        <f t="shared" si="24"/>
        <v>6</v>
      </c>
      <c r="K41" s="102">
        <f t="shared" si="24"/>
        <v>16</v>
      </c>
      <c r="L41" s="102">
        <f t="shared" ref="L41:Q41" si="25">SUM(L38:L40)</f>
        <v>199</v>
      </c>
      <c r="M41" s="102">
        <f>SUM(M38:M40)</f>
        <v>17</v>
      </c>
      <c r="N41" s="102">
        <f t="shared" si="25"/>
        <v>2</v>
      </c>
      <c r="O41" s="102">
        <f t="shared" si="25"/>
        <v>60</v>
      </c>
      <c r="P41" s="102">
        <f t="shared" si="25"/>
        <v>1069</v>
      </c>
      <c r="Q41" s="102">
        <f t="shared" si="25"/>
        <v>1867</v>
      </c>
      <c r="R41" s="114">
        <f>P41/Q41</f>
        <v>0.57257632565613281</v>
      </c>
    </row>
    <row r="42" spans="1:18" s="9" customFormat="1" ht="14.1" customHeight="1" x14ac:dyDescent="0.25">
      <c r="A42" s="109">
        <v>23</v>
      </c>
      <c r="B42" s="95">
        <v>739</v>
      </c>
      <c r="C42" s="96" t="s">
        <v>123</v>
      </c>
      <c r="D42" s="97">
        <v>3.245E-2</v>
      </c>
      <c r="E42" s="98">
        <v>32</v>
      </c>
      <c r="F42" s="98">
        <v>135</v>
      </c>
      <c r="G42" s="98">
        <v>2</v>
      </c>
      <c r="H42" s="98">
        <v>5</v>
      </c>
      <c r="I42" s="98">
        <v>0</v>
      </c>
      <c r="J42" s="98">
        <v>3</v>
      </c>
      <c r="K42" s="98">
        <v>4</v>
      </c>
      <c r="L42" s="98">
        <v>146</v>
      </c>
      <c r="M42" s="98">
        <v>2</v>
      </c>
      <c r="N42" s="98">
        <v>1</v>
      </c>
      <c r="O42" s="98">
        <v>9</v>
      </c>
      <c r="P42" s="98">
        <v>339</v>
      </c>
      <c r="Q42" s="98">
        <v>547</v>
      </c>
      <c r="R42" s="110">
        <v>0.61970000000000003</v>
      </c>
    </row>
    <row r="43" spans="1:18" s="9" customFormat="1" ht="14.1" customHeight="1" x14ac:dyDescent="0.25">
      <c r="A43" s="111">
        <v>24</v>
      </c>
      <c r="B43" s="91">
        <v>739</v>
      </c>
      <c r="C43" s="92" t="s">
        <v>13</v>
      </c>
      <c r="D43" s="93">
        <v>9.0609999999999996E-2</v>
      </c>
      <c r="E43" s="94">
        <v>48</v>
      </c>
      <c r="F43" s="94">
        <v>126</v>
      </c>
      <c r="G43" s="94">
        <v>2</v>
      </c>
      <c r="H43" s="94">
        <v>14</v>
      </c>
      <c r="I43" s="94">
        <v>1</v>
      </c>
      <c r="J43" s="94">
        <v>3</v>
      </c>
      <c r="K43" s="94">
        <v>4</v>
      </c>
      <c r="L43" s="94">
        <v>98</v>
      </c>
      <c r="M43" s="94">
        <v>2</v>
      </c>
      <c r="N43" s="94">
        <v>1</v>
      </c>
      <c r="O43" s="94">
        <v>10</v>
      </c>
      <c r="P43" s="94">
        <v>309</v>
      </c>
      <c r="Q43" s="94">
        <v>546</v>
      </c>
      <c r="R43" s="112">
        <v>0.56590000000000007</v>
      </c>
    </row>
    <row r="44" spans="1:18" s="9" customFormat="1" ht="14.1" customHeight="1" x14ac:dyDescent="0.25">
      <c r="A44" s="109">
        <v>25</v>
      </c>
      <c r="B44" s="95">
        <v>739</v>
      </c>
      <c r="C44" s="96" t="s">
        <v>14</v>
      </c>
      <c r="D44" s="97">
        <v>1.274E-2</v>
      </c>
      <c r="E44" s="98">
        <v>33</v>
      </c>
      <c r="F44" s="98">
        <v>118</v>
      </c>
      <c r="G44" s="98">
        <v>4</v>
      </c>
      <c r="H44" s="98">
        <v>9</v>
      </c>
      <c r="I44" s="98">
        <v>2</v>
      </c>
      <c r="J44" s="98">
        <v>3</v>
      </c>
      <c r="K44" s="98">
        <v>5</v>
      </c>
      <c r="L44" s="98">
        <v>122</v>
      </c>
      <c r="M44" s="98">
        <v>1</v>
      </c>
      <c r="N44" s="98">
        <v>0</v>
      </c>
      <c r="O44" s="98">
        <v>17</v>
      </c>
      <c r="P44" s="98">
        <v>314</v>
      </c>
      <c r="Q44" s="98">
        <v>546</v>
      </c>
      <c r="R44" s="110">
        <v>0.57509999999999994</v>
      </c>
    </row>
    <row r="45" spans="1:18" s="9" customFormat="1" ht="14.1" customHeight="1" x14ac:dyDescent="0.25">
      <c r="A45" s="113" t="s">
        <v>106</v>
      </c>
      <c r="B45" s="99">
        <f>B44</f>
        <v>739</v>
      </c>
      <c r="C45" s="100" t="s">
        <v>51</v>
      </c>
      <c r="D45" s="101">
        <f>(LARGE(E45:O45,1)-LARGE(E45:O45,2))/P45</f>
        <v>1.3513513513513514E-2</v>
      </c>
      <c r="E45" s="102">
        <f t="shared" ref="E45:K45" si="26">SUM(E42:E44)</f>
        <v>113</v>
      </c>
      <c r="F45" s="179">
        <f t="shared" si="26"/>
        <v>379</v>
      </c>
      <c r="G45" s="102">
        <f>SUM(G42:G44)</f>
        <v>8</v>
      </c>
      <c r="H45" s="102">
        <f>SUM(H42:H44)</f>
        <v>28</v>
      </c>
      <c r="I45" s="102">
        <f t="shared" si="26"/>
        <v>3</v>
      </c>
      <c r="J45" s="102">
        <f t="shared" si="26"/>
        <v>9</v>
      </c>
      <c r="K45" s="102">
        <f t="shared" si="26"/>
        <v>13</v>
      </c>
      <c r="L45" s="180">
        <f t="shared" ref="L45:Q45" si="27">SUM(L42:L44)</f>
        <v>366</v>
      </c>
      <c r="M45" s="102">
        <f>SUM(M42:M44)</f>
        <v>5</v>
      </c>
      <c r="N45" s="102">
        <f t="shared" si="27"/>
        <v>2</v>
      </c>
      <c r="O45" s="102">
        <f t="shared" si="27"/>
        <v>36</v>
      </c>
      <c r="P45" s="102">
        <f t="shared" si="27"/>
        <v>962</v>
      </c>
      <c r="Q45" s="102">
        <f t="shared" si="27"/>
        <v>1639</v>
      </c>
      <c r="R45" s="114">
        <f>P45/Q45</f>
        <v>0.58694325808419767</v>
      </c>
    </row>
    <row r="46" spans="1:18" s="9" customFormat="1" ht="14.1" customHeight="1" x14ac:dyDescent="0.25">
      <c r="A46" s="111">
        <v>26</v>
      </c>
      <c r="B46" s="91">
        <v>740</v>
      </c>
      <c r="C46" s="92" t="s">
        <v>123</v>
      </c>
      <c r="D46" s="93">
        <v>0.27132000000000001</v>
      </c>
      <c r="E46" s="94">
        <v>63</v>
      </c>
      <c r="F46" s="94">
        <v>133</v>
      </c>
      <c r="G46" s="94">
        <v>3</v>
      </c>
      <c r="H46" s="94">
        <v>5</v>
      </c>
      <c r="I46" s="94">
        <v>0</v>
      </c>
      <c r="J46" s="94">
        <v>1</v>
      </c>
      <c r="K46" s="94">
        <v>4</v>
      </c>
      <c r="L46" s="94">
        <v>38</v>
      </c>
      <c r="M46" s="94">
        <v>7</v>
      </c>
      <c r="N46" s="94">
        <v>0</v>
      </c>
      <c r="O46" s="94">
        <v>4</v>
      </c>
      <c r="P46" s="94">
        <v>258</v>
      </c>
      <c r="Q46" s="94">
        <v>449</v>
      </c>
      <c r="R46" s="112">
        <v>0.5746</v>
      </c>
    </row>
    <row r="47" spans="1:18" s="9" customFormat="1" ht="14.1" customHeight="1" x14ac:dyDescent="0.25">
      <c r="A47" s="113" t="s">
        <v>106</v>
      </c>
      <c r="B47" s="99">
        <f>B46</f>
        <v>740</v>
      </c>
      <c r="C47" s="100" t="s">
        <v>54</v>
      </c>
      <c r="D47" s="101">
        <f>(LARGE(E47:O47,1)-LARGE(E47:O47,2))/P47</f>
        <v>0.27131782945736432</v>
      </c>
      <c r="E47" s="180">
        <f t="shared" ref="E47:K47" si="28">SUM(E46)</f>
        <v>63</v>
      </c>
      <c r="F47" s="179">
        <f t="shared" si="28"/>
        <v>133</v>
      </c>
      <c r="G47" s="102">
        <f>SUM(G46)</f>
        <v>3</v>
      </c>
      <c r="H47" s="102">
        <f>SUM(H46)</f>
        <v>5</v>
      </c>
      <c r="I47" s="102">
        <f t="shared" si="28"/>
        <v>0</v>
      </c>
      <c r="J47" s="102">
        <f t="shared" si="28"/>
        <v>1</v>
      </c>
      <c r="K47" s="102">
        <f t="shared" si="28"/>
        <v>4</v>
      </c>
      <c r="L47" s="102">
        <f t="shared" ref="L47:Q47" si="29">SUM(L46)</f>
        <v>38</v>
      </c>
      <c r="M47" s="102">
        <f t="shared" si="29"/>
        <v>7</v>
      </c>
      <c r="N47" s="102">
        <f t="shared" si="29"/>
        <v>0</v>
      </c>
      <c r="O47" s="102">
        <f t="shared" si="29"/>
        <v>4</v>
      </c>
      <c r="P47" s="102">
        <f t="shared" si="29"/>
        <v>258</v>
      </c>
      <c r="Q47" s="102">
        <f t="shared" si="29"/>
        <v>449</v>
      </c>
      <c r="R47" s="114">
        <f>P47/Q47</f>
        <v>0.57461024498886415</v>
      </c>
    </row>
    <row r="48" spans="1:18" s="9" customFormat="1" ht="14.1" customHeight="1" x14ac:dyDescent="0.25">
      <c r="A48" s="109">
        <v>27</v>
      </c>
      <c r="B48" s="95">
        <v>741</v>
      </c>
      <c r="C48" s="96" t="s">
        <v>123</v>
      </c>
      <c r="D48" s="97">
        <v>0.30975999999999998</v>
      </c>
      <c r="E48" s="98">
        <v>90</v>
      </c>
      <c r="F48" s="98">
        <v>217</v>
      </c>
      <c r="G48" s="98">
        <v>1</v>
      </c>
      <c r="H48" s="98">
        <v>11</v>
      </c>
      <c r="I48" s="98">
        <v>0</v>
      </c>
      <c r="J48" s="98">
        <v>4</v>
      </c>
      <c r="K48" s="98">
        <v>7</v>
      </c>
      <c r="L48" s="98">
        <v>64</v>
      </c>
      <c r="M48" s="98">
        <v>6</v>
      </c>
      <c r="N48" s="98">
        <v>0</v>
      </c>
      <c r="O48" s="98">
        <v>10</v>
      </c>
      <c r="P48" s="98">
        <v>410</v>
      </c>
      <c r="Q48" s="98">
        <v>681</v>
      </c>
      <c r="R48" s="110">
        <v>0.60209999999999997</v>
      </c>
    </row>
    <row r="49" spans="1:18" s="9" customFormat="1" ht="14.1" customHeight="1" x14ac:dyDescent="0.25">
      <c r="A49" s="111">
        <v>28</v>
      </c>
      <c r="B49" s="91">
        <v>741</v>
      </c>
      <c r="C49" s="92" t="s">
        <v>13</v>
      </c>
      <c r="D49" s="93">
        <v>0.34165000000000001</v>
      </c>
      <c r="E49" s="94">
        <v>80</v>
      </c>
      <c r="F49" s="94">
        <v>217</v>
      </c>
      <c r="G49" s="94">
        <v>1</v>
      </c>
      <c r="H49" s="94">
        <v>12</v>
      </c>
      <c r="I49" s="94">
        <v>1</v>
      </c>
      <c r="J49" s="94">
        <v>0</v>
      </c>
      <c r="K49" s="94">
        <v>4</v>
      </c>
      <c r="L49" s="94">
        <v>71</v>
      </c>
      <c r="M49" s="94">
        <v>2</v>
      </c>
      <c r="N49" s="94">
        <v>1</v>
      </c>
      <c r="O49" s="94">
        <v>12</v>
      </c>
      <c r="P49" s="94">
        <v>401</v>
      </c>
      <c r="Q49" s="94">
        <v>681</v>
      </c>
      <c r="R49" s="112">
        <v>0.58879999999999999</v>
      </c>
    </row>
    <row r="50" spans="1:18" s="9" customFormat="1" ht="14.1" customHeight="1" x14ac:dyDescent="0.25">
      <c r="A50" s="113" t="s">
        <v>106</v>
      </c>
      <c r="B50" s="99">
        <f>B49</f>
        <v>741</v>
      </c>
      <c r="C50" s="100" t="s">
        <v>50</v>
      </c>
      <c r="D50" s="101">
        <f>(LARGE(E50:O50,1)-LARGE(E50:O50,2))/P50</f>
        <v>0.32552404438964244</v>
      </c>
      <c r="E50" s="180">
        <f t="shared" ref="E50:K50" si="30">SUM(E48:E49)</f>
        <v>170</v>
      </c>
      <c r="F50" s="179">
        <f t="shared" si="30"/>
        <v>434</v>
      </c>
      <c r="G50" s="102">
        <f>SUM(G48:G49)</f>
        <v>2</v>
      </c>
      <c r="H50" s="102">
        <f>SUM(H48:H49)</f>
        <v>23</v>
      </c>
      <c r="I50" s="102">
        <f t="shared" si="30"/>
        <v>1</v>
      </c>
      <c r="J50" s="102">
        <f t="shared" si="30"/>
        <v>4</v>
      </c>
      <c r="K50" s="102">
        <f t="shared" si="30"/>
        <v>11</v>
      </c>
      <c r="L50" s="102">
        <f t="shared" ref="L50:P50" si="31">SUM(L48:L49)</f>
        <v>135</v>
      </c>
      <c r="M50" s="102">
        <f t="shared" si="31"/>
        <v>8</v>
      </c>
      <c r="N50" s="102">
        <f t="shared" si="31"/>
        <v>1</v>
      </c>
      <c r="O50" s="102">
        <f t="shared" si="31"/>
        <v>22</v>
      </c>
      <c r="P50" s="102">
        <f t="shared" si="31"/>
        <v>811</v>
      </c>
      <c r="Q50" s="102">
        <f>SUM(Q48:Q49)</f>
        <v>1362</v>
      </c>
      <c r="R50" s="114">
        <f>P50/Q50</f>
        <v>0.59544787077826722</v>
      </c>
    </row>
    <row r="51" spans="1:18" s="9" customFormat="1" ht="14.1" customHeight="1" x14ac:dyDescent="0.25">
      <c r="A51" s="109">
        <v>29</v>
      </c>
      <c r="B51" s="95">
        <v>742</v>
      </c>
      <c r="C51" s="96" t="s">
        <v>123</v>
      </c>
      <c r="D51" s="97">
        <v>0.28319</v>
      </c>
      <c r="E51" s="98">
        <v>68</v>
      </c>
      <c r="F51" s="98">
        <v>164</v>
      </c>
      <c r="G51" s="98">
        <v>2</v>
      </c>
      <c r="H51" s="98">
        <v>4</v>
      </c>
      <c r="I51" s="98">
        <v>1</v>
      </c>
      <c r="J51" s="98">
        <v>4</v>
      </c>
      <c r="K51" s="98">
        <v>6</v>
      </c>
      <c r="L51" s="98">
        <v>55</v>
      </c>
      <c r="M51" s="98">
        <v>5</v>
      </c>
      <c r="N51" s="98">
        <v>0</v>
      </c>
      <c r="O51" s="98">
        <v>30</v>
      </c>
      <c r="P51" s="98">
        <v>339</v>
      </c>
      <c r="Q51" s="98">
        <v>565</v>
      </c>
      <c r="R51" s="110">
        <v>0.6</v>
      </c>
    </row>
    <row r="52" spans="1:18" s="9" customFormat="1" ht="14.1" customHeight="1" x14ac:dyDescent="0.25">
      <c r="A52" s="111">
        <v>30</v>
      </c>
      <c r="B52" s="91">
        <v>742</v>
      </c>
      <c r="C52" s="92" t="s">
        <v>13</v>
      </c>
      <c r="D52" s="93">
        <v>7.5079999999999994E-2</v>
      </c>
      <c r="E52" s="94">
        <v>109</v>
      </c>
      <c r="F52" s="94">
        <v>134</v>
      </c>
      <c r="G52" s="94">
        <v>5</v>
      </c>
      <c r="H52" s="94">
        <v>5</v>
      </c>
      <c r="I52" s="94">
        <v>1</v>
      </c>
      <c r="J52" s="94">
        <v>1</v>
      </c>
      <c r="K52" s="94">
        <v>4</v>
      </c>
      <c r="L52" s="94">
        <v>50</v>
      </c>
      <c r="M52" s="94">
        <v>7</v>
      </c>
      <c r="N52" s="94">
        <v>0</v>
      </c>
      <c r="O52" s="94">
        <v>17</v>
      </c>
      <c r="P52" s="94">
        <v>333</v>
      </c>
      <c r="Q52" s="94">
        <v>565</v>
      </c>
      <c r="R52" s="112">
        <v>0.58939999999999992</v>
      </c>
    </row>
    <row r="53" spans="1:18" s="9" customFormat="1" ht="14.1" customHeight="1" x14ac:dyDescent="0.25">
      <c r="A53" s="113" t="s">
        <v>106</v>
      </c>
      <c r="B53" s="99">
        <f>B52</f>
        <v>742</v>
      </c>
      <c r="C53" s="100" t="s">
        <v>50</v>
      </c>
      <c r="D53" s="101">
        <f>(LARGE(E53:O53,1)-LARGE(E53:O53,2))/P53</f>
        <v>0.18005952380952381</v>
      </c>
      <c r="E53" s="180">
        <f t="shared" ref="E53:K53" si="32">SUM(E51:E52)</f>
        <v>177</v>
      </c>
      <c r="F53" s="179">
        <f t="shared" si="32"/>
        <v>298</v>
      </c>
      <c r="G53" s="102">
        <f>SUM(G51:G52)</f>
        <v>7</v>
      </c>
      <c r="H53" s="102">
        <f>SUM(H51:H52)</f>
        <v>9</v>
      </c>
      <c r="I53" s="102">
        <f t="shared" si="32"/>
        <v>2</v>
      </c>
      <c r="J53" s="102">
        <f t="shared" si="32"/>
        <v>5</v>
      </c>
      <c r="K53" s="102">
        <f t="shared" si="32"/>
        <v>10</v>
      </c>
      <c r="L53" s="102">
        <f t="shared" ref="L53:P53" si="33">SUM(L51:L52)</f>
        <v>105</v>
      </c>
      <c r="M53" s="102">
        <f t="shared" si="33"/>
        <v>12</v>
      </c>
      <c r="N53" s="102">
        <f t="shared" si="33"/>
        <v>0</v>
      </c>
      <c r="O53" s="102">
        <f t="shared" si="33"/>
        <v>47</v>
      </c>
      <c r="P53" s="102">
        <f t="shared" si="33"/>
        <v>672</v>
      </c>
      <c r="Q53" s="102">
        <f>SUM(Q51:Q52)</f>
        <v>1130</v>
      </c>
      <c r="R53" s="114">
        <f>P53/Q53</f>
        <v>0.59469026548672566</v>
      </c>
    </row>
    <row r="54" spans="1:18" s="9" customFormat="1" ht="14.1" customHeight="1" x14ac:dyDescent="0.25">
      <c r="A54" s="109">
        <v>31</v>
      </c>
      <c r="B54" s="95">
        <v>743</v>
      </c>
      <c r="C54" s="96" t="s">
        <v>123</v>
      </c>
      <c r="D54" s="97">
        <v>0.15839</v>
      </c>
      <c r="E54" s="98">
        <v>95</v>
      </c>
      <c r="F54" s="98">
        <v>146</v>
      </c>
      <c r="G54" s="98">
        <v>3</v>
      </c>
      <c r="H54" s="98">
        <v>7</v>
      </c>
      <c r="I54" s="98">
        <v>2</v>
      </c>
      <c r="J54" s="98">
        <v>2</v>
      </c>
      <c r="K54" s="98">
        <v>8</v>
      </c>
      <c r="L54" s="98">
        <v>45</v>
      </c>
      <c r="M54" s="98">
        <v>2</v>
      </c>
      <c r="N54" s="98">
        <v>0</v>
      </c>
      <c r="O54" s="98">
        <v>12</v>
      </c>
      <c r="P54" s="98">
        <v>322</v>
      </c>
      <c r="Q54" s="98">
        <v>554</v>
      </c>
      <c r="R54" s="110">
        <v>0.58119999999999994</v>
      </c>
    </row>
    <row r="55" spans="1:18" s="9" customFormat="1" ht="14.1" customHeight="1" x14ac:dyDescent="0.25">
      <c r="A55" s="113" t="s">
        <v>106</v>
      </c>
      <c r="B55" s="99">
        <f>B54</f>
        <v>743</v>
      </c>
      <c r="C55" s="100" t="s">
        <v>54</v>
      </c>
      <c r="D55" s="101">
        <f>(LARGE(E55:O55,1)-LARGE(E55:O55,2))/P55</f>
        <v>0.15838509316770186</v>
      </c>
      <c r="E55" s="180">
        <f t="shared" ref="E55:K55" si="34">SUM(E54)</f>
        <v>95</v>
      </c>
      <c r="F55" s="179">
        <f t="shared" si="34"/>
        <v>146</v>
      </c>
      <c r="G55" s="102">
        <f>SUM(G54)</f>
        <v>3</v>
      </c>
      <c r="H55" s="102">
        <f>SUM(H54)</f>
        <v>7</v>
      </c>
      <c r="I55" s="102">
        <f t="shared" si="34"/>
        <v>2</v>
      </c>
      <c r="J55" s="102">
        <f t="shared" si="34"/>
        <v>2</v>
      </c>
      <c r="K55" s="102">
        <f t="shared" si="34"/>
        <v>8</v>
      </c>
      <c r="L55" s="102">
        <f t="shared" ref="L55:Q55" si="35">SUM(L54)</f>
        <v>45</v>
      </c>
      <c r="M55" s="102">
        <f t="shared" si="35"/>
        <v>2</v>
      </c>
      <c r="N55" s="102">
        <f t="shared" si="35"/>
        <v>0</v>
      </c>
      <c r="O55" s="102">
        <f t="shared" si="35"/>
        <v>12</v>
      </c>
      <c r="P55" s="102">
        <f t="shared" si="35"/>
        <v>322</v>
      </c>
      <c r="Q55" s="102">
        <f t="shared" si="35"/>
        <v>554</v>
      </c>
      <c r="R55" s="114">
        <f>P55/Q55</f>
        <v>0.58122743682310474</v>
      </c>
    </row>
    <row r="56" spans="1:18" s="9" customFormat="1" ht="14.1" customHeight="1" x14ac:dyDescent="0.25">
      <c r="A56" s="115">
        <v>32</v>
      </c>
      <c r="B56" s="116">
        <v>748</v>
      </c>
      <c r="C56" s="117" t="s">
        <v>123</v>
      </c>
      <c r="D56" s="118">
        <v>9.6000000000000002E-2</v>
      </c>
      <c r="E56" s="119">
        <v>85</v>
      </c>
      <c r="F56" s="119">
        <v>109</v>
      </c>
      <c r="G56" s="119">
        <v>0</v>
      </c>
      <c r="H56" s="119">
        <v>4</v>
      </c>
      <c r="I56" s="119">
        <v>1</v>
      </c>
      <c r="J56" s="119">
        <v>0</v>
      </c>
      <c r="K56" s="119">
        <v>8</v>
      </c>
      <c r="L56" s="119">
        <v>34</v>
      </c>
      <c r="M56" s="119">
        <v>2</v>
      </c>
      <c r="N56" s="119">
        <v>0</v>
      </c>
      <c r="O56" s="119">
        <v>7</v>
      </c>
      <c r="P56" s="119">
        <v>250</v>
      </c>
      <c r="Q56" s="119">
        <v>454</v>
      </c>
      <c r="R56" s="120">
        <v>0.55069999999999997</v>
      </c>
    </row>
    <row r="57" spans="1:18" s="9" customFormat="1" ht="14.1" customHeight="1" x14ac:dyDescent="0.25">
      <c r="A57" s="144">
        <v>33</v>
      </c>
      <c r="B57" s="145">
        <v>748</v>
      </c>
      <c r="C57" s="146" t="s">
        <v>13</v>
      </c>
      <c r="D57" s="147">
        <v>3.7659999999999999E-2</v>
      </c>
      <c r="E57" s="148">
        <v>92</v>
      </c>
      <c r="F57" s="148">
        <v>83</v>
      </c>
      <c r="G57" s="148">
        <v>3</v>
      </c>
      <c r="H57" s="148">
        <v>5</v>
      </c>
      <c r="I57" s="148">
        <v>1</v>
      </c>
      <c r="J57" s="148">
        <v>2</v>
      </c>
      <c r="K57" s="148">
        <v>13</v>
      </c>
      <c r="L57" s="148">
        <v>27</v>
      </c>
      <c r="M57" s="148">
        <v>5</v>
      </c>
      <c r="N57" s="148">
        <v>0</v>
      </c>
      <c r="O57" s="148">
        <v>8</v>
      </c>
      <c r="P57" s="148">
        <v>239</v>
      </c>
      <c r="Q57" s="148">
        <v>453</v>
      </c>
      <c r="R57" s="149">
        <v>0.52759999999999996</v>
      </c>
    </row>
    <row r="58" spans="1:18" s="9" customFormat="1" ht="14.1" customHeight="1" x14ac:dyDescent="0.25">
      <c r="A58" s="111">
        <v>34</v>
      </c>
      <c r="B58" s="91">
        <v>748</v>
      </c>
      <c r="C58" s="92" t="s">
        <v>25</v>
      </c>
      <c r="D58" s="93">
        <v>0.21765000000000001</v>
      </c>
      <c r="E58" s="94">
        <v>52</v>
      </c>
      <c r="F58" s="94">
        <v>89</v>
      </c>
      <c r="G58" s="94">
        <v>1</v>
      </c>
      <c r="H58" s="94">
        <v>3</v>
      </c>
      <c r="I58" s="94">
        <v>0</v>
      </c>
      <c r="J58" s="94">
        <v>1</v>
      </c>
      <c r="K58" s="94">
        <v>5</v>
      </c>
      <c r="L58" s="94">
        <v>5</v>
      </c>
      <c r="M58" s="94">
        <v>4</v>
      </c>
      <c r="N58" s="94">
        <v>2</v>
      </c>
      <c r="O58" s="94">
        <v>8</v>
      </c>
      <c r="P58" s="94">
        <v>170</v>
      </c>
      <c r="Q58" s="94">
        <v>368</v>
      </c>
      <c r="R58" s="112">
        <v>0.46200000000000002</v>
      </c>
    </row>
    <row r="59" spans="1:18" s="9" customFormat="1" ht="14.1" customHeight="1" x14ac:dyDescent="0.25">
      <c r="A59" s="113" t="s">
        <v>106</v>
      </c>
      <c r="B59" s="99">
        <f>B58</f>
        <v>748</v>
      </c>
      <c r="C59" s="100" t="s">
        <v>51</v>
      </c>
      <c r="D59" s="101">
        <f>(LARGE(E59:O59,1)-LARGE(E59:O59,2))/P59</f>
        <v>7.8907435508345974E-2</v>
      </c>
      <c r="E59" s="180">
        <f t="shared" ref="E59:K59" si="36">SUM(E56:E58)</f>
        <v>229</v>
      </c>
      <c r="F59" s="179">
        <f t="shared" si="36"/>
        <v>281</v>
      </c>
      <c r="G59" s="102">
        <f>SUM(G56:G58)</f>
        <v>4</v>
      </c>
      <c r="H59" s="102">
        <f>SUM(H56:H58)</f>
        <v>12</v>
      </c>
      <c r="I59" s="102">
        <f t="shared" si="36"/>
        <v>2</v>
      </c>
      <c r="J59" s="102">
        <f t="shared" si="36"/>
        <v>3</v>
      </c>
      <c r="K59" s="102">
        <f t="shared" si="36"/>
        <v>26</v>
      </c>
      <c r="L59" s="102">
        <f t="shared" ref="L59:Q59" si="37">SUM(L56:L58)</f>
        <v>66</v>
      </c>
      <c r="M59" s="102">
        <f>SUM(M56:M58)</f>
        <v>11</v>
      </c>
      <c r="N59" s="102">
        <f t="shared" si="37"/>
        <v>2</v>
      </c>
      <c r="O59" s="102">
        <f t="shared" si="37"/>
        <v>23</v>
      </c>
      <c r="P59" s="102">
        <f t="shared" si="37"/>
        <v>659</v>
      </c>
      <c r="Q59" s="102">
        <f t="shared" si="37"/>
        <v>1275</v>
      </c>
      <c r="R59" s="114">
        <f>P59/Q59</f>
        <v>0.5168627450980392</v>
      </c>
    </row>
    <row r="60" spans="1:18" s="9" customFormat="1" ht="14.1" customHeight="1" x14ac:dyDescent="0.25">
      <c r="A60" s="109">
        <v>35</v>
      </c>
      <c r="B60" s="95">
        <v>749</v>
      </c>
      <c r="C60" s="96" t="s">
        <v>123</v>
      </c>
      <c r="D60" s="97">
        <v>8.7959999999999997E-2</v>
      </c>
      <c r="E60" s="98">
        <v>69</v>
      </c>
      <c r="F60" s="98">
        <v>88</v>
      </c>
      <c r="G60" s="98">
        <v>1</v>
      </c>
      <c r="H60" s="98">
        <v>8</v>
      </c>
      <c r="I60" s="98">
        <v>0</v>
      </c>
      <c r="J60" s="98">
        <v>4</v>
      </c>
      <c r="K60" s="98">
        <v>12</v>
      </c>
      <c r="L60" s="98">
        <v>20</v>
      </c>
      <c r="M60" s="98">
        <v>6</v>
      </c>
      <c r="N60" s="98">
        <v>5</v>
      </c>
      <c r="O60" s="98">
        <v>3</v>
      </c>
      <c r="P60" s="98">
        <v>216</v>
      </c>
      <c r="Q60" s="98">
        <v>486</v>
      </c>
      <c r="R60" s="110">
        <v>0.44439999999999996</v>
      </c>
    </row>
    <row r="61" spans="1:18" s="9" customFormat="1" ht="14.1" customHeight="1" x14ac:dyDescent="0.25">
      <c r="A61" s="111">
        <v>36</v>
      </c>
      <c r="B61" s="91">
        <v>749</v>
      </c>
      <c r="C61" s="92" t="s">
        <v>13</v>
      </c>
      <c r="D61" s="93">
        <v>0.15318999999999999</v>
      </c>
      <c r="E61" s="94">
        <v>75</v>
      </c>
      <c r="F61" s="94">
        <v>111</v>
      </c>
      <c r="G61" s="94">
        <v>6</v>
      </c>
      <c r="H61" s="94">
        <v>4</v>
      </c>
      <c r="I61" s="94">
        <v>0</v>
      </c>
      <c r="J61" s="94">
        <v>2</v>
      </c>
      <c r="K61" s="94">
        <v>8</v>
      </c>
      <c r="L61" s="94">
        <v>16</v>
      </c>
      <c r="M61" s="94">
        <v>8</v>
      </c>
      <c r="N61" s="94">
        <v>0</v>
      </c>
      <c r="O61" s="94">
        <v>5</v>
      </c>
      <c r="P61" s="94">
        <v>235</v>
      </c>
      <c r="Q61" s="94">
        <v>485</v>
      </c>
      <c r="R61" s="112">
        <v>0.48450000000000004</v>
      </c>
    </row>
    <row r="62" spans="1:18" s="9" customFormat="1" ht="14.1" customHeight="1" x14ac:dyDescent="0.25">
      <c r="A62" s="113" t="s">
        <v>106</v>
      </c>
      <c r="B62" s="99">
        <f>B61</f>
        <v>749</v>
      </c>
      <c r="C62" s="100" t="s">
        <v>50</v>
      </c>
      <c r="D62" s="101">
        <f>(LARGE(E62:O62,1)-LARGE(E62:O62,2))/P62</f>
        <v>0.12195121951219512</v>
      </c>
      <c r="E62" s="180">
        <f t="shared" ref="E62:K62" si="38">SUM(E60:E61)</f>
        <v>144</v>
      </c>
      <c r="F62" s="179">
        <f t="shared" si="38"/>
        <v>199</v>
      </c>
      <c r="G62" s="102">
        <f>SUM(G60:G61)</f>
        <v>7</v>
      </c>
      <c r="H62" s="102">
        <f>SUM(H60:H61)</f>
        <v>12</v>
      </c>
      <c r="I62" s="102">
        <f t="shared" si="38"/>
        <v>0</v>
      </c>
      <c r="J62" s="102">
        <f t="shared" si="38"/>
        <v>6</v>
      </c>
      <c r="K62" s="102">
        <f t="shared" si="38"/>
        <v>20</v>
      </c>
      <c r="L62" s="102">
        <f t="shared" ref="L62:P62" si="39">SUM(L60:L61)</f>
        <v>36</v>
      </c>
      <c r="M62" s="102">
        <f t="shared" si="39"/>
        <v>14</v>
      </c>
      <c r="N62" s="102">
        <f t="shared" si="39"/>
        <v>5</v>
      </c>
      <c r="O62" s="102">
        <f t="shared" si="39"/>
        <v>8</v>
      </c>
      <c r="P62" s="102">
        <f t="shared" si="39"/>
        <v>451</v>
      </c>
      <c r="Q62" s="102">
        <f>SUM(Q60:Q61)</f>
        <v>971</v>
      </c>
      <c r="R62" s="114">
        <f>P62/Q62</f>
        <v>0.46446961894953653</v>
      </c>
    </row>
    <row r="63" spans="1:18" s="9" customFormat="1" ht="14.1" customHeight="1" x14ac:dyDescent="0.25">
      <c r="A63" s="109">
        <v>37</v>
      </c>
      <c r="B63" s="95">
        <v>750</v>
      </c>
      <c r="C63" s="96" t="s">
        <v>123</v>
      </c>
      <c r="D63" s="97">
        <v>0.12261</v>
      </c>
      <c r="E63" s="98">
        <v>89</v>
      </c>
      <c r="F63" s="98">
        <v>121</v>
      </c>
      <c r="G63" s="98">
        <v>0</v>
      </c>
      <c r="H63" s="98">
        <v>5</v>
      </c>
      <c r="I63" s="98">
        <v>2</v>
      </c>
      <c r="J63" s="98">
        <v>1</v>
      </c>
      <c r="K63" s="98">
        <v>10</v>
      </c>
      <c r="L63" s="98">
        <v>24</v>
      </c>
      <c r="M63" s="98">
        <v>3</v>
      </c>
      <c r="N63" s="98">
        <v>2</v>
      </c>
      <c r="O63" s="98">
        <v>4</v>
      </c>
      <c r="P63" s="98">
        <v>261</v>
      </c>
      <c r="Q63" s="98">
        <v>524</v>
      </c>
      <c r="R63" s="110">
        <v>0.49810000000000004</v>
      </c>
    </row>
    <row r="64" spans="1:18" s="9" customFormat="1" ht="14.1" customHeight="1" x14ac:dyDescent="0.25">
      <c r="A64" s="111">
        <v>38</v>
      </c>
      <c r="B64" s="91">
        <v>750</v>
      </c>
      <c r="C64" s="92" t="s">
        <v>13</v>
      </c>
      <c r="D64" s="93">
        <v>0.26587</v>
      </c>
      <c r="E64" s="94">
        <v>69</v>
      </c>
      <c r="F64" s="94">
        <v>136</v>
      </c>
      <c r="G64" s="94">
        <v>1</v>
      </c>
      <c r="H64" s="94">
        <v>2</v>
      </c>
      <c r="I64" s="94">
        <v>1</v>
      </c>
      <c r="J64" s="94">
        <v>1</v>
      </c>
      <c r="K64" s="94">
        <v>5</v>
      </c>
      <c r="L64" s="94">
        <v>26</v>
      </c>
      <c r="M64" s="94">
        <v>3</v>
      </c>
      <c r="N64" s="94">
        <v>2</v>
      </c>
      <c r="O64" s="94">
        <v>6</v>
      </c>
      <c r="P64" s="94">
        <v>252</v>
      </c>
      <c r="Q64" s="94">
        <v>523</v>
      </c>
      <c r="R64" s="112">
        <v>0.48180000000000001</v>
      </c>
    </row>
    <row r="65" spans="1:18" s="9" customFormat="1" ht="14.1" customHeight="1" x14ac:dyDescent="0.25">
      <c r="A65" s="113" t="s">
        <v>106</v>
      </c>
      <c r="B65" s="99">
        <f>B64</f>
        <v>750</v>
      </c>
      <c r="C65" s="100" t="s">
        <v>50</v>
      </c>
      <c r="D65" s="101">
        <f>(LARGE(E65:O65,1)-LARGE(E65:O65,2))/P65</f>
        <v>0.19298245614035087</v>
      </c>
      <c r="E65" s="180">
        <f t="shared" ref="E65:K65" si="40">SUM(E63:E64)</f>
        <v>158</v>
      </c>
      <c r="F65" s="179">
        <f t="shared" si="40"/>
        <v>257</v>
      </c>
      <c r="G65" s="102">
        <f>SUM(G63:G64)</f>
        <v>1</v>
      </c>
      <c r="H65" s="102">
        <f>SUM(H63:H64)</f>
        <v>7</v>
      </c>
      <c r="I65" s="102">
        <f t="shared" si="40"/>
        <v>3</v>
      </c>
      <c r="J65" s="102">
        <f t="shared" si="40"/>
        <v>2</v>
      </c>
      <c r="K65" s="102">
        <f t="shared" si="40"/>
        <v>15</v>
      </c>
      <c r="L65" s="102">
        <f t="shared" ref="L65:P65" si="41">SUM(L63:L64)</f>
        <v>50</v>
      </c>
      <c r="M65" s="102">
        <f t="shared" si="41"/>
        <v>6</v>
      </c>
      <c r="N65" s="102">
        <f t="shared" si="41"/>
        <v>4</v>
      </c>
      <c r="O65" s="102">
        <f t="shared" si="41"/>
        <v>10</v>
      </c>
      <c r="P65" s="102">
        <f t="shared" si="41"/>
        <v>513</v>
      </c>
      <c r="Q65" s="102">
        <f>SUM(Q63:Q64)</f>
        <v>1047</v>
      </c>
      <c r="R65" s="114">
        <f>P65/Q65</f>
        <v>0.48997134670487108</v>
      </c>
    </row>
    <row r="66" spans="1:18" s="9" customFormat="1" ht="14.1" customHeight="1" x14ac:dyDescent="0.25">
      <c r="A66" s="109">
        <v>39</v>
      </c>
      <c r="B66" s="95">
        <v>751</v>
      </c>
      <c r="C66" s="96" t="s">
        <v>123</v>
      </c>
      <c r="D66" s="97">
        <v>0.26939000000000002</v>
      </c>
      <c r="E66" s="98">
        <v>60</v>
      </c>
      <c r="F66" s="98">
        <v>126</v>
      </c>
      <c r="G66" s="98">
        <v>2</v>
      </c>
      <c r="H66" s="98">
        <v>4</v>
      </c>
      <c r="I66" s="98">
        <v>1</v>
      </c>
      <c r="J66" s="98">
        <v>4</v>
      </c>
      <c r="K66" s="98">
        <v>12</v>
      </c>
      <c r="L66" s="98">
        <v>25</v>
      </c>
      <c r="M66" s="98">
        <v>2</v>
      </c>
      <c r="N66" s="98">
        <v>0</v>
      </c>
      <c r="O66" s="98">
        <v>9</v>
      </c>
      <c r="P66" s="98">
        <v>245</v>
      </c>
      <c r="Q66" s="98">
        <v>448</v>
      </c>
      <c r="R66" s="110">
        <v>0.54689999999999994</v>
      </c>
    </row>
    <row r="67" spans="1:18" s="9" customFormat="1" ht="14.1" customHeight="1" x14ac:dyDescent="0.25">
      <c r="A67" s="111">
        <v>40</v>
      </c>
      <c r="B67" s="91">
        <v>751</v>
      </c>
      <c r="C67" s="92" t="s">
        <v>13</v>
      </c>
      <c r="D67" s="93">
        <v>0.21364</v>
      </c>
      <c r="E67" s="94">
        <v>59</v>
      </c>
      <c r="F67" s="94">
        <v>106</v>
      </c>
      <c r="G67" s="94">
        <v>0</v>
      </c>
      <c r="H67" s="94">
        <v>5</v>
      </c>
      <c r="I67" s="94">
        <v>0</v>
      </c>
      <c r="J67" s="94">
        <v>1</v>
      </c>
      <c r="K67" s="94">
        <v>13</v>
      </c>
      <c r="L67" s="94">
        <v>26</v>
      </c>
      <c r="M67" s="94">
        <v>3</v>
      </c>
      <c r="N67" s="94">
        <v>0</v>
      </c>
      <c r="O67" s="94">
        <v>7</v>
      </c>
      <c r="P67" s="94">
        <v>220</v>
      </c>
      <c r="Q67" s="94">
        <v>448</v>
      </c>
      <c r="R67" s="112">
        <v>0.49109999999999998</v>
      </c>
    </row>
    <row r="68" spans="1:18" s="9" customFormat="1" ht="14.1" customHeight="1" x14ac:dyDescent="0.25">
      <c r="A68" s="113" t="s">
        <v>106</v>
      </c>
      <c r="B68" s="99">
        <f>B67</f>
        <v>751</v>
      </c>
      <c r="C68" s="100" t="s">
        <v>50</v>
      </c>
      <c r="D68" s="101">
        <f>(LARGE(E68:O68,1)-LARGE(E68:O68,2))/P68</f>
        <v>0.24301075268817204</v>
      </c>
      <c r="E68" s="180">
        <f t="shared" ref="E68:K68" si="42">SUM(E66:E67)</f>
        <v>119</v>
      </c>
      <c r="F68" s="179">
        <f t="shared" si="42"/>
        <v>232</v>
      </c>
      <c r="G68" s="102">
        <f>SUM(G66:G67)</f>
        <v>2</v>
      </c>
      <c r="H68" s="102">
        <f>SUM(H66:H67)</f>
        <v>9</v>
      </c>
      <c r="I68" s="102">
        <f t="shared" si="42"/>
        <v>1</v>
      </c>
      <c r="J68" s="102">
        <f t="shared" si="42"/>
        <v>5</v>
      </c>
      <c r="K68" s="102">
        <f t="shared" si="42"/>
        <v>25</v>
      </c>
      <c r="L68" s="102">
        <f t="shared" ref="L68:P68" si="43">SUM(L66:L67)</f>
        <v>51</v>
      </c>
      <c r="M68" s="102">
        <f t="shared" si="43"/>
        <v>5</v>
      </c>
      <c r="N68" s="102">
        <f t="shared" si="43"/>
        <v>0</v>
      </c>
      <c r="O68" s="102">
        <f t="shared" si="43"/>
        <v>16</v>
      </c>
      <c r="P68" s="102">
        <f t="shared" si="43"/>
        <v>465</v>
      </c>
      <c r="Q68" s="102">
        <f>SUM(Q66:Q67)</f>
        <v>896</v>
      </c>
      <c r="R68" s="114">
        <f>P68/Q68</f>
        <v>0.5189732142857143</v>
      </c>
    </row>
    <row r="69" spans="1:18" s="9" customFormat="1" ht="14.1" customHeight="1" x14ac:dyDescent="0.25">
      <c r="A69" s="109">
        <v>41</v>
      </c>
      <c r="B69" s="95">
        <v>752</v>
      </c>
      <c r="C69" s="96" t="s">
        <v>123</v>
      </c>
      <c r="D69" s="97">
        <v>0.26316000000000001</v>
      </c>
      <c r="E69" s="98">
        <v>77</v>
      </c>
      <c r="F69" s="98">
        <v>152</v>
      </c>
      <c r="G69" s="98">
        <v>5</v>
      </c>
      <c r="H69" s="98">
        <v>6</v>
      </c>
      <c r="I69" s="98">
        <v>0</v>
      </c>
      <c r="J69" s="98">
        <v>3</v>
      </c>
      <c r="K69" s="98">
        <v>10</v>
      </c>
      <c r="L69" s="98">
        <v>24</v>
      </c>
      <c r="M69" s="98">
        <v>4</v>
      </c>
      <c r="N69" s="98">
        <v>1</v>
      </c>
      <c r="O69" s="98">
        <v>3</v>
      </c>
      <c r="P69" s="98">
        <v>285</v>
      </c>
      <c r="Q69" s="98">
        <v>626</v>
      </c>
      <c r="R69" s="110">
        <v>0.45530000000000004</v>
      </c>
    </row>
    <row r="70" spans="1:18" s="9" customFormat="1" ht="14.1" customHeight="1" x14ac:dyDescent="0.25">
      <c r="A70" s="111">
        <v>42</v>
      </c>
      <c r="B70" s="91">
        <v>752</v>
      </c>
      <c r="C70" s="92" t="s">
        <v>13</v>
      </c>
      <c r="D70" s="93">
        <v>0.29738999999999999</v>
      </c>
      <c r="E70" s="94">
        <v>75</v>
      </c>
      <c r="F70" s="94">
        <v>166</v>
      </c>
      <c r="G70" s="94">
        <v>2</v>
      </c>
      <c r="H70" s="94">
        <v>2</v>
      </c>
      <c r="I70" s="94">
        <v>3</v>
      </c>
      <c r="J70" s="94">
        <v>2</v>
      </c>
      <c r="K70" s="94">
        <v>15</v>
      </c>
      <c r="L70" s="94">
        <v>30</v>
      </c>
      <c r="M70" s="94">
        <v>1</v>
      </c>
      <c r="N70" s="94">
        <v>1</v>
      </c>
      <c r="O70" s="94">
        <v>9</v>
      </c>
      <c r="P70" s="94">
        <v>306</v>
      </c>
      <c r="Q70" s="94">
        <v>625</v>
      </c>
      <c r="R70" s="112">
        <v>0.48960000000000004</v>
      </c>
    </row>
    <row r="71" spans="1:18" s="9" customFormat="1" ht="14.1" customHeight="1" x14ac:dyDescent="0.25">
      <c r="A71" s="113" t="s">
        <v>106</v>
      </c>
      <c r="B71" s="99">
        <f>B70</f>
        <v>752</v>
      </c>
      <c r="C71" s="100" t="s">
        <v>50</v>
      </c>
      <c r="D71" s="101">
        <f>(LARGE(E71:O71,1)-LARGE(E71:O71,2))/P71</f>
        <v>0.28087986463620979</v>
      </c>
      <c r="E71" s="180">
        <f t="shared" ref="E71:K71" si="44">SUM(E69:E70)</f>
        <v>152</v>
      </c>
      <c r="F71" s="179">
        <f t="shared" si="44"/>
        <v>318</v>
      </c>
      <c r="G71" s="102">
        <f>SUM(G69:G70)</f>
        <v>7</v>
      </c>
      <c r="H71" s="102">
        <f>SUM(H69:H70)</f>
        <v>8</v>
      </c>
      <c r="I71" s="102">
        <f t="shared" si="44"/>
        <v>3</v>
      </c>
      <c r="J71" s="102">
        <f t="shared" si="44"/>
        <v>5</v>
      </c>
      <c r="K71" s="102">
        <f t="shared" si="44"/>
        <v>25</v>
      </c>
      <c r="L71" s="102">
        <f t="shared" ref="L71:P71" si="45">SUM(L69:L70)</f>
        <v>54</v>
      </c>
      <c r="M71" s="102">
        <f t="shared" si="45"/>
        <v>5</v>
      </c>
      <c r="N71" s="102">
        <f t="shared" si="45"/>
        <v>2</v>
      </c>
      <c r="O71" s="102">
        <f t="shared" si="45"/>
        <v>12</v>
      </c>
      <c r="P71" s="102">
        <f t="shared" si="45"/>
        <v>591</v>
      </c>
      <c r="Q71" s="102">
        <f>SUM(Q69:Q70)</f>
        <v>1251</v>
      </c>
      <c r="R71" s="114">
        <f>P71/Q71</f>
        <v>0.47242206235011991</v>
      </c>
    </row>
    <row r="72" spans="1:18" s="9" customFormat="1" ht="14.1" customHeight="1" x14ac:dyDescent="0.25">
      <c r="A72" s="109">
        <v>43</v>
      </c>
      <c r="B72" s="95">
        <v>753</v>
      </c>
      <c r="C72" s="96" t="s">
        <v>123</v>
      </c>
      <c r="D72" s="97">
        <v>0.22</v>
      </c>
      <c r="E72" s="98">
        <v>49</v>
      </c>
      <c r="F72" s="98">
        <v>93</v>
      </c>
      <c r="G72" s="98">
        <v>1</v>
      </c>
      <c r="H72" s="98">
        <v>6</v>
      </c>
      <c r="I72" s="98">
        <v>2</v>
      </c>
      <c r="J72" s="98">
        <v>1</v>
      </c>
      <c r="K72" s="98">
        <v>15</v>
      </c>
      <c r="L72" s="98">
        <v>24</v>
      </c>
      <c r="M72" s="98">
        <v>4</v>
      </c>
      <c r="N72" s="98">
        <v>0</v>
      </c>
      <c r="O72" s="98">
        <v>5</v>
      </c>
      <c r="P72" s="98">
        <v>200</v>
      </c>
      <c r="Q72" s="98">
        <v>392</v>
      </c>
      <c r="R72" s="110">
        <v>0.51019999999999999</v>
      </c>
    </row>
    <row r="73" spans="1:18" s="9" customFormat="1" ht="14.1" customHeight="1" x14ac:dyDescent="0.25">
      <c r="A73" s="111">
        <v>44</v>
      </c>
      <c r="B73" s="91">
        <v>753</v>
      </c>
      <c r="C73" s="92" t="s">
        <v>13</v>
      </c>
      <c r="D73" s="93">
        <v>0.29687999999999998</v>
      </c>
      <c r="E73" s="94">
        <v>36</v>
      </c>
      <c r="F73" s="94">
        <v>93</v>
      </c>
      <c r="G73" s="94">
        <v>2</v>
      </c>
      <c r="H73" s="94">
        <v>4</v>
      </c>
      <c r="I73" s="94">
        <v>0</v>
      </c>
      <c r="J73" s="94">
        <v>4</v>
      </c>
      <c r="K73" s="94">
        <v>7</v>
      </c>
      <c r="L73" s="94">
        <v>31</v>
      </c>
      <c r="M73" s="94">
        <v>7</v>
      </c>
      <c r="N73" s="94">
        <v>0</v>
      </c>
      <c r="O73" s="94">
        <v>8</v>
      </c>
      <c r="P73" s="94">
        <v>192</v>
      </c>
      <c r="Q73" s="94">
        <v>392</v>
      </c>
      <c r="R73" s="112">
        <v>0.48979999999999996</v>
      </c>
    </row>
    <row r="74" spans="1:18" s="9" customFormat="1" ht="14.1" customHeight="1" x14ac:dyDescent="0.25">
      <c r="A74" s="113" t="s">
        <v>106</v>
      </c>
      <c r="B74" s="99">
        <f>B73</f>
        <v>753</v>
      </c>
      <c r="C74" s="100" t="s">
        <v>50</v>
      </c>
      <c r="D74" s="101">
        <f>(LARGE(E74:O74,1)-LARGE(E74:O74,2))/P74</f>
        <v>0.25765306122448978</v>
      </c>
      <c r="E74" s="180">
        <f t="shared" ref="E74:K74" si="46">SUM(E72:E73)</f>
        <v>85</v>
      </c>
      <c r="F74" s="179">
        <f t="shared" si="46"/>
        <v>186</v>
      </c>
      <c r="G74" s="102">
        <f>SUM(G72:G73)</f>
        <v>3</v>
      </c>
      <c r="H74" s="102">
        <f>SUM(H72:H73)</f>
        <v>10</v>
      </c>
      <c r="I74" s="102">
        <f t="shared" si="46"/>
        <v>2</v>
      </c>
      <c r="J74" s="102">
        <f t="shared" si="46"/>
        <v>5</v>
      </c>
      <c r="K74" s="102">
        <f t="shared" si="46"/>
        <v>22</v>
      </c>
      <c r="L74" s="102">
        <f t="shared" ref="L74:P74" si="47">SUM(L72:L73)</f>
        <v>55</v>
      </c>
      <c r="M74" s="102">
        <f t="shared" si="47"/>
        <v>11</v>
      </c>
      <c r="N74" s="102">
        <f t="shared" si="47"/>
        <v>0</v>
      </c>
      <c r="O74" s="102">
        <f t="shared" si="47"/>
        <v>13</v>
      </c>
      <c r="P74" s="102">
        <f t="shared" si="47"/>
        <v>392</v>
      </c>
      <c r="Q74" s="102">
        <f>SUM(Q72:Q73)</f>
        <v>784</v>
      </c>
      <c r="R74" s="114">
        <f>P74/Q74</f>
        <v>0.5</v>
      </c>
    </row>
    <row r="75" spans="1:18" s="9" customFormat="1" ht="14.1" customHeight="1" x14ac:dyDescent="0.25">
      <c r="A75" s="109">
        <v>45</v>
      </c>
      <c r="B75" s="95">
        <v>754</v>
      </c>
      <c r="C75" s="96" t="s">
        <v>123</v>
      </c>
      <c r="D75" s="97">
        <v>0.16875000000000001</v>
      </c>
      <c r="E75" s="98">
        <v>95</v>
      </c>
      <c r="F75" s="98">
        <v>149</v>
      </c>
      <c r="G75" s="98">
        <v>1</v>
      </c>
      <c r="H75" s="98">
        <v>6</v>
      </c>
      <c r="I75" s="98">
        <v>0</v>
      </c>
      <c r="J75" s="98">
        <v>1</v>
      </c>
      <c r="K75" s="98">
        <v>14</v>
      </c>
      <c r="L75" s="98">
        <v>37</v>
      </c>
      <c r="M75" s="98">
        <v>4</v>
      </c>
      <c r="N75" s="98">
        <v>0</v>
      </c>
      <c r="O75" s="98">
        <v>13</v>
      </c>
      <c r="P75" s="98">
        <v>320</v>
      </c>
      <c r="Q75" s="98">
        <v>512</v>
      </c>
      <c r="R75" s="110">
        <v>0.625</v>
      </c>
    </row>
    <row r="76" spans="1:18" s="9" customFormat="1" ht="14.1" customHeight="1" x14ac:dyDescent="0.25">
      <c r="A76" s="111">
        <v>46</v>
      </c>
      <c r="B76" s="91">
        <v>754</v>
      </c>
      <c r="C76" s="92" t="s">
        <v>13</v>
      </c>
      <c r="D76" s="93">
        <v>8.2780000000000006E-2</v>
      </c>
      <c r="E76" s="94">
        <v>93</v>
      </c>
      <c r="F76" s="94">
        <v>118</v>
      </c>
      <c r="G76" s="94">
        <v>2</v>
      </c>
      <c r="H76" s="94">
        <v>2</v>
      </c>
      <c r="I76" s="94">
        <v>1</v>
      </c>
      <c r="J76" s="94">
        <v>3</v>
      </c>
      <c r="K76" s="94">
        <v>9</v>
      </c>
      <c r="L76" s="94">
        <v>53</v>
      </c>
      <c r="M76" s="94">
        <v>3</v>
      </c>
      <c r="N76" s="94">
        <v>0</v>
      </c>
      <c r="O76" s="94">
        <v>18</v>
      </c>
      <c r="P76" s="94">
        <v>302</v>
      </c>
      <c r="Q76" s="94">
        <v>512</v>
      </c>
      <c r="R76" s="112">
        <v>0.58979999999999999</v>
      </c>
    </row>
    <row r="77" spans="1:18" s="9" customFormat="1" ht="14.1" customHeight="1" x14ac:dyDescent="0.25">
      <c r="A77" s="109">
        <v>47</v>
      </c>
      <c r="B77" s="95">
        <v>754</v>
      </c>
      <c r="C77" s="96" t="s">
        <v>14</v>
      </c>
      <c r="D77" s="97">
        <v>0.10334</v>
      </c>
      <c r="E77" s="98">
        <v>89</v>
      </c>
      <c r="F77" s="98">
        <v>123</v>
      </c>
      <c r="G77" s="98">
        <v>2</v>
      </c>
      <c r="H77" s="98">
        <v>7</v>
      </c>
      <c r="I77" s="98">
        <v>2</v>
      </c>
      <c r="J77" s="98">
        <v>1</v>
      </c>
      <c r="K77" s="98">
        <v>11</v>
      </c>
      <c r="L77" s="98">
        <v>76</v>
      </c>
      <c r="M77" s="98">
        <v>2</v>
      </c>
      <c r="N77" s="98">
        <v>0</v>
      </c>
      <c r="O77" s="98">
        <v>16</v>
      </c>
      <c r="P77" s="98">
        <v>329</v>
      </c>
      <c r="Q77" s="98">
        <v>512</v>
      </c>
      <c r="R77" s="110">
        <v>0.64260000000000006</v>
      </c>
    </row>
    <row r="78" spans="1:18" s="9" customFormat="1" ht="14.1" customHeight="1" x14ac:dyDescent="0.25">
      <c r="A78" s="113" t="s">
        <v>106</v>
      </c>
      <c r="B78" s="99">
        <f>B77</f>
        <v>754</v>
      </c>
      <c r="C78" s="100" t="s">
        <v>51</v>
      </c>
      <c r="D78" s="101">
        <f>(LARGE(E78:O78,1)-LARGE(E78:O78,2))/P78</f>
        <v>0.11882229232386961</v>
      </c>
      <c r="E78" s="180">
        <f t="shared" ref="E78:K78" si="48">SUM(E75:E77)</f>
        <v>277</v>
      </c>
      <c r="F78" s="179">
        <f t="shared" si="48"/>
        <v>390</v>
      </c>
      <c r="G78" s="102">
        <f>SUM(G75:G77)</f>
        <v>5</v>
      </c>
      <c r="H78" s="102">
        <f>SUM(H75:H77)</f>
        <v>15</v>
      </c>
      <c r="I78" s="102">
        <f t="shared" si="48"/>
        <v>3</v>
      </c>
      <c r="J78" s="102">
        <f t="shared" si="48"/>
        <v>5</v>
      </c>
      <c r="K78" s="102">
        <f t="shared" si="48"/>
        <v>34</v>
      </c>
      <c r="L78" s="102">
        <f t="shared" ref="L78:Q78" si="49">SUM(L75:L77)</f>
        <v>166</v>
      </c>
      <c r="M78" s="102">
        <f>SUM(M75:M77)</f>
        <v>9</v>
      </c>
      <c r="N78" s="102">
        <f t="shared" si="49"/>
        <v>0</v>
      </c>
      <c r="O78" s="102">
        <f t="shared" si="49"/>
        <v>47</v>
      </c>
      <c r="P78" s="102">
        <f t="shared" si="49"/>
        <v>951</v>
      </c>
      <c r="Q78" s="102">
        <f t="shared" si="49"/>
        <v>1536</v>
      </c>
      <c r="R78" s="114">
        <f>P78/Q78</f>
        <v>0.619140625</v>
      </c>
    </row>
    <row r="79" spans="1:18" s="9" customFormat="1" ht="14.1" customHeight="1" x14ac:dyDescent="0.25">
      <c r="A79" s="111">
        <v>48</v>
      </c>
      <c r="B79" s="91">
        <v>755</v>
      </c>
      <c r="C79" s="92" t="s">
        <v>123</v>
      </c>
      <c r="D79" s="93">
        <v>0.14779999999999999</v>
      </c>
      <c r="E79" s="94">
        <v>74</v>
      </c>
      <c r="F79" s="94">
        <v>125</v>
      </c>
      <c r="G79" s="94">
        <v>3</v>
      </c>
      <c r="H79" s="94">
        <v>6</v>
      </c>
      <c r="I79" s="94">
        <v>1</v>
      </c>
      <c r="J79" s="94">
        <v>3</v>
      </c>
      <c r="K79" s="94">
        <v>8</v>
      </c>
      <c r="L79" s="94">
        <v>78</v>
      </c>
      <c r="M79" s="94">
        <v>1</v>
      </c>
      <c r="N79" s="94">
        <v>0</v>
      </c>
      <c r="O79" s="94">
        <v>19</v>
      </c>
      <c r="P79" s="94">
        <v>318</v>
      </c>
      <c r="Q79" s="94">
        <v>502</v>
      </c>
      <c r="R79" s="112">
        <v>0.63350000000000006</v>
      </c>
    </row>
    <row r="80" spans="1:18" s="9" customFormat="1" ht="14.1" customHeight="1" x14ac:dyDescent="0.25">
      <c r="A80" s="109">
        <v>49</v>
      </c>
      <c r="B80" s="95">
        <v>755</v>
      </c>
      <c r="C80" s="96" t="s">
        <v>13</v>
      </c>
      <c r="D80" s="97">
        <v>0.12274</v>
      </c>
      <c r="E80" s="98">
        <v>59</v>
      </c>
      <c r="F80" s="98">
        <v>109</v>
      </c>
      <c r="G80" s="98">
        <v>1</v>
      </c>
      <c r="H80" s="98">
        <v>6</v>
      </c>
      <c r="I80" s="98">
        <v>2</v>
      </c>
      <c r="J80" s="98">
        <v>3</v>
      </c>
      <c r="K80" s="98">
        <v>7</v>
      </c>
      <c r="L80" s="98">
        <v>75</v>
      </c>
      <c r="M80" s="98">
        <v>2</v>
      </c>
      <c r="N80" s="98">
        <v>1</v>
      </c>
      <c r="O80" s="98">
        <v>12</v>
      </c>
      <c r="P80" s="98">
        <v>277</v>
      </c>
      <c r="Q80" s="98">
        <v>502</v>
      </c>
      <c r="R80" s="110">
        <v>0.55179999999999996</v>
      </c>
    </row>
    <row r="81" spans="1:18" s="9" customFormat="1" ht="14.1" customHeight="1" x14ac:dyDescent="0.25">
      <c r="A81" s="111">
        <v>50</v>
      </c>
      <c r="B81" s="91">
        <v>755</v>
      </c>
      <c r="C81" s="92" t="s">
        <v>14</v>
      </c>
      <c r="D81" s="93">
        <v>0.10131</v>
      </c>
      <c r="E81" s="94">
        <v>50</v>
      </c>
      <c r="F81" s="94">
        <v>126</v>
      </c>
      <c r="G81" s="94">
        <v>3</v>
      </c>
      <c r="H81" s="94">
        <v>7</v>
      </c>
      <c r="I81" s="94">
        <v>1</v>
      </c>
      <c r="J81" s="94">
        <v>2</v>
      </c>
      <c r="K81" s="94">
        <v>8</v>
      </c>
      <c r="L81" s="94">
        <v>95</v>
      </c>
      <c r="M81" s="94">
        <v>1</v>
      </c>
      <c r="N81" s="94">
        <v>4</v>
      </c>
      <c r="O81" s="94">
        <v>9</v>
      </c>
      <c r="P81" s="94">
        <v>306</v>
      </c>
      <c r="Q81" s="94">
        <v>502</v>
      </c>
      <c r="R81" s="112">
        <v>0.60960000000000003</v>
      </c>
    </row>
    <row r="82" spans="1:18" s="9" customFormat="1" ht="14.1" customHeight="1" x14ac:dyDescent="0.25">
      <c r="A82" s="113" t="s">
        <v>106</v>
      </c>
      <c r="B82" s="99">
        <f>B81</f>
        <v>755</v>
      </c>
      <c r="C82" s="100" t="s">
        <v>51</v>
      </c>
      <c r="D82" s="101">
        <f>(LARGE(E82:O82,1)-LARGE(E82:O82,2))/P82</f>
        <v>0.12430632630410655</v>
      </c>
      <c r="E82" s="102">
        <f t="shared" ref="E82:K82" si="50">SUM(E79:E81)</f>
        <v>183</v>
      </c>
      <c r="F82" s="179">
        <f t="shared" si="50"/>
        <v>360</v>
      </c>
      <c r="G82" s="102">
        <f>SUM(G79:G81)</f>
        <v>7</v>
      </c>
      <c r="H82" s="102">
        <f>SUM(H79:H81)</f>
        <v>19</v>
      </c>
      <c r="I82" s="102">
        <f t="shared" si="50"/>
        <v>4</v>
      </c>
      <c r="J82" s="102">
        <f t="shared" si="50"/>
        <v>8</v>
      </c>
      <c r="K82" s="102">
        <f t="shared" si="50"/>
        <v>23</v>
      </c>
      <c r="L82" s="180">
        <f t="shared" ref="L82:Q82" si="51">SUM(L79:L81)</f>
        <v>248</v>
      </c>
      <c r="M82" s="102">
        <f>SUM(M79:M81)</f>
        <v>4</v>
      </c>
      <c r="N82" s="102">
        <f t="shared" si="51"/>
        <v>5</v>
      </c>
      <c r="O82" s="102">
        <f t="shared" si="51"/>
        <v>40</v>
      </c>
      <c r="P82" s="102">
        <f t="shared" si="51"/>
        <v>901</v>
      </c>
      <c r="Q82" s="102">
        <f t="shared" si="51"/>
        <v>1506</v>
      </c>
      <c r="R82" s="114">
        <f>P82/Q82</f>
        <v>0.59827357237715806</v>
      </c>
    </row>
    <row r="83" spans="1:18" s="9" customFormat="1" ht="14.1" customHeight="1" x14ac:dyDescent="0.25">
      <c r="A83" s="109">
        <v>51</v>
      </c>
      <c r="B83" s="95">
        <v>756</v>
      </c>
      <c r="C83" s="96" t="s">
        <v>123</v>
      </c>
      <c r="D83" s="97">
        <v>0.11611</v>
      </c>
      <c r="E83" s="98">
        <v>145</v>
      </c>
      <c r="F83" s="98">
        <v>194</v>
      </c>
      <c r="G83" s="98">
        <v>7</v>
      </c>
      <c r="H83" s="98">
        <v>14</v>
      </c>
      <c r="I83" s="98">
        <v>2</v>
      </c>
      <c r="J83" s="98">
        <v>2</v>
      </c>
      <c r="K83" s="98">
        <v>1</v>
      </c>
      <c r="L83" s="98">
        <v>35</v>
      </c>
      <c r="M83" s="98">
        <v>4</v>
      </c>
      <c r="N83" s="98">
        <v>0</v>
      </c>
      <c r="O83" s="98">
        <v>18</v>
      </c>
      <c r="P83" s="98">
        <v>422</v>
      </c>
      <c r="Q83" s="98">
        <v>687</v>
      </c>
      <c r="R83" s="110">
        <v>0.61429999999999996</v>
      </c>
    </row>
    <row r="84" spans="1:18" s="9" customFormat="1" ht="14.1" customHeight="1" x14ac:dyDescent="0.25">
      <c r="A84" s="111">
        <v>52</v>
      </c>
      <c r="B84" s="91">
        <v>756</v>
      </c>
      <c r="C84" s="92" t="s">
        <v>13</v>
      </c>
      <c r="D84" s="93">
        <v>0.1467</v>
      </c>
      <c r="E84" s="94">
        <v>139</v>
      </c>
      <c r="F84" s="94">
        <v>199</v>
      </c>
      <c r="G84" s="94">
        <v>7</v>
      </c>
      <c r="H84" s="94">
        <v>8</v>
      </c>
      <c r="I84" s="94">
        <v>0</v>
      </c>
      <c r="J84" s="94">
        <v>1</v>
      </c>
      <c r="K84" s="94">
        <v>4</v>
      </c>
      <c r="L84" s="94">
        <v>34</v>
      </c>
      <c r="M84" s="94">
        <v>3</v>
      </c>
      <c r="N84" s="94">
        <v>0</v>
      </c>
      <c r="O84" s="94">
        <v>14</v>
      </c>
      <c r="P84" s="94">
        <v>409</v>
      </c>
      <c r="Q84" s="94">
        <v>686</v>
      </c>
      <c r="R84" s="112">
        <v>0.59619999999999995</v>
      </c>
    </row>
    <row r="85" spans="1:18" s="9" customFormat="1" ht="14.1" customHeight="1" x14ac:dyDescent="0.25">
      <c r="A85" s="113" t="s">
        <v>106</v>
      </c>
      <c r="B85" s="99">
        <f>B84</f>
        <v>756</v>
      </c>
      <c r="C85" s="100" t="s">
        <v>50</v>
      </c>
      <c r="D85" s="101">
        <f>(LARGE(E85:O85,1)-LARGE(E85:O85,2))/P85</f>
        <v>0.13116726835138387</v>
      </c>
      <c r="E85" s="180">
        <f t="shared" ref="E85:K85" si="52">SUM(E83:E84)</f>
        <v>284</v>
      </c>
      <c r="F85" s="179">
        <f t="shared" si="52"/>
        <v>393</v>
      </c>
      <c r="G85" s="102">
        <f>SUM(G83:G84)</f>
        <v>14</v>
      </c>
      <c r="H85" s="102">
        <f>SUM(H83:H84)</f>
        <v>22</v>
      </c>
      <c r="I85" s="102">
        <f t="shared" si="52"/>
        <v>2</v>
      </c>
      <c r="J85" s="102">
        <f t="shared" si="52"/>
        <v>3</v>
      </c>
      <c r="K85" s="102">
        <f t="shared" si="52"/>
        <v>5</v>
      </c>
      <c r="L85" s="102">
        <f t="shared" ref="L85:P85" si="53">SUM(L83:L84)</f>
        <v>69</v>
      </c>
      <c r="M85" s="102">
        <f t="shared" si="53"/>
        <v>7</v>
      </c>
      <c r="N85" s="102">
        <f t="shared" si="53"/>
        <v>0</v>
      </c>
      <c r="O85" s="102">
        <f t="shared" si="53"/>
        <v>32</v>
      </c>
      <c r="P85" s="102">
        <f t="shared" si="53"/>
        <v>831</v>
      </c>
      <c r="Q85" s="102">
        <f>SUM(Q83:Q84)</f>
        <v>1373</v>
      </c>
      <c r="R85" s="114">
        <f>P85/Q85</f>
        <v>0.6052439912600146</v>
      </c>
    </row>
    <row r="86" spans="1:18" s="9" customFormat="1" ht="14.1" customHeight="1" x14ac:dyDescent="0.25">
      <c r="A86" s="109">
        <v>53</v>
      </c>
      <c r="B86" s="95">
        <v>757</v>
      </c>
      <c r="C86" s="96" t="s">
        <v>123</v>
      </c>
      <c r="D86" s="97">
        <v>0.13952999999999999</v>
      </c>
      <c r="E86" s="98">
        <v>50</v>
      </c>
      <c r="F86" s="98">
        <v>137</v>
      </c>
      <c r="G86" s="98">
        <v>3</v>
      </c>
      <c r="H86" s="98">
        <v>89</v>
      </c>
      <c r="I86" s="98">
        <v>1</v>
      </c>
      <c r="J86" s="98">
        <v>2</v>
      </c>
      <c r="K86" s="98">
        <v>7</v>
      </c>
      <c r="L86" s="98">
        <v>15</v>
      </c>
      <c r="M86" s="98">
        <v>10</v>
      </c>
      <c r="N86" s="98">
        <v>0</v>
      </c>
      <c r="O86" s="98">
        <v>30</v>
      </c>
      <c r="P86" s="98">
        <v>344</v>
      </c>
      <c r="Q86" s="98">
        <v>531</v>
      </c>
      <c r="R86" s="110">
        <v>0.64780000000000004</v>
      </c>
    </row>
    <row r="87" spans="1:18" s="9" customFormat="1" ht="14.1" customHeight="1" x14ac:dyDescent="0.25">
      <c r="A87" s="111">
        <v>54</v>
      </c>
      <c r="B87" s="91">
        <v>757</v>
      </c>
      <c r="C87" s="92" t="s">
        <v>13</v>
      </c>
      <c r="D87" s="93">
        <v>0.15634000000000001</v>
      </c>
      <c r="E87" s="94">
        <v>71</v>
      </c>
      <c r="F87" s="94">
        <v>124</v>
      </c>
      <c r="G87" s="94">
        <v>2</v>
      </c>
      <c r="H87" s="94">
        <v>63</v>
      </c>
      <c r="I87" s="94">
        <v>1</v>
      </c>
      <c r="J87" s="94">
        <v>0</v>
      </c>
      <c r="K87" s="94">
        <v>3</v>
      </c>
      <c r="L87" s="94">
        <v>24</v>
      </c>
      <c r="M87" s="94">
        <v>16</v>
      </c>
      <c r="N87" s="94">
        <v>0</v>
      </c>
      <c r="O87" s="94">
        <v>35</v>
      </c>
      <c r="P87" s="94">
        <v>339</v>
      </c>
      <c r="Q87" s="94">
        <v>531</v>
      </c>
      <c r="R87" s="112">
        <v>0.63840000000000008</v>
      </c>
    </row>
    <row r="88" spans="1:18" s="9" customFormat="1" ht="14.1" customHeight="1" x14ac:dyDescent="0.25">
      <c r="A88" s="113" t="s">
        <v>106</v>
      </c>
      <c r="B88" s="99">
        <f>B87</f>
        <v>757</v>
      </c>
      <c r="C88" s="100" t="s">
        <v>50</v>
      </c>
      <c r="D88" s="101">
        <f>(LARGE(E88:O88,1)-LARGE(E88:O88,2))/P88</f>
        <v>0.1595900439238653</v>
      </c>
      <c r="E88" s="102">
        <f t="shared" ref="E88:K88" si="54">SUM(E86:E87)</f>
        <v>121</v>
      </c>
      <c r="F88" s="179">
        <f t="shared" si="54"/>
        <v>261</v>
      </c>
      <c r="G88" s="102">
        <f>SUM(G86:G87)</f>
        <v>5</v>
      </c>
      <c r="H88" s="180">
        <f>SUM(H86:H87)</f>
        <v>152</v>
      </c>
      <c r="I88" s="102">
        <f t="shared" si="54"/>
        <v>2</v>
      </c>
      <c r="J88" s="102">
        <f t="shared" si="54"/>
        <v>2</v>
      </c>
      <c r="K88" s="102">
        <f t="shared" si="54"/>
        <v>10</v>
      </c>
      <c r="L88" s="102">
        <f t="shared" ref="L88:P88" si="55">SUM(L86:L87)</f>
        <v>39</v>
      </c>
      <c r="M88" s="102">
        <f t="shared" si="55"/>
        <v>26</v>
      </c>
      <c r="N88" s="102">
        <f t="shared" si="55"/>
        <v>0</v>
      </c>
      <c r="O88" s="102">
        <f t="shared" si="55"/>
        <v>65</v>
      </c>
      <c r="P88" s="102">
        <f t="shared" si="55"/>
        <v>683</v>
      </c>
      <c r="Q88" s="102">
        <f>SUM(Q86:Q87)</f>
        <v>1062</v>
      </c>
      <c r="R88" s="114">
        <f>P88/Q88</f>
        <v>0.64312617702448216</v>
      </c>
    </row>
    <row r="89" spans="1:18" s="9" customFormat="1" ht="14.1" customHeight="1" x14ac:dyDescent="0.25">
      <c r="A89" s="109">
        <v>55</v>
      </c>
      <c r="B89" s="95">
        <v>758</v>
      </c>
      <c r="C89" s="96" t="s">
        <v>123</v>
      </c>
      <c r="D89" s="97">
        <v>6.2780000000000002E-2</v>
      </c>
      <c r="E89" s="98">
        <v>70</v>
      </c>
      <c r="F89" s="98">
        <v>84</v>
      </c>
      <c r="G89" s="98">
        <v>2</v>
      </c>
      <c r="H89" s="98">
        <v>39</v>
      </c>
      <c r="I89" s="98">
        <v>0</v>
      </c>
      <c r="J89" s="98">
        <v>3</v>
      </c>
      <c r="K89" s="98">
        <v>4</v>
      </c>
      <c r="L89" s="98">
        <v>10</v>
      </c>
      <c r="M89" s="98">
        <v>8</v>
      </c>
      <c r="N89" s="98">
        <v>0</v>
      </c>
      <c r="O89" s="98">
        <v>3</v>
      </c>
      <c r="P89" s="98">
        <v>223</v>
      </c>
      <c r="Q89" s="98">
        <v>339</v>
      </c>
      <c r="R89" s="110">
        <v>0.65780000000000005</v>
      </c>
    </row>
    <row r="90" spans="1:18" s="9" customFormat="1" ht="14.1" customHeight="1" x14ac:dyDescent="0.25">
      <c r="A90" s="113" t="s">
        <v>106</v>
      </c>
      <c r="B90" s="99">
        <f>B89</f>
        <v>758</v>
      </c>
      <c r="C90" s="100" t="s">
        <v>54</v>
      </c>
      <c r="D90" s="101">
        <f>(LARGE(E90:O90,1)-LARGE(E90:O90,2))/P90</f>
        <v>6.2780269058295965E-2</v>
      </c>
      <c r="E90" s="180">
        <f t="shared" ref="E90:K90" si="56">SUM(E89)</f>
        <v>70</v>
      </c>
      <c r="F90" s="179">
        <f t="shared" si="56"/>
        <v>84</v>
      </c>
      <c r="G90" s="102">
        <f>SUM(G89)</f>
        <v>2</v>
      </c>
      <c r="H90" s="102">
        <f>SUM(H89)</f>
        <v>39</v>
      </c>
      <c r="I90" s="102">
        <f t="shared" si="56"/>
        <v>0</v>
      </c>
      <c r="J90" s="102">
        <f t="shared" si="56"/>
        <v>3</v>
      </c>
      <c r="K90" s="102">
        <f t="shared" si="56"/>
        <v>4</v>
      </c>
      <c r="L90" s="102">
        <f t="shared" ref="L90:Q90" si="57">SUM(L89)</f>
        <v>10</v>
      </c>
      <c r="M90" s="102">
        <f t="shared" si="57"/>
        <v>8</v>
      </c>
      <c r="N90" s="102">
        <f t="shared" si="57"/>
        <v>0</v>
      </c>
      <c r="O90" s="102">
        <f t="shared" si="57"/>
        <v>3</v>
      </c>
      <c r="P90" s="102">
        <f t="shared" si="57"/>
        <v>223</v>
      </c>
      <c r="Q90" s="102">
        <f t="shared" si="57"/>
        <v>339</v>
      </c>
      <c r="R90" s="114">
        <f>P90/Q90</f>
        <v>0.65781710914454272</v>
      </c>
    </row>
    <row r="91" spans="1:18" s="9" customFormat="1" ht="14.1" customHeight="1" x14ac:dyDescent="0.25">
      <c r="A91" s="111">
        <v>56</v>
      </c>
      <c r="B91" s="91">
        <v>759</v>
      </c>
      <c r="C91" s="92" t="s">
        <v>123</v>
      </c>
      <c r="D91" s="93">
        <v>2.7650000000000001E-2</v>
      </c>
      <c r="E91" s="94">
        <v>102</v>
      </c>
      <c r="F91" s="94">
        <v>96</v>
      </c>
      <c r="G91" s="94">
        <v>3</v>
      </c>
      <c r="H91" s="94">
        <v>1</v>
      </c>
      <c r="I91" s="94">
        <v>0</v>
      </c>
      <c r="J91" s="94">
        <v>1</v>
      </c>
      <c r="K91" s="94">
        <v>2</v>
      </c>
      <c r="L91" s="94">
        <v>1</v>
      </c>
      <c r="M91" s="94">
        <v>2</v>
      </c>
      <c r="N91" s="94">
        <v>0</v>
      </c>
      <c r="O91" s="94">
        <v>9</v>
      </c>
      <c r="P91" s="94">
        <v>217</v>
      </c>
      <c r="Q91" s="94">
        <v>315</v>
      </c>
      <c r="R91" s="112">
        <v>0.68889999999999996</v>
      </c>
    </row>
    <row r="92" spans="1:18" s="9" customFormat="1" ht="14.1" customHeight="1" x14ac:dyDescent="0.25">
      <c r="A92" s="113" t="s">
        <v>106</v>
      </c>
      <c r="B92" s="99">
        <f>B91</f>
        <v>759</v>
      </c>
      <c r="C92" s="100" t="s">
        <v>54</v>
      </c>
      <c r="D92" s="101">
        <f>(LARGE(E92:O92,1)-LARGE(E92:O92,2))/P92</f>
        <v>2.7649769585253458E-2</v>
      </c>
      <c r="E92" s="179">
        <f t="shared" ref="E92:K92" si="58">SUM(E91)</f>
        <v>102</v>
      </c>
      <c r="F92" s="180">
        <f t="shared" si="58"/>
        <v>96</v>
      </c>
      <c r="G92" s="102">
        <f>SUM(G91)</f>
        <v>3</v>
      </c>
      <c r="H92" s="102">
        <f>SUM(H91)</f>
        <v>1</v>
      </c>
      <c r="I92" s="102">
        <f t="shared" si="58"/>
        <v>0</v>
      </c>
      <c r="J92" s="102">
        <f t="shared" si="58"/>
        <v>1</v>
      </c>
      <c r="K92" s="102">
        <f t="shared" si="58"/>
        <v>2</v>
      </c>
      <c r="L92" s="102">
        <f t="shared" ref="L92:Q92" si="59">SUM(L91)</f>
        <v>1</v>
      </c>
      <c r="M92" s="102">
        <f t="shared" si="59"/>
        <v>2</v>
      </c>
      <c r="N92" s="102">
        <f t="shared" si="59"/>
        <v>0</v>
      </c>
      <c r="O92" s="102">
        <f t="shared" si="59"/>
        <v>9</v>
      </c>
      <c r="P92" s="102">
        <f t="shared" si="59"/>
        <v>217</v>
      </c>
      <c r="Q92" s="102">
        <f t="shared" si="59"/>
        <v>315</v>
      </c>
      <c r="R92" s="114">
        <f>P92/Q92</f>
        <v>0.68888888888888888</v>
      </c>
    </row>
    <row r="93" spans="1:18" s="9" customFormat="1" ht="14.1" customHeight="1" x14ac:dyDescent="0.25">
      <c r="A93" s="109">
        <v>57</v>
      </c>
      <c r="B93" s="95">
        <v>764</v>
      </c>
      <c r="C93" s="96" t="s">
        <v>123</v>
      </c>
      <c r="D93" s="97">
        <v>0.23161000000000001</v>
      </c>
      <c r="E93" s="98">
        <v>120</v>
      </c>
      <c r="F93" s="98">
        <v>205</v>
      </c>
      <c r="G93" s="98">
        <v>5</v>
      </c>
      <c r="H93" s="98">
        <v>1</v>
      </c>
      <c r="I93" s="98">
        <v>1</v>
      </c>
      <c r="J93" s="98">
        <v>2</v>
      </c>
      <c r="K93" s="98">
        <v>4</v>
      </c>
      <c r="L93" s="98">
        <v>6</v>
      </c>
      <c r="M93" s="98">
        <v>1</v>
      </c>
      <c r="N93" s="98">
        <v>1</v>
      </c>
      <c r="O93" s="98">
        <v>21</v>
      </c>
      <c r="P93" s="98">
        <v>367</v>
      </c>
      <c r="Q93" s="98">
        <v>533</v>
      </c>
      <c r="R93" s="110">
        <v>0.68859999999999999</v>
      </c>
    </row>
    <row r="94" spans="1:18" s="9" customFormat="1" ht="14.1" customHeight="1" x14ac:dyDescent="0.25">
      <c r="A94" s="111">
        <v>58</v>
      </c>
      <c r="B94" s="91">
        <v>764</v>
      </c>
      <c r="C94" s="92" t="s">
        <v>13</v>
      </c>
      <c r="D94" s="93">
        <v>0.23919000000000001</v>
      </c>
      <c r="E94" s="94">
        <v>116</v>
      </c>
      <c r="F94" s="94">
        <v>199</v>
      </c>
      <c r="G94" s="94">
        <v>5</v>
      </c>
      <c r="H94" s="94">
        <v>1</v>
      </c>
      <c r="I94" s="94">
        <v>1</v>
      </c>
      <c r="J94" s="94">
        <v>0</v>
      </c>
      <c r="K94" s="94">
        <v>4</v>
      </c>
      <c r="L94" s="94">
        <v>5</v>
      </c>
      <c r="M94" s="94">
        <v>0</v>
      </c>
      <c r="N94" s="94">
        <v>0</v>
      </c>
      <c r="O94" s="94">
        <v>16</v>
      </c>
      <c r="P94" s="94">
        <v>347</v>
      </c>
      <c r="Q94" s="94">
        <v>532</v>
      </c>
      <c r="R94" s="112">
        <v>0.65229999999999999</v>
      </c>
    </row>
    <row r="95" spans="1:18" s="9" customFormat="1" ht="14.1" customHeight="1" x14ac:dyDescent="0.25">
      <c r="A95" s="113" t="s">
        <v>106</v>
      </c>
      <c r="B95" s="99">
        <f>B94</f>
        <v>764</v>
      </c>
      <c r="C95" s="100" t="s">
        <v>50</v>
      </c>
      <c r="D95" s="101">
        <f>(LARGE(E95:O95,1)-LARGE(E95:O95,2))/P95</f>
        <v>0.23529411764705882</v>
      </c>
      <c r="E95" s="180">
        <f t="shared" ref="E95:K95" si="60">SUM(E93:E94)</f>
        <v>236</v>
      </c>
      <c r="F95" s="179">
        <f t="shared" si="60"/>
        <v>404</v>
      </c>
      <c r="G95" s="102">
        <f>SUM(G93:G94)</f>
        <v>10</v>
      </c>
      <c r="H95" s="102">
        <f>SUM(H93:H94)</f>
        <v>2</v>
      </c>
      <c r="I95" s="102">
        <f t="shared" si="60"/>
        <v>2</v>
      </c>
      <c r="J95" s="102">
        <f t="shared" si="60"/>
        <v>2</v>
      </c>
      <c r="K95" s="102">
        <f t="shared" si="60"/>
        <v>8</v>
      </c>
      <c r="L95" s="102">
        <f t="shared" ref="L95:P95" si="61">SUM(L93:L94)</f>
        <v>11</v>
      </c>
      <c r="M95" s="102">
        <f t="shared" si="61"/>
        <v>1</v>
      </c>
      <c r="N95" s="102">
        <f t="shared" si="61"/>
        <v>1</v>
      </c>
      <c r="O95" s="102">
        <f t="shared" si="61"/>
        <v>37</v>
      </c>
      <c r="P95" s="102">
        <f t="shared" si="61"/>
        <v>714</v>
      </c>
      <c r="Q95" s="102">
        <f>SUM(Q93:Q94)</f>
        <v>1065</v>
      </c>
      <c r="R95" s="114">
        <f>P95/Q95</f>
        <v>0.6704225352112676</v>
      </c>
    </row>
    <row r="96" spans="1:18" s="9" customFormat="1" ht="14.1" customHeight="1" x14ac:dyDescent="0.25">
      <c r="A96" s="109">
        <v>59</v>
      </c>
      <c r="B96" s="95">
        <v>765</v>
      </c>
      <c r="C96" s="96" t="s">
        <v>123</v>
      </c>
      <c r="D96" s="97">
        <v>3.4880000000000001E-2</v>
      </c>
      <c r="E96" s="98">
        <v>67</v>
      </c>
      <c r="F96" s="98">
        <v>73</v>
      </c>
      <c r="G96" s="98">
        <v>1</v>
      </c>
      <c r="H96" s="98">
        <v>3</v>
      </c>
      <c r="I96" s="98">
        <v>0</v>
      </c>
      <c r="J96" s="98">
        <v>0</v>
      </c>
      <c r="K96" s="98">
        <v>1</v>
      </c>
      <c r="L96" s="98">
        <v>8</v>
      </c>
      <c r="M96" s="98">
        <v>1</v>
      </c>
      <c r="N96" s="98">
        <v>0</v>
      </c>
      <c r="O96" s="98">
        <v>18</v>
      </c>
      <c r="P96" s="98">
        <v>172</v>
      </c>
      <c r="Q96" s="98">
        <v>241</v>
      </c>
      <c r="R96" s="110">
        <v>0.7137</v>
      </c>
    </row>
    <row r="97" spans="1:18" s="9" customFormat="1" ht="14.1" customHeight="1" x14ac:dyDescent="0.25">
      <c r="A97" s="113" t="s">
        <v>106</v>
      </c>
      <c r="B97" s="99">
        <f>B96</f>
        <v>765</v>
      </c>
      <c r="C97" s="100" t="s">
        <v>54</v>
      </c>
      <c r="D97" s="101">
        <f>(LARGE(E97:O97,1)-LARGE(E97:O97,2))/P97</f>
        <v>3.4883720930232558E-2</v>
      </c>
      <c r="E97" s="180">
        <f t="shared" ref="E97:K97" si="62">SUM(E96)</f>
        <v>67</v>
      </c>
      <c r="F97" s="179">
        <f t="shared" si="62"/>
        <v>73</v>
      </c>
      <c r="G97" s="102">
        <f>SUM(G96)</f>
        <v>1</v>
      </c>
      <c r="H97" s="102">
        <f>SUM(H96)</f>
        <v>3</v>
      </c>
      <c r="I97" s="102">
        <f t="shared" si="62"/>
        <v>0</v>
      </c>
      <c r="J97" s="102">
        <f t="shared" si="62"/>
        <v>0</v>
      </c>
      <c r="K97" s="102">
        <f t="shared" si="62"/>
        <v>1</v>
      </c>
      <c r="L97" s="102">
        <f t="shared" ref="L97:Q97" si="63">SUM(L96)</f>
        <v>8</v>
      </c>
      <c r="M97" s="102">
        <f t="shared" si="63"/>
        <v>1</v>
      </c>
      <c r="N97" s="102">
        <f t="shared" si="63"/>
        <v>0</v>
      </c>
      <c r="O97" s="102">
        <f t="shared" si="63"/>
        <v>18</v>
      </c>
      <c r="P97" s="102">
        <f t="shared" si="63"/>
        <v>172</v>
      </c>
      <c r="Q97" s="102">
        <f t="shared" si="63"/>
        <v>241</v>
      </c>
      <c r="R97" s="114">
        <f>P97/Q97</f>
        <v>0.7136929460580913</v>
      </c>
    </row>
    <row r="98" spans="1:18" s="9" customFormat="1" ht="14.1" customHeight="1" x14ac:dyDescent="0.25">
      <c r="A98" s="111">
        <v>60</v>
      </c>
      <c r="B98" s="91">
        <v>767</v>
      </c>
      <c r="C98" s="92" t="s">
        <v>123</v>
      </c>
      <c r="D98" s="93">
        <v>0.12755</v>
      </c>
      <c r="E98" s="94">
        <v>148</v>
      </c>
      <c r="F98" s="94">
        <v>198</v>
      </c>
      <c r="G98" s="94">
        <v>6</v>
      </c>
      <c r="H98" s="94">
        <v>5</v>
      </c>
      <c r="I98" s="94">
        <v>0</v>
      </c>
      <c r="J98" s="94">
        <v>2</v>
      </c>
      <c r="K98" s="94">
        <v>2</v>
      </c>
      <c r="L98" s="94">
        <v>15</v>
      </c>
      <c r="M98" s="94">
        <v>0</v>
      </c>
      <c r="N98" s="94">
        <v>0</v>
      </c>
      <c r="O98" s="94">
        <v>16</v>
      </c>
      <c r="P98" s="94">
        <v>392</v>
      </c>
      <c r="Q98" s="94">
        <v>676</v>
      </c>
      <c r="R98" s="112">
        <v>0.57989999999999997</v>
      </c>
    </row>
    <row r="99" spans="1:18" s="9" customFormat="1" ht="14.1" customHeight="1" x14ac:dyDescent="0.25">
      <c r="A99" s="113" t="s">
        <v>106</v>
      </c>
      <c r="B99" s="99">
        <f>B98</f>
        <v>767</v>
      </c>
      <c r="C99" s="100" t="s">
        <v>54</v>
      </c>
      <c r="D99" s="101">
        <f>(LARGE(E99:O99,1)-LARGE(E99:O99,2))/P99</f>
        <v>0.12755102040816327</v>
      </c>
      <c r="E99" s="180">
        <f t="shared" ref="E99:K99" si="64">SUM(E98)</f>
        <v>148</v>
      </c>
      <c r="F99" s="179">
        <f t="shared" si="64"/>
        <v>198</v>
      </c>
      <c r="G99" s="102">
        <f>SUM(G98)</f>
        <v>6</v>
      </c>
      <c r="H99" s="102">
        <f>SUM(H98)</f>
        <v>5</v>
      </c>
      <c r="I99" s="102">
        <f t="shared" si="64"/>
        <v>0</v>
      </c>
      <c r="J99" s="102">
        <f t="shared" si="64"/>
        <v>2</v>
      </c>
      <c r="K99" s="102">
        <f t="shared" si="64"/>
        <v>2</v>
      </c>
      <c r="L99" s="102">
        <f t="shared" ref="L99:Q99" si="65">SUM(L98)</f>
        <v>15</v>
      </c>
      <c r="M99" s="102">
        <f t="shared" si="65"/>
        <v>0</v>
      </c>
      <c r="N99" s="102">
        <f t="shared" si="65"/>
        <v>0</v>
      </c>
      <c r="O99" s="102">
        <f t="shared" si="65"/>
        <v>16</v>
      </c>
      <c r="P99" s="102">
        <f t="shared" si="65"/>
        <v>392</v>
      </c>
      <c r="Q99" s="102">
        <f t="shared" si="65"/>
        <v>676</v>
      </c>
      <c r="R99" s="114">
        <f>P99/Q99</f>
        <v>0.57988165680473369</v>
      </c>
    </row>
    <row r="100" spans="1:18" s="9" customFormat="1" ht="14.1" customHeight="1" x14ac:dyDescent="0.25">
      <c r="A100" s="109">
        <v>61</v>
      </c>
      <c r="B100" s="95">
        <v>768</v>
      </c>
      <c r="C100" s="96" t="s">
        <v>123</v>
      </c>
      <c r="D100" s="97">
        <v>0.46575</v>
      </c>
      <c r="E100" s="98">
        <v>24</v>
      </c>
      <c r="F100" s="98">
        <v>92</v>
      </c>
      <c r="G100" s="98">
        <v>0</v>
      </c>
      <c r="H100" s="98">
        <v>8</v>
      </c>
      <c r="I100" s="98">
        <v>0</v>
      </c>
      <c r="J100" s="98">
        <v>0</v>
      </c>
      <c r="K100" s="98">
        <v>0</v>
      </c>
      <c r="L100" s="98">
        <v>16</v>
      </c>
      <c r="M100" s="98">
        <v>0</v>
      </c>
      <c r="N100" s="98">
        <v>0</v>
      </c>
      <c r="O100" s="98">
        <v>6</v>
      </c>
      <c r="P100" s="98">
        <v>146</v>
      </c>
      <c r="Q100" s="98">
        <v>259</v>
      </c>
      <c r="R100" s="110">
        <v>0.56369999999999998</v>
      </c>
    </row>
    <row r="101" spans="1:18" s="9" customFormat="1" ht="14.1" customHeight="1" x14ac:dyDescent="0.25">
      <c r="A101" s="113" t="s">
        <v>106</v>
      </c>
      <c r="B101" s="99">
        <f>B100</f>
        <v>768</v>
      </c>
      <c r="C101" s="100" t="s">
        <v>54</v>
      </c>
      <c r="D101" s="101">
        <f>(LARGE(E101:O101,1)-LARGE(E101:O101,2))/P101</f>
        <v>0.46575342465753422</v>
      </c>
      <c r="E101" s="180">
        <f t="shared" ref="E101:K101" si="66">SUM(E100)</f>
        <v>24</v>
      </c>
      <c r="F101" s="179">
        <f t="shared" si="66"/>
        <v>92</v>
      </c>
      <c r="G101" s="102">
        <f>SUM(G100)</f>
        <v>0</v>
      </c>
      <c r="H101" s="102">
        <f>SUM(H100)</f>
        <v>8</v>
      </c>
      <c r="I101" s="102">
        <f t="shared" si="66"/>
        <v>0</v>
      </c>
      <c r="J101" s="102">
        <f t="shared" si="66"/>
        <v>0</v>
      </c>
      <c r="K101" s="102">
        <f t="shared" si="66"/>
        <v>0</v>
      </c>
      <c r="L101" s="102">
        <f t="shared" ref="L101:Q101" si="67">SUM(L100)</f>
        <v>16</v>
      </c>
      <c r="M101" s="102">
        <f t="shared" si="67"/>
        <v>0</v>
      </c>
      <c r="N101" s="102">
        <f t="shared" si="67"/>
        <v>0</v>
      </c>
      <c r="O101" s="102">
        <f t="shared" si="67"/>
        <v>6</v>
      </c>
      <c r="P101" s="102">
        <f t="shared" si="67"/>
        <v>146</v>
      </c>
      <c r="Q101" s="102">
        <f t="shared" si="67"/>
        <v>259</v>
      </c>
      <c r="R101" s="114">
        <f>P101/Q101</f>
        <v>0.56370656370656369</v>
      </c>
    </row>
    <row r="102" spans="1:18" s="9" customFormat="1" ht="14.1" customHeight="1" x14ac:dyDescent="0.25">
      <c r="A102" s="111">
        <v>62</v>
      </c>
      <c r="B102" s="91">
        <v>769</v>
      </c>
      <c r="C102" s="92" t="s">
        <v>123</v>
      </c>
      <c r="D102" s="93">
        <v>0.31263999999999997</v>
      </c>
      <c r="E102" s="94">
        <v>113</v>
      </c>
      <c r="F102" s="94">
        <v>254</v>
      </c>
      <c r="G102" s="94">
        <v>3</v>
      </c>
      <c r="H102" s="94">
        <v>1</v>
      </c>
      <c r="I102" s="94">
        <v>1</v>
      </c>
      <c r="J102" s="94">
        <v>1</v>
      </c>
      <c r="K102" s="94">
        <v>9</v>
      </c>
      <c r="L102" s="94">
        <v>50</v>
      </c>
      <c r="M102" s="94">
        <v>0</v>
      </c>
      <c r="N102" s="94">
        <v>0</v>
      </c>
      <c r="O102" s="94">
        <v>19</v>
      </c>
      <c r="P102" s="94">
        <v>451</v>
      </c>
      <c r="Q102" s="94">
        <v>739</v>
      </c>
      <c r="R102" s="112">
        <v>0.61030000000000006</v>
      </c>
    </row>
    <row r="103" spans="1:18" s="9" customFormat="1" ht="14.1" customHeight="1" x14ac:dyDescent="0.25">
      <c r="A103" s="109">
        <v>63</v>
      </c>
      <c r="B103" s="95">
        <v>769</v>
      </c>
      <c r="C103" s="96" t="s">
        <v>13</v>
      </c>
      <c r="D103" s="97">
        <v>0.31796999999999997</v>
      </c>
      <c r="E103" s="98">
        <v>105</v>
      </c>
      <c r="F103" s="98">
        <v>243</v>
      </c>
      <c r="G103" s="98">
        <v>5</v>
      </c>
      <c r="H103" s="98">
        <v>13</v>
      </c>
      <c r="I103" s="98">
        <v>1</v>
      </c>
      <c r="J103" s="98">
        <v>5</v>
      </c>
      <c r="K103" s="98">
        <v>6</v>
      </c>
      <c r="L103" s="98">
        <v>44</v>
      </c>
      <c r="M103" s="98">
        <v>0</v>
      </c>
      <c r="N103" s="98">
        <v>0</v>
      </c>
      <c r="O103" s="98">
        <v>12</v>
      </c>
      <c r="P103" s="98">
        <v>434</v>
      </c>
      <c r="Q103" s="98">
        <v>738</v>
      </c>
      <c r="R103" s="110">
        <v>0.58810000000000007</v>
      </c>
    </row>
    <row r="104" spans="1:18" s="9" customFormat="1" ht="14.1" customHeight="1" x14ac:dyDescent="0.25">
      <c r="A104" s="111">
        <v>64</v>
      </c>
      <c r="B104" s="91">
        <v>769</v>
      </c>
      <c r="C104" s="92" t="s">
        <v>14</v>
      </c>
      <c r="D104" s="93">
        <v>0.39956999999999998</v>
      </c>
      <c r="E104" s="94">
        <v>94</v>
      </c>
      <c r="F104" s="94">
        <v>279</v>
      </c>
      <c r="G104" s="94">
        <v>5</v>
      </c>
      <c r="H104" s="94">
        <v>4</v>
      </c>
      <c r="I104" s="94">
        <v>6</v>
      </c>
      <c r="J104" s="94">
        <v>2</v>
      </c>
      <c r="K104" s="94">
        <v>11</v>
      </c>
      <c r="L104" s="94">
        <v>43</v>
      </c>
      <c r="M104" s="94">
        <v>1</v>
      </c>
      <c r="N104" s="94">
        <v>0</v>
      </c>
      <c r="O104" s="94">
        <v>18</v>
      </c>
      <c r="P104" s="94">
        <v>463</v>
      </c>
      <c r="Q104" s="94">
        <v>738</v>
      </c>
      <c r="R104" s="112">
        <v>0.62740000000000007</v>
      </c>
    </row>
    <row r="105" spans="1:18" s="9" customFormat="1" ht="14.1" customHeight="1" x14ac:dyDescent="0.25">
      <c r="A105" s="113" t="s">
        <v>106</v>
      </c>
      <c r="B105" s="99">
        <f>B104</f>
        <v>769</v>
      </c>
      <c r="C105" s="100" t="s">
        <v>51</v>
      </c>
      <c r="D105" s="101">
        <f>(LARGE(E105:O105,1)-LARGE(E105:O105,2))/P105</f>
        <v>0.34421364985163205</v>
      </c>
      <c r="E105" s="180">
        <f t="shared" ref="E105:K105" si="68">SUM(E102:E104)</f>
        <v>312</v>
      </c>
      <c r="F105" s="179">
        <f t="shared" si="68"/>
        <v>776</v>
      </c>
      <c r="G105" s="102">
        <f>SUM(G102:G104)</f>
        <v>13</v>
      </c>
      <c r="H105" s="102">
        <f>SUM(H102:H104)</f>
        <v>18</v>
      </c>
      <c r="I105" s="102">
        <f t="shared" si="68"/>
        <v>8</v>
      </c>
      <c r="J105" s="102">
        <f t="shared" si="68"/>
        <v>8</v>
      </c>
      <c r="K105" s="102">
        <f t="shared" si="68"/>
        <v>26</v>
      </c>
      <c r="L105" s="102">
        <f t="shared" ref="L105:Q105" si="69">SUM(L102:L104)</f>
        <v>137</v>
      </c>
      <c r="M105" s="102">
        <f>SUM(M102:M104)</f>
        <v>1</v>
      </c>
      <c r="N105" s="102">
        <f t="shared" si="69"/>
        <v>0</v>
      </c>
      <c r="O105" s="102">
        <f t="shared" si="69"/>
        <v>49</v>
      </c>
      <c r="P105" s="102">
        <f t="shared" si="69"/>
        <v>1348</v>
      </c>
      <c r="Q105" s="102">
        <f t="shared" si="69"/>
        <v>2215</v>
      </c>
      <c r="R105" s="114">
        <f>P105/Q105</f>
        <v>0.60857787810383746</v>
      </c>
    </row>
    <row r="106" spans="1:18" s="9" customFormat="1" ht="14.1" customHeight="1" x14ac:dyDescent="0.25">
      <c r="A106" s="127">
        <v>65</v>
      </c>
      <c r="B106" s="128">
        <v>770</v>
      </c>
      <c r="C106" s="129" t="s">
        <v>123</v>
      </c>
      <c r="D106" s="130">
        <v>0.55350999999999995</v>
      </c>
      <c r="E106" s="131">
        <v>35</v>
      </c>
      <c r="F106" s="131">
        <v>185</v>
      </c>
      <c r="G106" s="131">
        <v>0</v>
      </c>
      <c r="H106" s="131">
        <v>2</v>
      </c>
      <c r="I106" s="131">
        <v>2</v>
      </c>
      <c r="J106" s="131">
        <v>2</v>
      </c>
      <c r="K106" s="131">
        <v>6</v>
      </c>
      <c r="L106" s="131">
        <v>28</v>
      </c>
      <c r="M106" s="131">
        <v>1</v>
      </c>
      <c r="N106" s="131">
        <v>0</v>
      </c>
      <c r="O106" s="131">
        <v>10</v>
      </c>
      <c r="P106" s="131">
        <v>271</v>
      </c>
      <c r="Q106" s="131">
        <v>428</v>
      </c>
      <c r="R106" s="132">
        <v>0.63319999999999999</v>
      </c>
    </row>
    <row r="107" spans="1:18" s="9" customFormat="1" ht="14.1" customHeight="1" x14ac:dyDescent="0.25">
      <c r="A107" s="103">
        <v>66</v>
      </c>
      <c r="B107" s="104">
        <v>770</v>
      </c>
      <c r="C107" s="105" t="s">
        <v>13</v>
      </c>
      <c r="D107" s="106">
        <v>0.46403</v>
      </c>
      <c r="E107" s="107">
        <v>44</v>
      </c>
      <c r="F107" s="107">
        <v>173</v>
      </c>
      <c r="G107" s="107">
        <v>1</v>
      </c>
      <c r="H107" s="107">
        <v>2</v>
      </c>
      <c r="I107" s="107">
        <v>0</v>
      </c>
      <c r="J107" s="107">
        <v>2</v>
      </c>
      <c r="K107" s="107">
        <v>8</v>
      </c>
      <c r="L107" s="107">
        <v>29</v>
      </c>
      <c r="M107" s="107">
        <v>3</v>
      </c>
      <c r="N107" s="107">
        <v>0</v>
      </c>
      <c r="O107" s="107">
        <v>16</v>
      </c>
      <c r="P107" s="107">
        <v>278</v>
      </c>
      <c r="Q107" s="107">
        <v>427</v>
      </c>
      <c r="R107" s="108">
        <v>0.65110000000000001</v>
      </c>
    </row>
    <row r="108" spans="1:18" s="9" customFormat="1" ht="14.1" customHeight="1" x14ac:dyDescent="0.25">
      <c r="A108" s="113" t="s">
        <v>106</v>
      </c>
      <c r="B108" s="99">
        <f>B107</f>
        <v>770</v>
      </c>
      <c r="C108" s="100" t="s">
        <v>50</v>
      </c>
      <c r="D108" s="101">
        <f>(LARGE(E108:O108,1)-LARGE(E108:O108,2))/P108</f>
        <v>0.50819672131147542</v>
      </c>
      <c r="E108" s="180">
        <f t="shared" ref="E108:K108" si="70">SUM(E106:E107)</f>
        <v>79</v>
      </c>
      <c r="F108" s="179">
        <f t="shared" si="70"/>
        <v>358</v>
      </c>
      <c r="G108" s="102">
        <f>SUM(G106:G107)</f>
        <v>1</v>
      </c>
      <c r="H108" s="102">
        <f>SUM(H106:H107)</f>
        <v>4</v>
      </c>
      <c r="I108" s="102">
        <f t="shared" si="70"/>
        <v>2</v>
      </c>
      <c r="J108" s="102">
        <f t="shared" si="70"/>
        <v>4</v>
      </c>
      <c r="K108" s="102">
        <f t="shared" si="70"/>
        <v>14</v>
      </c>
      <c r="L108" s="102">
        <f t="shared" ref="L108:P108" si="71">SUM(L106:L107)</f>
        <v>57</v>
      </c>
      <c r="M108" s="102">
        <f t="shared" si="71"/>
        <v>4</v>
      </c>
      <c r="N108" s="102">
        <f t="shared" si="71"/>
        <v>0</v>
      </c>
      <c r="O108" s="102">
        <f t="shared" si="71"/>
        <v>26</v>
      </c>
      <c r="P108" s="102">
        <f t="shared" si="71"/>
        <v>549</v>
      </c>
      <c r="Q108" s="102">
        <f>SUM(Q106:Q107)</f>
        <v>855</v>
      </c>
      <c r="R108" s="114">
        <f>P108/Q108</f>
        <v>0.64210526315789473</v>
      </c>
    </row>
    <row r="109" spans="1:18" s="9" customFormat="1" ht="14.1" customHeight="1" x14ac:dyDescent="0.25">
      <c r="A109" s="109">
        <v>67</v>
      </c>
      <c r="B109" s="95">
        <v>771</v>
      </c>
      <c r="C109" s="96" t="s">
        <v>123</v>
      </c>
      <c r="D109" s="97">
        <v>0.45945999999999998</v>
      </c>
      <c r="E109" s="98">
        <v>45</v>
      </c>
      <c r="F109" s="98">
        <v>204</v>
      </c>
      <c r="G109" s="98">
        <v>3</v>
      </c>
      <c r="H109" s="98">
        <v>5</v>
      </c>
      <c r="I109" s="98">
        <v>2</v>
      </c>
      <c r="J109" s="98">
        <v>0</v>
      </c>
      <c r="K109" s="98">
        <v>10</v>
      </c>
      <c r="L109" s="98">
        <v>51</v>
      </c>
      <c r="M109" s="98">
        <v>0</v>
      </c>
      <c r="N109" s="98">
        <v>0</v>
      </c>
      <c r="O109" s="98">
        <v>13</v>
      </c>
      <c r="P109" s="98">
        <v>333</v>
      </c>
      <c r="Q109" s="98">
        <v>469</v>
      </c>
      <c r="R109" s="110">
        <v>0.71</v>
      </c>
    </row>
    <row r="110" spans="1:18" s="9" customFormat="1" ht="14.1" customHeight="1" x14ac:dyDescent="0.25">
      <c r="A110" s="111">
        <v>68</v>
      </c>
      <c r="B110" s="91">
        <v>771</v>
      </c>
      <c r="C110" s="92" t="s">
        <v>13</v>
      </c>
      <c r="D110" s="93">
        <v>0.38613999999999998</v>
      </c>
      <c r="E110" s="94">
        <v>46</v>
      </c>
      <c r="F110" s="94">
        <v>164</v>
      </c>
      <c r="G110" s="94">
        <v>4</v>
      </c>
      <c r="H110" s="94">
        <v>3</v>
      </c>
      <c r="I110" s="94">
        <v>5</v>
      </c>
      <c r="J110" s="94">
        <v>1</v>
      </c>
      <c r="K110" s="94">
        <v>15</v>
      </c>
      <c r="L110" s="94">
        <v>47</v>
      </c>
      <c r="M110" s="94">
        <v>1</v>
      </c>
      <c r="N110" s="94">
        <v>0</v>
      </c>
      <c r="O110" s="94">
        <v>17</v>
      </c>
      <c r="P110" s="94">
        <v>303</v>
      </c>
      <c r="Q110" s="94">
        <v>468</v>
      </c>
      <c r="R110" s="112">
        <v>0.64739999999999998</v>
      </c>
    </row>
    <row r="111" spans="1:18" s="9" customFormat="1" ht="14.1" customHeight="1" x14ac:dyDescent="0.25">
      <c r="A111" s="113" t="s">
        <v>106</v>
      </c>
      <c r="B111" s="99">
        <f>B110</f>
        <v>771</v>
      </c>
      <c r="C111" s="100" t="s">
        <v>50</v>
      </c>
      <c r="D111" s="101">
        <f>(LARGE(E111:O111,1)-LARGE(E111:O111,2))/P111</f>
        <v>0.42452830188679247</v>
      </c>
      <c r="E111" s="102">
        <f t="shared" ref="E111:K111" si="72">SUM(E109:E110)</f>
        <v>91</v>
      </c>
      <c r="F111" s="179">
        <f t="shared" si="72"/>
        <v>368</v>
      </c>
      <c r="G111" s="102">
        <f>SUM(G109:G110)</f>
        <v>7</v>
      </c>
      <c r="H111" s="102">
        <f>SUM(H109:H110)</f>
        <v>8</v>
      </c>
      <c r="I111" s="102">
        <f t="shared" si="72"/>
        <v>7</v>
      </c>
      <c r="J111" s="102">
        <f t="shared" si="72"/>
        <v>1</v>
      </c>
      <c r="K111" s="102">
        <f t="shared" si="72"/>
        <v>25</v>
      </c>
      <c r="L111" s="180">
        <f t="shared" ref="L111:P111" si="73">SUM(L109:L110)</f>
        <v>98</v>
      </c>
      <c r="M111" s="102">
        <f t="shared" si="73"/>
        <v>1</v>
      </c>
      <c r="N111" s="102">
        <f t="shared" si="73"/>
        <v>0</v>
      </c>
      <c r="O111" s="102">
        <f t="shared" si="73"/>
        <v>30</v>
      </c>
      <c r="P111" s="102">
        <f t="shared" si="73"/>
        <v>636</v>
      </c>
      <c r="Q111" s="102">
        <f>SUM(Q109:Q110)</f>
        <v>937</v>
      </c>
      <c r="R111" s="114">
        <f>P111/Q111</f>
        <v>0.67876200640341511</v>
      </c>
    </row>
    <row r="112" spans="1:18" s="9" customFormat="1" ht="14.1" customHeight="1" x14ac:dyDescent="0.25">
      <c r="A112" s="109">
        <v>69</v>
      </c>
      <c r="B112" s="95">
        <v>772</v>
      </c>
      <c r="C112" s="96" t="s">
        <v>123</v>
      </c>
      <c r="D112" s="97">
        <v>0.34677000000000002</v>
      </c>
      <c r="E112" s="98">
        <v>36</v>
      </c>
      <c r="F112" s="98">
        <v>79</v>
      </c>
      <c r="G112" s="98">
        <v>2</v>
      </c>
      <c r="H112" s="98">
        <v>2</v>
      </c>
      <c r="I112" s="98">
        <v>0</v>
      </c>
      <c r="J112" s="98">
        <v>0</v>
      </c>
      <c r="K112" s="98">
        <v>0</v>
      </c>
      <c r="L112" s="98">
        <v>2</v>
      </c>
      <c r="M112" s="98">
        <v>0</v>
      </c>
      <c r="N112" s="98">
        <v>0</v>
      </c>
      <c r="O112" s="98">
        <v>3</v>
      </c>
      <c r="P112" s="98">
        <v>124</v>
      </c>
      <c r="Q112" s="98">
        <v>300</v>
      </c>
      <c r="R112" s="110">
        <v>0.4133</v>
      </c>
    </row>
    <row r="113" spans="1:18" s="9" customFormat="1" ht="14.1" customHeight="1" x14ac:dyDescent="0.25">
      <c r="A113" s="113" t="s">
        <v>106</v>
      </c>
      <c r="B113" s="99">
        <f>B112</f>
        <v>772</v>
      </c>
      <c r="C113" s="100" t="s">
        <v>54</v>
      </c>
      <c r="D113" s="101">
        <f>(LARGE(E113:O113,1)-LARGE(E113:O113,2))/P113</f>
        <v>0.34677419354838712</v>
      </c>
      <c r="E113" s="180">
        <f t="shared" ref="E113:K113" si="74">SUM(E112)</f>
        <v>36</v>
      </c>
      <c r="F113" s="179">
        <f t="shared" si="74"/>
        <v>79</v>
      </c>
      <c r="G113" s="102">
        <f>SUM(G112)</f>
        <v>2</v>
      </c>
      <c r="H113" s="102">
        <f>SUM(H112)</f>
        <v>2</v>
      </c>
      <c r="I113" s="102">
        <f t="shared" si="74"/>
        <v>0</v>
      </c>
      <c r="J113" s="102">
        <f t="shared" si="74"/>
        <v>0</v>
      </c>
      <c r="K113" s="102">
        <f t="shared" si="74"/>
        <v>0</v>
      </c>
      <c r="L113" s="102">
        <f t="shared" ref="L113:Q113" si="75">SUM(L112)</f>
        <v>2</v>
      </c>
      <c r="M113" s="102">
        <f t="shared" si="75"/>
        <v>0</v>
      </c>
      <c r="N113" s="102">
        <f t="shared" si="75"/>
        <v>0</v>
      </c>
      <c r="O113" s="102">
        <f t="shared" si="75"/>
        <v>3</v>
      </c>
      <c r="P113" s="102">
        <f t="shared" si="75"/>
        <v>124</v>
      </c>
      <c r="Q113" s="102">
        <f t="shared" si="75"/>
        <v>300</v>
      </c>
      <c r="R113" s="114">
        <f>P113/Q113</f>
        <v>0.41333333333333333</v>
      </c>
    </row>
    <row r="114" spans="1:18" s="9" customFormat="1" ht="14.1" customHeight="1" x14ac:dyDescent="0.25">
      <c r="A114" s="111">
        <v>70</v>
      </c>
      <c r="B114" s="91">
        <v>773</v>
      </c>
      <c r="C114" s="92" t="s">
        <v>123</v>
      </c>
      <c r="D114" s="93">
        <v>0.53571000000000002</v>
      </c>
      <c r="E114" s="94">
        <v>34</v>
      </c>
      <c r="F114" s="94">
        <v>124</v>
      </c>
      <c r="G114" s="94">
        <v>1</v>
      </c>
      <c r="H114" s="94">
        <v>0</v>
      </c>
      <c r="I114" s="94">
        <v>0</v>
      </c>
      <c r="J114" s="94">
        <v>0</v>
      </c>
      <c r="K114" s="94">
        <v>0</v>
      </c>
      <c r="L114" s="94">
        <v>2</v>
      </c>
      <c r="M114" s="94">
        <v>0</v>
      </c>
      <c r="N114" s="94">
        <v>0</v>
      </c>
      <c r="O114" s="94">
        <v>7</v>
      </c>
      <c r="P114" s="94">
        <v>168</v>
      </c>
      <c r="Q114" s="94">
        <v>280</v>
      </c>
      <c r="R114" s="112">
        <v>0.6</v>
      </c>
    </row>
    <row r="115" spans="1:18" s="9" customFormat="1" ht="14.1" customHeight="1" x14ac:dyDescent="0.25">
      <c r="A115" s="113" t="s">
        <v>106</v>
      </c>
      <c r="B115" s="99">
        <f>B114</f>
        <v>773</v>
      </c>
      <c r="C115" s="100" t="s">
        <v>54</v>
      </c>
      <c r="D115" s="101">
        <f>(LARGE(E115:O115,1)-LARGE(E115:O115,2))/P115</f>
        <v>0.5357142857142857</v>
      </c>
      <c r="E115" s="180">
        <f t="shared" ref="E115:K115" si="76">SUM(E114)</f>
        <v>34</v>
      </c>
      <c r="F115" s="179">
        <f t="shared" si="76"/>
        <v>124</v>
      </c>
      <c r="G115" s="102">
        <f>SUM(G114)</f>
        <v>1</v>
      </c>
      <c r="H115" s="102">
        <f>SUM(H114)</f>
        <v>0</v>
      </c>
      <c r="I115" s="102">
        <f t="shared" si="76"/>
        <v>0</v>
      </c>
      <c r="J115" s="102">
        <f t="shared" si="76"/>
        <v>0</v>
      </c>
      <c r="K115" s="102">
        <f t="shared" si="76"/>
        <v>0</v>
      </c>
      <c r="L115" s="102">
        <f t="shared" ref="L115:Q115" si="77">SUM(L114)</f>
        <v>2</v>
      </c>
      <c r="M115" s="102">
        <f t="shared" si="77"/>
        <v>0</v>
      </c>
      <c r="N115" s="102">
        <f t="shared" si="77"/>
        <v>0</v>
      </c>
      <c r="O115" s="102">
        <f t="shared" si="77"/>
        <v>7</v>
      </c>
      <c r="P115" s="102">
        <f t="shared" si="77"/>
        <v>168</v>
      </c>
      <c r="Q115" s="102">
        <f t="shared" si="77"/>
        <v>280</v>
      </c>
      <c r="R115" s="114">
        <f>P115/Q115</f>
        <v>0.6</v>
      </c>
    </row>
    <row r="116" spans="1:18" s="9" customFormat="1" ht="14.1" customHeight="1" x14ac:dyDescent="0.25">
      <c r="A116" s="109">
        <v>71</v>
      </c>
      <c r="B116" s="95">
        <v>774</v>
      </c>
      <c r="C116" s="96" t="s">
        <v>123</v>
      </c>
      <c r="D116" s="97">
        <v>0.37254999999999999</v>
      </c>
      <c r="E116" s="98">
        <v>26</v>
      </c>
      <c r="F116" s="98">
        <v>64</v>
      </c>
      <c r="G116" s="98">
        <v>2</v>
      </c>
      <c r="H116" s="98">
        <v>1</v>
      </c>
      <c r="I116" s="98">
        <v>0</v>
      </c>
      <c r="J116" s="98">
        <v>0</v>
      </c>
      <c r="K116" s="98">
        <v>1</v>
      </c>
      <c r="L116" s="98">
        <v>4</v>
      </c>
      <c r="M116" s="98">
        <v>0</v>
      </c>
      <c r="N116" s="98">
        <v>0</v>
      </c>
      <c r="O116" s="98">
        <v>4</v>
      </c>
      <c r="P116" s="98">
        <v>102</v>
      </c>
      <c r="Q116" s="98">
        <v>172</v>
      </c>
      <c r="R116" s="110">
        <v>0.59299999999999997</v>
      </c>
    </row>
    <row r="117" spans="1:18" s="9" customFormat="1" ht="14.1" customHeight="1" x14ac:dyDescent="0.25">
      <c r="A117" s="113" t="s">
        <v>106</v>
      </c>
      <c r="B117" s="99">
        <f>B116</f>
        <v>774</v>
      </c>
      <c r="C117" s="100" t="s">
        <v>54</v>
      </c>
      <c r="D117" s="101">
        <f>(LARGE(E117:O117,1)-LARGE(E117:O117,2))/P117</f>
        <v>0.37254901960784315</v>
      </c>
      <c r="E117" s="180">
        <f t="shared" ref="E117:K117" si="78">SUM(E116)</f>
        <v>26</v>
      </c>
      <c r="F117" s="179">
        <f t="shared" si="78"/>
        <v>64</v>
      </c>
      <c r="G117" s="102">
        <f>SUM(G116)</f>
        <v>2</v>
      </c>
      <c r="H117" s="102">
        <f>SUM(H116)</f>
        <v>1</v>
      </c>
      <c r="I117" s="102">
        <f t="shared" si="78"/>
        <v>0</v>
      </c>
      <c r="J117" s="102">
        <f t="shared" si="78"/>
        <v>0</v>
      </c>
      <c r="K117" s="102">
        <f t="shared" si="78"/>
        <v>1</v>
      </c>
      <c r="L117" s="102">
        <f t="shared" ref="L117:Q117" si="79">SUM(L116)</f>
        <v>4</v>
      </c>
      <c r="M117" s="102">
        <f t="shared" si="79"/>
        <v>0</v>
      </c>
      <c r="N117" s="102">
        <f t="shared" si="79"/>
        <v>0</v>
      </c>
      <c r="O117" s="102">
        <f t="shared" si="79"/>
        <v>4</v>
      </c>
      <c r="P117" s="102">
        <f t="shared" si="79"/>
        <v>102</v>
      </c>
      <c r="Q117" s="102">
        <f t="shared" si="79"/>
        <v>172</v>
      </c>
      <c r="R117" s="114">
        <f>P117/Q117</f>
        <v>0.59302325581395354</v>
      </c>
    </row>
    <row r="118" spans="1:18" s="9" customFormat="1" ht="14.1" customHeight="1" x14ac:dyDescent="0.25">
      <c r="A118" s="111">
        <v>72</v>
      </c>
      <c r="B118" s="91">
        <v>778</v>
      </c>
      <c r="C118" s="92" t="s">
        <v>123</v>
      </c>
      <c r="D118" s="93">
        <v>0.17072999999999999</v>
      </c>
      <c r="E118" s="94">
        <v>155</v>
      </c>
      <c r="F118" s="94">
        <v>106</v>
      </c>
      <c r="G118" s="94">
        <v>4</v>
      </c>
      <c r="H118" s="94">
        <v>3</v>
      </c>
      <c r="I118" s="94">
        <v>0</v>
      </c>
      <c r="J118" s="94">
        <v>2</v>
      </c>
      <c r="K118" s="94">
        <v>0</v>
      </c>
      <c r="L118" s="94">
        <v>9</v>
      </c>
      <c r="M118" s="94">
        <v>0</v>
      </c>
      <c r="N118" s="94">
        <v>0</v>
      </c>
      <c r="O118" s="94">
        <v>8</v>
      </c>
      <c r="P118" s="94">
        <v>287</v>
      </c>
      <c r="Q118" s="94">
        <v>594</v>
      </c>
      <c r="R118" s="112">
        <v>0.48320000000000002</v>
      </c>
    </row>
    <row r="119" spans="1:18" s="9" customFormat="1" ht="14.1" customHeight="1" x14ac:dyDescent="0.25">
      <c r="A119" s="109">
        <v>73</v>
      </c>
      <c r="B119" s="95">
        <v>778</v>
      </c>
      <c r="C119" s="96" t="s">
        <v>13</v>
      </c>
      <c r="D119" s="97">
        <v>3.3899999999999998E-3</v>
      </c>
      <c r="E119" s="98">
        <v>136</v>
      </c>
      <c r="F119" s="98">
        <v>137</v>
      </c>
      <c r="G119" s="98">
        <v>2</v>
      </c>
      <c r="H119" s="98">
        <v>3</v>
      </c>
      <c r="I119" s="98">
        <v>1</v>
      </c>
      <c r="J119" s="98">
        <v>1</v>
      </c>
      <c r="K119" s="98">
        <v>0</v>
      </c>
      <c r="L119" s="98">
        <v>8</v>
      </c>
      <c r="M119" s="98">
        <v>1</v>
      </c>
      <c r="N119" s="98">
        <v>0</v>
      </c>
      <c r="O119" s="98">
        <v>6</v>
      </c>
      <c r="P119" s="98">
        <v>295</v>
      </c>
      <c r="Q119" s="98">
        <v>594</v>
      </c>
      <c r="R119" s="110">
        <v>0.49659999999999999</v>
      </c>
    </row>
    <row r="120" spans="1:18" s="9" customFormat="1" ht="14.1" customHeight="1" x14ac:dyDescent="0.25">
      <c r="A120" s="113" t="s">
        <v>106</v>
      </c>
      <c r="B120" s="99">
        <f>B119</f>
        <v>778</v>
      </c>
      <c r="C120" s="100" t="s">
        <v>50</v>
      </c>
      <c r="D120" s="101">
        <f>(LARGE(E120:O120,1)-LARGE(E120:O120,2))/P120</f>
        <v>8.247422680412371E-2</v>
      </c>
      <c r="E120" s="179">
        <f t="shared" ref="E120:K120" si="80">SUM(E118:E119)</f>
        <v>291</v>
      </c>
      <c r="F120" s="180">
        <f t="shared" si="80"/>
        <v>243</v>
      </c>
      <c r="G120" s="102">
        <f>SUM(G118:G119)</f>
        <v>6</v>
      </c>
      <c r="H120" s="102">
        <f>SUM(H118:H119)</f>
        <v>6</v>
      </c>
      <c r="I120" s="102">
        <f t="shared" si="80"/>
        <v>1</v>
      </c>
      <c r="J120" s="102">
        <f t="shared" si="80"/>
        <v>3</v>
      </c>
      <c r="K120" s="102">
        <f t="shared" si="80"/>
        <v>0</v>
      </c>
      <c r="L120" s="102">
        <f t="shared" ref="L120:P120" si="81">SUM(L118:L119)</f>
        <v>17</v>
      </c>
      <c r="M120" s="102">
        <f t="shared" si="81"/>
        <v>1</v>
      </c>
      <c r="N120" s="102">
        <f t="shared" si="81"/>
        <v>0</v>
      </c>
      <c r="O120" s="102">
        <f t="shared" si="81"/>
        <v>14</v>
      </c>
      <c r="P120" s="102">
        <f t="shared" si="81"/>
        <v>582</v>
      </c>
      <c r="Q120" s="102">
        <f>SUM(Q118:Q119)</f>
        <v>1188</v>
      </c>
      <c r="R120" s="114">
        <f>P120/Q120</f>
        <v>0.48989898989898989</v>
      </c>
    </row>
    <row r="121" spans="1:18" s="9" customFormat="1" ht="14.1" customHeight="1" x14ac:dyDescent="0.25">
      <c r="A121" s="111">
        <v>74</v>
      </c>
      <c r="B121" s="91">
        <v>780</v>
      </c>
      <c r="C121" s="92" t="s">
        <v>123</v>
      </c>
      <c r="D121" s="93">
        <v>6.9769999999999999E-2</v>
      </c>
      <c r="E121" s="94">
        <v>106</v>
      </c>
      <c r="F121" s="94">
        <v>91</v>
      </c>
      <c r="G121" s="94">
        <v>1</v>
      </c>
      <c r="H121" s="94">
        <v>3</v>
      </c>
      <c r="I121" s="94">
        <v>1</v>
      </c>
      <c r="J121" s="94">
        <v>3</v>
      </c>
      <c r="K121" s="94">
        <v>0</v>
      </c>
      <c r="L121" s="94">
        <v>5</v>
      </c>
      <c r="M121" s="94">
        <v>0</v>
      </c>
      <c r="N121" s="94">
        <v>0</v>
      </c>
      <c r="O121" s="94">
        <v>5</v>
      </c>
      <c r="P121" s="94">
        <v>215</v>
      </c>
      <c r="Q121" s="94">
        <v>440</v>
      </c>
      <c r="R121" s="112">
        <v>0.48859999999999998</v>
      </c>
    </row>
    <row r="122" spans="1:18" s="9" customFormat="1" ht="14.1" customHeight="1" x14ac:dyDescent="0.25">
      <c r="A122" s="109">
        <v>75</v>
      </c>
      <c r="B122" s="95">
        <v>780</v>
      </c>
      <c r="C122" s="96" t="s">
        <v>25</v>
      </c>
      <c r="D122" s="97">
        <v>1.0749999999999999E-2</v>
      </c>
      <c r="E122" s="98">
        <v>37</v>
      </c>
      <c r="F122" s="98">
        <v>36</v>
      </c>
      <c r="G122" s="98">
        <v>3</v>
      </c>
      <c r="H122" s="98">
        <v>2</v>
      </c>
      <c r="I122" s="98">
        <v>0</v>
      </c>
      <c r="J122" s="98">
        <v>2</v>
      </c>
      <c r="K122" s="98">
        <v>1</v>
      </c>
      <c r="L122" s="98">
        <v>5</v>
      </c>
      <c r="M122" s="98">
        <v>4</v>
      </c>
      <c r="N122" s="98">
        <v>0</v>
      </c>
      <c r="O122" s="98">
        <v>3</v>
      </c>
      <c r="P122" s="98">
        <v>93</v>
      </c>
      <c r="Q122" s="98">
        <v>203</v>
      </c>
      <c r="R122" s="110">
        <v>0.45810000000000001</v>
      </c>
    </row>
    <row r="123" spans="1:18" s="9" customFormat="1" ht="14.1" customHeight="1" x14ac:dyDescent="0.25">
      <c r="A123" s="113" t="s">
        <v>106</v>
      </c>
      <c r="B123" s="99">
        <f>B122</f>
        <v>780</v>
      </c>
      <c r="C123" s="100" t="s">
        <v>50</v>
      </c>
      <c r="D123" s="101">
        <f>(LARGE(E123:O123,1)-LARGE(E123:O123,2))/P123</f>
        <v>5.1948051948051951E-2</v>
      </c>
      <c r="E123" s="179">
        <f t="shared" ref="E123:K123" si="82">SUM(E121:E122)</f>
        <v>143</v>
      </c>
      <c r="F123" s="180">
        <f t="shared" si="82"/>
        <v>127</v>
      </c>
      <c r="G123" s="102">
        <f>SUM(G121:G122)</f>
        <v>4</v>
      </c>
      <c r="H123" s="102">
        <f>SUM(H121:H122)</f>
        <v>5</v>
      </c>
      <c r="I123" s="102">
        <f t="shared" si="82"/>
        <v>1</v>
      </c>
      <c r="J123" s="102">
        <f t="shared" si="82"/>
        <v>5</v>
      </c>
      <c r="K123" s="102">
        <f t="shared" si="82"/>
        <v>1</v>
      </c>
      <c r="L123" s="102">
        <f t="shared" ref="L123:P123" si="83">SUM(L121:L122)</f>
        <v>10</v>
      </c>
      <c r="M123" s="102">
        <f t="shared" si="83"/>
        <v>4</v>
      </c>
      <c r="N123" s="102">
        <f t="shared" si="83"/>
        <v>0</v>
      </c>
      <c r="O123" s="102">
        <f t="shared" si="83"/>
        <v>8</v>
      </c>
      <c r="P123" s="102">
        <f t="shared" si="83"/>
        <v>308</v>
      </c>
      <c r="Q123" s="102">
        <f>SUM(Q121:Q122)</f>
        <v>643</v>
      </c>
      <c r="R123" s="114">
        <f>P123/Q123</f>
        <v>0.47900466562986005</v>
      </c>
    </row>
    <row r="124" spans="1:18" s="9" customFormat="1" ht="14.1" customHeight="1" x14ac:dyDescent="0.25">
      <c r="A124" s="111">
        <v>76</v>
      </c>
      <c r="B124" s="91">
        <v>781</v>
      </c>
      <c r="C124" s="92" t="s">
        <v>123</v>
      </c>
      <c r="D124" s="93">
        <v>0.375</v>
      </c>
      <c r="E124" s="94">
        <v>38</v>
      </c>
      <c r="F124" s="94">
        <v>89</v>
      </c>
      <c r="G124" s="94">
        <v>1</v>
      </c>
      <c r="H124" s="94">
        <v>1</v>
      </c>
      <c r="I124" s="94">
        <v>1</v>
      </c>
      <c r="J124" s="94">
        <v>0</v>
      </c>
      <c r="K124" s="94">
        <v>1</v>
      </c>
      <c r="L124" s="94">
        <v>2</v>
      </c>
      <c r="M124" s="94">
        <v>1</v>
      </c>
      <c r="N124" s="94">
        <v>0</v>
      </c>
      <c r="O124" s="94">
        <v>2</v>
      </c>
      <c r="P124" s="94">
        <v>136</v>
      </c>
      <c r="Q124" s="94">
        <v>264</v>
      </c>
      <c r="R124" s="112">
        <v>0.51519999999999999</v>
      </c>
    </row>
    <row r="125" spans="1:18" s="9" customFormat="1" ht="14.1" customHeight="1" x14ac:dyDescent="0.25">
      <c r="A125" s="113" t="s">
        <v>106</v>
      </c>
      <c r="B125" s="99">
        <f>B124</f>
        <v>781</v>
      </c>
      <c r="C125" s="100" t="s">
        <v>54</v>
      </c>
      <c r="D125" s="101">
        <f>(LARGE(E125:O125,1)-LARGE(E125:O125,2))/P125</f>
        <v>0.375</v>
      </c>
      <c r="E125" s="180">
        <f t="shared" ref="E125:K125" si="84">SUM(E124)</f>
        <v>38</v>
      </c>
      <c r="F125" s="179">
        <f t="shared" si="84"/>
        <v>89</v>
      </c>
      <c r="G125" s="102">
        <f>SUM(G124)</f>
        <v>1</v>
      </c>
      <c r="H125" s="102">
        <f>SUM(H124)</f>
        <v>1</v>
      </c>
      <c r="I125" s="102">
        <f t="shared" si="84"/>
        <v>1</v>
      </c>
      <c r="J125" s="102">
        <f t="shared" si="84"/>
        <v>0</v>
      </c>
      <c r="K125" s="102">
        <f t="shared" si="84"/>
        <v>1</v>
      </c>
      <c r="L125" s="102">
        <f t="shared" ref="L125:Q125" si="85">SUM(L124)</f>
        <v>2</v>
      </c>
      <c r="M125" s="102">
        <f t="shared" si="85"/>
        <v>1</v>
      </c>
      <c r="N125" s="102">
        <f t="shared" si="85"/>
        <v>0</v>
      </c>
      <c r="O125" s="102">
        <f t="shared" si="85"/>
        <v>2</v>
      </c>
      <c r="P125" s="102">
        <f t="shared" si="85"/>
        <v>136</v>
      </c>
      <c r="Q125" s="102">
        <f t="shared" si="85"/>
        <v>264</v>
      </c>
      <c r="R125" s="114">
        <f>P125/Q125</f>
        <v>0.51515151515151514</v>
      </c>
    </row>
    <row r="126" spans="1:18" s="9" customFormat="1" ht="14.1" customHeight="1" x14ac:dyDescent="0.25">
      <c r="A126" s="109">
        <v>77</v>
      </c>
      <c r="B126" s="95">
        <v>782</v>
      </c>
      <c r="C126" s="96" t="s">
        <v>123</v>
      </c>
      <c r="D126" s="97">
        <v>0.37879000000000002</v>
      </c>
      <c r="E126" s="98">
        <v>20</v>
      </c>
      <c r="F126" s="98">
        <v>45</v>
      </c>
      <c r="G126" s="98">
        <v>0</v>
      </c>
      <c r="H126" s="98">
        <v>0</v>
      </c>
      <c r="I126" s="98">
        <v>0</v>
      </c>
      <c r="J126" s="98">
        <v>1</v>
      </c>
      <c r="K126" s="98">
        <v>0</v>
      </c>
      <c r="L126" s="98">
        <v>0</v>
      </c>
      <c r="M126" s="98">
        <v>0</v>
      </c>
      <c r="N126" s="98">
        <v>0</v>
      </c>
      <c r="O126" s="98">
        <v>0</v>
      </c>
      <c r="P126" s="98">
        <v>66</v>
      </c>
      <c r="Q126" s="98">
        <v>99</v>
      </c>
      <c r="R126" s="110">
        <v>0.66670000000000007</v>
      </c>
    </row>
    <row r="127" spans="1:18" s="9" customFormat="1" ht="14.1" customHeight="1" x14ac:dyDescent="0.25">
      <c r="A127" s="111">
        <v>78</v>
      </c>
      <c r="B127" s="91">
        <v>782</v>
      </c>
      <c r="C127" s="92" t="s">
        <v>25</v>
      </c>
      <c r="D127" s="93">
        <v>0.38889000000000001</v>
      </c>
      <c r="E127" s="94">
        <v>22</v>
      </c>
      <c r="F127" s="94">
        <v>57</v>
      </c>
      <c r="G127" s="94">
        <v>2</v>
      </c>
      <c r="H127" s="94">
        <v>1</v>
      </c>
      <c r="I127" s="94">
        <v>0</v>
      </c>
      <c r="J127" s="94">
        <v>2</v>
      </c>
      <c r="K127" s="94">
        <v>2</v>
      </c>
      <c r="L127" s="94">
        <v>3</v>
      </c>
      <c r="M127" s="94">
        <v>1</v>
      </c>
      <c r="N127" s="94">
        <v>0</v>
      </c>
      <c r="O127" s="94">
        <v>0</v>
      </c>
      <c r="P127" s="94">
        <v>90</v>
      </c>
      <c r="Q127" s="94">
        <v>162</v>
      </c>
      <c r="R127" s="112">
        <v>0.55559999999999998</v>
      </c>
    </row>
    <row r="128" spans="1:18" s="9" customFormat="1" ht="14.1" customHeight="1" x14ac:dyDescent="0.25">
      <c r="A128" s="113" t="s">
        <v>106</v>
      </c>
      <c r="B128" s="99">
        <f>B127</f>
        <v>782</v>
      </c>
      <c r="C128" s="100" t="s">
        <v>50</v>
      </c>
      <c r="D128" s="101">
        <f>(LARGE(E128:O128,1)-LARGE(E128:O128,2))/P128</f>
        <v>0.38461538461538464</v>
      </c>
      <c r="E128" s="180">
        <f t="shared" ref="E128:K128" si="86">SUM(E126:E127)</f>
        <v>42</v>
      </c>
      <c r="F128" s="179">
        <f t="shared" si="86"/>
        <v>102</v>
      </c>
      <c r="G128" s="102">
        <f>SUM(G126:G127)</f>
        <v>2</v>
      </c>
      <c r="H128" s="102">
        <f>SUM(H126:H127)</f>
        <v>1</v>
      </c>
      <c r="I128" s="102">
        <f t="shared" si="86"/>
        <v>0</v>
      </c>
      <c r="J128" s="102">
        <f t="shared" si="86"/>
        <v>3</v>
      </c>
      <c r="K128" s="102">
        <f t="shared" si="86"/>
        <v>2</v>
      </c>
      <c r="L128" s="102">
        <f t="shared" ref="L128:P128" si="87">SUM(L126:L127)</f>
        <v>3</v>
      </c>
      <c r="M128" s="102">
        <f t="shared" si="87"/>
        <v>1</v>
      </c>
      <c r="N128" s="102">
        <f t="shared" si="87"/>
        <v>0</v>
      </c>
      <c r="O128" s="102">
        <f t="shared" si="87"/>
        <v>0</v>
      </c>
      <c r="P128" s="102">
        <f t="shared" si="87"/>
        <v>156</v>
      </c>
      <c r="Q128" s="102">
        <f>SUM(Q126:Q127)</f>
        <v>261</v>
      </c>
      <c r="R128" s="114">
        <f>P128/Q128</f>
        <v>0.5977011494252874</v>
      </c>
    </row>
    <row r="129" spans="1:18" s="9" customFormat="1" ht="14.1" customHeight="1" x14ac:dyDescent="0.25">
      <c r="A129" s="109">
        <v>79</v>
      </c>
      <c r="B129" s="95">
        <v>783</v>
      </c>
      <c r="C129" s="96" t="s">
        <v>123</v>
      </c>
      <c r="D129" s="97">
        <v>0.10156</v>
      </c>
      <c r="E129" s="98">
        <v>46</v>
      </c>
      <c r="F129" s="98">
        <v>59</v>
      </c>
      <c r="G129" s="98">
        <v>3</v>
      </c>
      <c r="H129" s="98">
        <v>1</v>
      </c>
      <c r="I129" s="98">
        <v>1</v>
      </c>
      <c r="J129" s="98">
        <v>2</v>
      </c>
      <c r="K129" s="98">
        <v>3</v>
      </c>
      <c r="L129" s="98">
        <v>2</v>
      </c>
      <c r="M129" s="98">
        <v>7</v>
      </c>
      <c r="N129" s="98">
        <v>0</v>
      </c>
      <c r="O129" s="98">
        <v>4</v>
      </c>
      <c r="P129" s="98">
        <v>128</v>
      </c>
      <c r="Q129" s="98">
        <v>259</v>
      </c>
      <c r="R129" s="110">
        <v>0.49420000000000003</v>
      </c>
    </row>
    <row r="130" spans="1:18" s="9" customFormat="1" ht="14.1" customHeight="1" x14ac:dyDescent="0.25">
      <c r="A130" s="113" t="s">
        <v>106</v>
      </c>
      <c r="B130" s="99">
        <f>B129</f>
        <v>783</v>
      </c>
      <c r="C130" s="100" t="s">
        <v>54</v>
      </c>
      <c r="D130" s="101">
        <f>(LARGE(E130:O130,1)-LARGE(E130:O130,2))/P130</f>
        <v>0.1015625</v>
      </c>
      <c r="E130" s="180">
        <f t="shared" ref="E130:K130" si="88">SUM(E129)</f>
        <v>46</v>
      </c>
      <c r="F130" s="179">
        <f t="shared" si="88"/>
        <v>59</v>
      </c>
      <c r="G130" s="102">
        <f>SUM(G129)</f>
        <v>3</v>
      </c>
      <c r="H130" s="102">
        <f>SUM(H129)</f>
        <v>1</v>
      </c>
      <c r="I130" s="102">
        <f t="shared" si="88"/>
        <v>1</v>
      </c>
      <c r="J130" s="102">
        <f t="shared" si="88"/>
        <v>2</v>
      </c>
      <c r="K130" s="102">
        <f t="shared" si="88"/>
        <v>3</v>
      </c>
      <c r="L130" s="102">
        <f t="shared" ref="L130:Q130" si="89">SUM(L129)</f>
        <v>2</v>
      </c>
      <c r="M130" s="102">
        <f t="shared" si="89"/>
        <v>7</v>
      </c>
      <c r="N130" s="102">
        <f t="shared" si="89"/>
        <v>0</v>
      </c>
      <c r="O130" s="102">
        <f t="shared" si="89"/>
        <v>4</v>
      </c>
      <c r="P130" s="102">
        <f t="shared" si="89"/>
        <v>128</v>
      </c>
      <c r="Q130" s="102">
        <f t="shared" si="89"/>
        <v>259</v>
      </c>
      <c r="R130" s="114">
        <f>P130/Q130</f>
        <v>0.49420849420849422</v>
      </c>
    </row>
    <row r="131" spans="1:18" s="9" customFormat="1" ht="14.1" customHeight="1" x14ac:dyDescent="0.25">
      <c r="A131" s="111">
        <v>80</v>
      </c>
      <c r="B131" s="91">
        <v>785</v>
      </c>
      <c r="C131" s="92" t="s">
        <v>123</v>
      </c>
      <c r="D131" s="93">
        <v>0.13042999999999999</v>
      </c>
      <c r="E131" s="94">
        <v>176</v>
      </c>
      <c r="F131" s="94">
        <v>236</v>
      </c>
      <c r="G131" s="94">
        <v>1</v>
      </c>
      <c r="H131" s="94">
        <v>2</v>
      </c>
      <c r="I131" s="94">
        <v>1</v>
      </c>
      <c r="J131" s="94">
        <v>0</v>
      </c>
      <c r="K131" s="94">
        <v>4</v>
      </c>
      <c r="L131" s="94">
        <v>21</v>
      </c>
      <c r="M131" s="94">
        <v>6</v>
      </c>
      <c r="N131" s="94">
        <v>0</v>
      </c>
      <c r="O131" s="94">
        <v>13</v>
      </c>
      <c r="P131" s="94">
        <v>460</v>
      </c>
      <c r="Q131" s="94">
        <v>709</v>
      </c>
      <c r="R131" s="112">
        <v>0.64879999999999993</v>
      </c>
    </row>
    <row r="132" spans="1:18" s="9" customFormat="1" ht="14.1" customHeight="1" x14ac:dyDescent="0.25">
      <c r="A132" s="113" t="s">
        <v>106</v>
      </c>
      <c r="B132" s="99">
        <f>B131</f>
        <v>785</v>
      </c>
      <c r="C132" s="100" t="s">
        <v>54</v>
      </c>
      <c r="D132" s="101">
        <f>(LARGE(E132:O132,1)-LARGE(E132:O132,2))/P132</f>
        <v>0.13043478260869565</v>
      </c>
      <c r="E132" s="180">
        <f t="shared" ref="E132:K132" si="90">SUM(E131)</f>
        <v>176</v>
      </c>
      <c r="F132" s="179">
        <f t="shared" si="90"/>
        <v>236</v>
      </c>
      <c r="G132" s="102">
        <f>SUM(G131)</f>
        <v>1</v>
      </c>
      <c r="H132" s="102">
        <f>SUM(H131)</f>
        <v>2</v>
      </c>
      <c r="I132" s="102">
        <f t="shared" si="90"/>
        <v>1</v>
      </c>
      <c r="J132" s="102">
        <f t="shared" si="90"/>
        <v>0</v>
      </c>
      <c r="K132" s="102">
        <f t="shared" si="90"/>
        <v>4</v>
      </c>
      <c r="L132" s="102">
        <f t="shared" ref="L132:Q132" si="91">SUM(L131)</f>
        <v>21</v>
      </c>
      <c r="M132" s="102">
        <f t="shared" si="91"/>
        <v>6</v>
      </c>
      <c r="N132" s="102">
        <f t="shared" si="91"/>
        <v>0</v>
      </c>
      <c r="O132" s="102">
        <f t="shared" si="91"/>
        <v>13</v>
      </c>
      <c r="P132" s="102">
        <f t="shared" si="91"/>
        <v>460</v>
      </c>
      <c r="Q132" s="102">
        <f t="shared" si="91"/>
        <v>709</v>
      </c>
      <c r="R132" s="114">
        <f>P132/Q132</f>
        <v>0.64880112834978843</v>
      </c>
    </row>
    <row r="133" spans="1:18" s="9" customFormat="1" ht="14.1" customHeight="1" x14ac:dyDescent="0.25">
      <c r="A133" s="109">
        <v>81</v>
      </c>
      <c r="B133" s="95">
        <v>786</v>
      </c>
      <c r="C133" s="96" t="s">
        <v>123</v>
      </c>
      <c r="D133" s="97">
        <v>9.7220000000000001E-2</v>
      </c>
      <c r="E133" s="98">
        <v>171</v>
      </c>
      <c r="F133" s="98">
        <v>136</v>
      </c>
      <c r="G133" s="98">
        <v>4</v>
      </c>
      <c r="H133" s="98">
        <v>1</v>
      </c>
      <c r="I133" s="98">
        <v>1</v>
      </c>
      <c r="J133" s="98">
        <v>1</v>
      </c>
      <c r="K133" s="98">
        <v>2</v>
      </c>
      <c r="L133" s="98">
        <v>30</v>
      </c>
      <c r="M133" s="98">
        <v>7</v>
      </c>
      <c r="N133" s="98">
        <v>0</v>
      </c>
      <c r="O133" s="98">
        <v>7</v>
      </c>
      <c r="P133" s="98">
        <v>360</v>
      </c>
      <c r="Q133" s="98">
        <v>532</v>
      </c>
      <c r="R133" s="110">
        <v>0.67669999999999997</v>
      </c>
    </row>
    <row r="134" spans="1:18" s="9" customFormat="1" ht="14.1" customHeight="1" x14ac:dyDescent="0.25">
      <c r="A134" s="111">
        <v>82</v>
      </c>
      <c r="B134" s="91">
        <v>786</v>
      </c>
      <c r="C134" s="92" t="s">
        <v>13</v>
      </c>
      <c r="D134" s="93">
        <v>0.12773000000000001</v>
      </c>
      <c r="E134" s="94">
        <v>150</v>
      </c>
      <c r="F134" s="94">
        <v>109</v>
      </c>
      <c r="G134" s="94">
        <v>1</v>
      </c>
      <c r="H134" s="94">
        <v>1</v>
      </c>
      <c r="I134" s="94">
        <v>0</v>
      </c>
      <c r="J134" s="94">
        <v>6</v>
      </c>
      <c r="K134" s="94">
        <v>3</v>
      </c>
      <c r="L134" s="94">
        <v>36</v>
      </c>
      <c r="M134" s="94">
        <v>4</v>
      </c>
      <c r="N134" s="94">
        <v>0</v>
      </c>
      <c r="O134" s="94">
        <v>11</v>
      </c>
      <c r="P134" s="94">
        <v>321</v>
      </c>
      <c r="Q134" s="94">
        <v>532</v>
      </c>
      <c r="R134" s="112">
        <v>0.60340000000000005</v>
      </c>
    </row>
    <row r="135" spans="1:18" s="9" customFormat="1" ht="14.1" customHeight="1" x14ac:dyDescent="0.25">
      <c r="A135" s="113" t="s">
        <v>106</v>
      </c>
      <c r="B135" s="99">
        <f>B134</f>
        <v>786</v>
      </c>
      <c r="C135" s="100" t="s">
        <v>50</v>
      </c>
      <c r="D135" s="101">
        <f>(LARGE(E135:O135,1)-LARGE(E135:O135,2))/P135</f>
        <v>0.11160058737151249</v>
      </c>
      <c r="E135" s="179">
        <f t="shared" ref="E135:K135" si="92">SUM(E133:E134)</f>
        <v>321</v>
      </c>
      <c r="F135" s="180">
        <f t="shared" si="92"/>
        <v>245</v>
      </c>
      <c r="G135" s="102">
        <f>SUM(G133:G134)</f>
        <v>5</v>
      </c>
      <c r="H135" s="102">
        <f>SUM(H133:H134)</f>
        <v>2</v>
      </c>
      <c r="I135" s="102">
        <f t="shared" si="92"/>
        <v>1</v>
      </c>
      <c r="J135" s="102">
        <f t="shared" si="92"/>
        <v>7</v>
      </c>
      <c r="K135" s="102">
        <f t="shared" si="92"/>
        <v>5</v>
      </c>
      <c r="L135" s="102">
        <f t="shared" ref="L135:P135" si="93">SUM(L133:L134)</f>
        <v>66</v>
      </c>
      <c r="M135" s="102">
        <f t="shared" si="93"/>
        <v>11</v>
      </c>
      <c r="N135" s="102">
        <f t="shared" si="93"/>
        <v>0</v>
      </c>
      <c r="O135" s="102">
        <f t="shared" si="93"/>
        <v>18</v>
      </c>
      <c r="P135" s="102">
        <f t="shared" si="93"/>
        <v>681</v>
      </c>
      <c r="Q135" s="102">
        <f>SUM(Q133:Q134)</f>
        <v>1064</v>
      </c>
      <c r="R135" s="114">
        <f>P135/Q135</f>
        <v>0.64003759398496241</v>
      </c>
    </row>
    <row r="136" spans="1:18" s="9" customFormat="1" ht="14.1" customHeight="1" x14ac:dyDescent="0.25">
      <c r="A136" s="109">
        <v>83</v>
      </c>
      <c r="B136" s="95">
        <v>787</v>
      </c>
      <c r="C136" s="96" t="s">
        <v>123</v>
      </c>
      <c r="D136" s="97">
        <v>9.3200000000000005E-2</v>
      </c>
      <c r="E136" s="98">
        <v>188</v>
      </c>
      <c r="F136" s="98">
        <v>151</v>
      </c>
      <c r="G136" s="98">
        <v>12</v>
      </c>
      <c r="H136" s="98">
        <v>4</v>
      </c>
      <c r="I136" s="98">
        <v>2</v>
      </c>
      <c r="J136" s="98">
        <v>4</v>
      </c>
      <c r="K136" s="98">
        <v>0</v>
      </c>
      <c r="L136" s="98">
        <v>24</v>
      </c>
      <c r="M136" s="98">
        <v>6</v>
      </c>
      <c r="N136" s="98">
        <v>0</v>
      </c>
      <c r="O136" s="98">
        <v>6</v>
      </c>
      <c r="P136" s="98">
        <v>397</v>
      </c>
      <c r="Q136" s="98">
        <v>656</v>
      </c>
      <c r="R136" s="110">
        <v>0.60520000000000007</v>
      </c>
    </row>
    <row r="137" spans="1:18" s="9" customFormat="1" ht="14.1" customHeight="1" x14ac:dyDescent="0.25">
      <c r="A137" s="113" t="s">
        <v>106</v>
      </c>
      <c r="B137" s="99">
        <f>B136</f>
        <v>787</v>
      </c>
      <c r="C137" s="100" t="s">
        <v>54</v>
      </c>
      <c r="D137" s="101">
        <f>(LARGE(E137:O137,1)-LARGE(E137:O137,2))/P137</f>
        <v>9.3198992443324941E-2</v>
      </c>
      <c r="E137" s="179">
        <f t="shared" ref="E137:K137" si="94">SUM(E136)</f>
        <v>188</v>
      </c>
      <c r="F137" s="180">
        <f t="shared" si="94"/>
        <v>151</v>
      </c>
      <c r="G137" s="102">
        <f>SUM(G136)</f>
        <v>12</v>
      </c>
      <c r="H137" s="102">
        <f>SUM(H136)</f>
        <v>4</v>
      </c>
      <c r="I137" s="102">
        <f t="shared" si="94"/>
        <v>2</v>
      </c>
      <c r="J137" s="102">
        <f t="shared" si="94"/>
        <v>4</v>
      </c>
      <c r="K137" s="102">
        <f t="shared" si="94"/>
        <v>0</v>
      </c>
      <c r="L137" s="102">
        <f t="shared" ref="L137:Q137" si="95">SUM(L136)</f>
        <v>24</v>
      </c>
      <c r="M137" s="102">
        <f t="shared" si="95"/>
        <v>6</v>
      </c>
      <c r="N137" s="102">
        <f t="shared" si="95"/>
        <v>0</v>
      </c>
      <c r="O137" s="102">
        <f t="shared" si="95"/>
        <v>6</v>
      </c>
      <c r="P137" s="102">
        <f t="shared" si="95"/>
        <v>397</v>
      </c>
      <c r="Q137" s="102">
        <f t="shared" si="95"/>
        <v>656</v>
      </c>
      <c r="R137" s="114">
        <f>P137/Q137</f>
        <v>0.60518292682926833</v>
      </c>
    </row>
    <row r="138" spans="1:18" s="9" customFormat="1" ht="14.1" customHeight="1" x14ac:dyDescent="0.25">
      <c r="A138" s="111">
        <v>84</v>
      </c>
      <c r="B138" s="91">
        <v>788</v>
      </c>
      <c r="C138" s="92" t="s">
        <v>123</v>
      </c>
      <c r="D138" s="93">
        <v>0.17330000000000001</v>
      </c>
      <c r="E138" s="94">
        <v>110</v>
      </c>
      <c r="F138" s="94">
        <v>171</v>
      </c>
      <c r="G138" s="94">
        <v>1</v>
      </c>
      <c r="H138" s="94">
        <v>6</v>
      </c>
      <c r="I138" s="94">
        <v>1</v>
      </c>
      <c r="J138" s="94">
        <v>4</v>
      </c>
      <c r="K138" s="94">
        <v>9</v>
      </c>
      <c r="L138" s="94">
        <v>25</v>
      </c>
      <c r="M138" s="94">
        <v>8</v>
      </c>
      <c r="N138" s="94">
        <v>0</v>
      </c>
      <c r="O138" s="94">
        <v>17</v>
      </c>
      <c r="P138" s="94">
        <v>352</v>
      </c>
      <c r="Q138" s="94">
        <v>532</v>
      </c>
      <c r="R138" s="112">
        <v>0.66170000000000007</v>
      </c>
    </row>
    <row r="139" spans="1:18" s="9" customFormat="1" ht="14.1" customHeight="1" x14ac:dyDescent="0.25">
      <c r="A139" s="109">
        <v>85</v>
      </c>
      <c r="B139" s="95">
        <v>788</v>
      </c>
      <c r="C139" s="96" t="s">
        <v>13</v>
      </c>
      <c r="D139" s="97">
        <v>0.13217999999999999</v>
      </c>
      <c r="E139" s="98">
        <v>120</v>
      </c>
      <c r="F139" s="98">
        <v>166</v>
      </c>
      <c r="G139" s="98">
        <v>6</v>
      </c>
      <c r="H139" s="98">
        <v>2</v>
      </c>
      <c r="I139" s="98">
        <v>3</v>
      </c>
      <c r="J139" s="98">
        <v>3</v>
      </c>
      <c r="K139" s="98">
        <v>2</v>
      </c>
      <c r="L139" s="98">
        <v>29</v>
      </c>
      <c r="M139" s="98">
        <v>7</v>
      </c>
      <c r="N139" s="98">
        <v>0</v>
      </c>
      <c r="O139" s="98">
        <v>10</v>
      </c>
      <c r="P139" s="98">
        <v>348</v>
      </c>
      <c r="Q139" s="98">
        <v>532</v>
      </c>
      <c r="R139" s="110">
        <v>0.65410000000000001</v>
      </c>
    </row>
    <row r="140" spans="1:18" s="9" customFormat="1" ht="14.1" customHeight="1" x14ac:dyDescent="0.25">
      <c r="A140" s="111">
        <v>86</v>
      </c>
      <c r="B140" s="91">
        <v>788</v>
      </c>
      <c r="C140" s="92" t="s">
        <v>14</v>
      </c>
      <c r="D140" s="93">
        <v>1.9720000000000001E-2</v>
      </c>
      <c r="E140" s="94">
        <v>151</v>
      </c>
      <c r="F140" s="94">
        <v>144</v>
      </c>
      <c r="G140" s="94">
        <v>1</v>
      </c>
      <c r="H140" s="94">
        <v>2</v>
      </c>
      <c r="I140" s="94">
        <v>3</v>
      </c>
      <c r="J140" s="94">
        <v>2</v>
      </c>
      <c r="K140" s="94">
        <v>3</v>
      </c>
      <c r="L140" s="94">
        <v>26</v>
      </c>
      <c r="M140" s="94">
        <v>9</v>
      </c>
      <c r="N140" s="94">
        <v>0</v>
      </c>
      <c r="O140" s="94">
        <v>14</v>
      </c>
      <c r="P140" s="94">
        <v>355</v>
      </c>
      <c r="Q140" s="94">
        <v>531</v>
      </c>
      <c r="R140" s="112">
        <v>0.66849999999999998</v>
      </c>
    </row>
    <row r="141" spans="1:18" s="9" customFormat="1" ht="14.1" customHeight="1" x14ac:dyDescent="0.25">
      <c r="A141" s="109">
        <v>87</v>
      </c>
      <c r="B141" s="95">
        <v>788</v>
      </c>
      <c r="C141" s="96" t="s">
        <v>24</v>
      </c>
      <c r="D141" s="97">
        <v>0.16667000000000001</v>
      </c>
      <c r="E141" s="98">
        <v>8</v>
      </c>
      <c r="F141" s="98">
        <v>12</v>
      </c>
      <c r="G141" s="98">
        <v>1</v>
      </c>
      <c r="H141" s="98">
        <v>0</v>
      </c>
      <c r="I141" s="98">
        <v>0</v>
      </c>
      <c r="J141" s="98">
        <v>0</v>
      </c>
      <c r="K141" s="98">
        <v>1</v>
      </c>
      <c r="L141" s="98">
        <v>1</v>
      </c>
      <c r="M141" s="98">
        <v>1</v>
      </c>
      <c r="N141" s="98">
        <v>0</v>
      </c>
      <c r="O141" s="98">
        <v>0</v>
      </c>
      <c r="P141" s="98">
        <v>24</v>
      </c>
      <c r="Q141" s="98">
        <v>0</v>
      </c>
      <c r="R141" s="110">
        <v>0</v>
      </c>
    </row>
    <row r="142" spans="1:18" s="9" customFormat="1" ht="14.1" customHeight="1" x14ac:dyDescent="0.25">
      <c r="A142" s="113" t="s">
        <v>106</v>
      </c>
      <c r="B142" s="99">
        <f>B141</f>
        <v>788</v>
      </c>
      <c r="C142" s="100" t="s">
        <v>53</v>
      </c>
      <c r="D142" s="101">
        <f>(LARGE(E142:O142,1)-LARGE(E142:O142,2))/P142</f>
        <v>9.6385542168674704E-2</v>
      </c>
      <c r="E142" s="180">
        <f t="shared" ref="E142:K142" si="96">SUM(E138:E141)</f>
        <v>389</v>
      </c>
      <c r="F142" s="179">
        <f t="shared" si="96"/>
        <v>493</v>
      </c>
      <c r="G142" s="102">
        <f>SUM(G138:G141)</f>
        <v>9</v>
      </c>
      <c r="H142" s="102">
        <f>SUM(H138:H141)</f>
        <v>10</v>
      </c>
      <c r="I142" s="102">
        <f t="shared" si="96"/>
        <v>7</v>
      </c>
      <c r="J142" s="102">
        <f t="shared" si="96"/>
        <v>9</v>
      </c>
      <c r="K142" s="102">
        <f t="shared" si="96"/>
        <v>15</v>
      </c>
      <c r="L142" s="102">
        <f t="shared" ref="L142:Q142" si="97">SUM(L138:L141)</f>
        <v>81</v>
      </c>
      <c r="M142" s="102">
        <f t="shared" si="97"/>
        <v>25</v>
      </c>
      <c r="N142" s="102">
        <f t="shared" si="97"/>
        <v>0</v>
      </c>
      <c r="O142" s="102">
        <f t="shared" si="97"/>
        <v>41</v>
      </c>
      <c r="P142" s="102">
        <f t="shared" si="97"/>
        <v>1079</v>
      </c>
      <c r="Q142" s="102">
        <f t="shared" si="97"/>
        <v>1595</v>
      </c>
      <c r="R142" s="114">
        <f>P142/Q142</f>
        <v>0.67648902821316614</v>
      </c>
    </row>
    <row r="143" spans="1:18" s="9" customFormat="1" ht="14.1" customHeight="1" x14ac:dyDescent="0.25">
      <c r="A143" s="111">
        <v>88</v>
      </c>
      <c r="B143" s="91">
        <v>789</v>
      </c>
      <c r="C143" s="92" t="s">
        <v>123</v>
      </c>
      <c r="D143" s="93">
        <v>0.13402</v>
      </c>
      <c r="E143" s="94">
        <v>143</v>
      </c>
      <c r="F143" s="94">
        <v>104</v>
      </c>
      <c r="G143" s="94">
        <v>0</v>
      </c>
      <c r="H143" s="94">
        <v>4</v>
      </c>
      <c r="I143" s="94">
        <v>2</v>
      </c>
      <c r="J143" s="94">
        <v>2</v>
      </c>
      <c r="K143" s="94">
        <v>8</v>
      </c>
      <c r="L143" s="94">
        <v>15</v>
      </c>
      <c r="M143" s="94">
        <v>4</v>
      </c>
      <c r="N143" s="94">
        <v>0</v>
      </c>
      <c r="O143" s="94">
        <v>9</v>
      </c>
      <c r="P143" s="94">
        <v>291</v>
      </c>
      <c r="Q143" s="94">
        <v>437</v>
      </c>
      <c r="R143" s="112">
        <v>0.66590000000000005</v>
      </c>
    </row>
    <row r="144" spans="1:18" s="9" customFormat="1" ht="14.1" customHeight="1" x14ac:dyDescent="0.25">
      <c r="A144" s="109">
        <v>89</v>
      </c>
      <c r="B144" s="95">
        <v>789</v>
      </c>
      <c r="C144" s="96" t="s">
        <v>13</v>
      </c>
      <c r="D144" s="97">
        <v>0.15306</v>
      </c>
      <c r="E144" s="98">
        <v>150</v>
      </c>
      <c r="F144" s="98">
        <v>105</v>
      </c>
      <c r="G144" s="98">
        <v>1</v>
      </c>
      <c r="H144" s="98">
        <v>5</v>
      </c>
      <c r="I144" s="98">
        <v>1</v>
      </c>
      <c r="J144" s="98">
        <v>3</v>
      </c>
      <c r="K144" s="98">
        <v>3</v>
      </c>
      <c r="L144" s="98">
        <v>13</v>
      </c>
      <c r="M144" s="98">
        <v>8</v>
      </c>
      <c r="N144" s="98">
        <v>0</v>
      </c>
      <c r="O144" s="98">
        <v>5</v>
      </c>
      <c r="P144" s="98">
        <v>294</v>
      </c>
      <c r="Q144" s="98">
        <v>436</v>
      </c>
      <c r="R144" s="110">
        <v>0.67430000000000012</v>
      </c>
    </row>
    <row r="145" spans="1:18" s="9" customFormat="1" ht="14.1" customHeight="1" x14ac:dyDescent="0.25">
      <c r="A145" s="113" t="s">
        <v>106</v>
      </c>
      <c r="B145" s="99">
        <f>B144</f>
        <v>789</v>
      </c>
      <c r="C145" s="100" t="s">
        <v>50</v>
      </c>
      <c r="D145" s="101">
        <f>(LARGE(E145:O145,1)-LARGE(E145:O145,2))/P145</f>
        <v>0.14358974358974358</v>
      </c>
      <c r="E145" s="179">
        <f t="shared" ref="E145:K145" si="98">SUM(E143:E144)</f>
        <v>293</v>
      </c>
      <c r="F145" s="180">
        <f t="shared" si="98"/>
        <v>209</v>
      </c>
      <c r="G145" s="102">
        <f>SUM(G143:G144)</f>
        <v>1</v>
      </c>
      <c r="H145" s="102">
        <f>SUM(H143:H144)</f>
        <v>9</v>
      </c>
      <c r="I145" s="102">
        <f t="shared" si="98"/>
        <v>3</v>
      </c>
      <c r="J145" s="102">
        <f t="shared" si="98"/>
        <v>5</v>
      </c>
      <c r="K145" s="102">
        <f t="shared" si="98"/>
        <v>11</v>
      </c>
      <c r="L145" s="102">
        <f t="shared" ref="L145:P145" si="99">SUM(L143:L144)</f>
        <v>28</v>
      </c>
      <c r="M145" s="102">
        <f t="shared" si="99"/>
        <v>12</v>
      </c>
      <c r="N145" s="102">
        <f t="shared" si="99"/>
        <v>0</v>
      </c>
      <c r="O145" s="102">
        <f t="shared" si="99"/>
        <v>14</v>
      </c>
      <c r="P145" s="102">
        <f t="shared" si="99"/>
        <v>585</v>
      </c>
      <c r="Q145" s="102">
        <f>SUM(Q143:Q144)</f>
        <v>873</v>
      </c>
      <c r="R145" s="114">
        <f>P145/Q145</f>
        <v>0.67010309278350511</v>
      </c>
    </row>
    <row r="146" spans="1:18" s="9" customFormat="1" ht="14.1" customHeight="1" x14ac:dyDescent="0.25">
      <c r="A146" s="111">
        <v>90</v>
      </c>
      <c r="B146" s="91">
        <v>790</v>
      </c>
      <c r="C146" s="92" t="s">
        <v>123</v>
      </c>
      <c r="D146" s="93">
        <v>0.15679000000000001</v>
      </c>
      <c r="E146" s="94">
        <v>106</v>
      </c>
      <c r="F146" s="94">
        <v>151</v>
      </c>
      <c r="G146" s="94">
        <v>2</v>
      </c>
      <c r="H146" s="94">
        <v>1</v>
      </c>
      <c r="I146" s="94">
        <v>0</v>
      </c>
      <c r="J146" s="94">
        <v>1</v>
      </c>
      <c r="K146" s="94">
        <v>2</v>
      </c>
      <c r="L146" s="94">
        <v>13</v>
      </c>
      <c r="M146" s="94">
        <v>6</v>
      </c>
      <c r="N146" s="94">
        <v>0</v>
      </c>
      <c r="O146" s="94">
        <v>5</v>
      </c>
      <c r="P146" s="94">
        <v>287</v>
      </c>
      <c r="Q146" s="94">
        <v>419</v>
      </c>
      <c r="R146" s="112">
        <v>0.68500000000000005</v>
      </c>
    </row>
    <row r="147" spans="1:18" s="9" customFormat="1" ht="14.1" customHeight="1" x14ac:dyDescent="0.25">
      <c r="A147" s="109">
        <v>91</v>
      </c>
      <c r="B147" s="95">
        <v>790</v>
      </c>
      <c r="C147" s="96" t="s">
        <v>13</v>
      </c>
      <c r="D147" s="97">
        <v>4.1349999999999998E-2</v>
      </c>
      <c r="E147" s="98">
        <v>105</v>
      </c>
      <c r="F147" s="98">
        <v>116</v>
      </c>
      <c r="G147" s="98">
        <v>5</v>
      </c>
      <c r="H147" s="98">
        <v>1</v>
      </c>
      <c r="I147" s="98">
        <v>0</v>
      </c>
      <c r="J147" s="98">
        <v>2</v>
      </c>
      <c r="K147" s="98">
        <v>2</v>
      </c>
      <c r="L147" s="98">
        <v>18</v>
      </c>
      <c r="M147" s="98">
        <v>7</v>
      </c>
      <c r="N147" s="98">
        <v>0</v>
      </c>
      <c r="O147" s="98">
        <v>10</v>
      </c>
      <c r="P147" s="98">
        <v>266</v>
      </c>
      <c r="Q147" s="98">
        <v>418</v>
      </c>
      <c r="R147" s="110">
        <v>0.63639999999999997</v>
      </c>
    </row>
    <row r="148" spans="1:18" s="9" customFormat="1" ht="14.1" customHeight="1" x14ac:dyDescent="0.25">
      <c r="A148" s="113" t="s">
        <v>106</v>
      </c>
      <c r="B148" s="99">
        <f>B147</f>
        <v>790</v>
      </c>
      <c r="C148" s="100" t="s">
        <v>50</v>
      </c>
      <c r="D148" s="101">
        <f>(LARGE(E148:O148,1)-LARGE(E148:O148,2))/P148</f>
        <v>0.10126582278481013</v>
      </c>
      <c r="E148" s="180">
        <f t="shared" ref="E148:K148" si="100">SUM(E146:E147)</f>
        <v>211</v>
      </c>
      <c r="F148" s="179">
        <f t="shared" si="100"/>
        <v>267</v>
      </c>
      <c r="G148" s="102">
        <f>SUM(G146:G147)</f>
        <v>7</v>
      </c>
      <c r="H148" s="102">
        <f>SUM(H146:H147)</f>
        <v>2</v>
      </c>
      <c r="I148" s="102">
        <f t="shared" si="100"/>
        <v>0</v>
      </c>
      <c r="J148" s="102">
        <f t="shared" si="100"/>
        <v>3</v>
      </c>
      <c r="K148" s="102">
        <f t="shared" si="100"/>
        <v>4</v>
      </c>
      <c r="L148" s="102">
        <f t="shared" ref="L148:P148" si="101">SUM(L146:L147)</f>
        <v>31</v>
      </c>
      <c r="M148" s="102">
        <f t="shared" si="101"/>
        <v>13</v>
      </c>
      <c r="N148" s="102">
        <f t="shared" si="101"/>
        <v>0</v>
      </c>
      <c r="O148" s="102">
        <f t="shared" si="101"/>
        <v>15</v>
      </c>
      <c r="P148" s="102">
        <f t="shared" si="101"/>
        <v>553</v>
      </c>
      <c r="Q148" s="102">
        <f>SUM(Q146:Q147)</f>
        <v>837</v>
      </c>
      <c r="R148" s="114">
        <f>P148/Q148</f>
        <v>0.66069295101553172</v>
      </c>
    </row>
    <row r="149" spans="1:18" s="9" customFormat="1" ht="14.1" customHeight="1" x14ac:dyDescent="0.25">
      <c r="A149" s="111">
        <v>92</v>
      </c>
      <c r="B149" s="91">
        <v>791</v>
      </c>
      <c r="C149" s="92" t="s">
        <v>123</v>
      </c>
      <c r="D149" s="93">
        <v>0.25</v>
      </c>
      <c r="E149" s="94">
        <v>67</v>
      </c>
      <c r="F149" s="94">
        <v>125</v>
      </c>
      <c r="G149" s="94">
        <v>8</v>
      </c>
      <c r="H149" s="94">
        <v>4</v>
      </c>
      <c r="I149" s="94">
        <v>0</v>
      </c>
      <c r="J149" s="94">
        <v>2</v>
      </c>
      <c r="K149" s="94">
        <v>3</v>
      </c>
      <c r="L149" s="94">
        <v>14</v>
      </c>
      <c r="M149" s="94">
        <v>4</v>
      </c>
      <c r="N149" s="94">
        <v>0</v>
      </c>
      <c r="O149" s="94">
        <v>5</v>
      </c>
      <c r="P149" s="94">
        <v>232</v>
      </c>
      <c r="Q149" s="94">
        <v>412</v>
      </c>
      <c r="R149" s="112">
        <v>0.56310000000000004</v>
      </c>
    </row>
    <row r="150" spans="1:18" s="9" customFormat="1" ht="14.1" customHeight="1" x14ac:dyDescent="0.25">
      <c r="A150" s="109">
        <v>93</v>
      </c>
      <c r="B150" s="95">
        <v>791</v>
      </c>
      <c r="C150" s="96" t="s">
        <v>13</v>
      </c>
      <c r="D150" s="97">
        <v>6.5839999999999996E-2</v>
      </c>
      <c r="E150" s="98">
        <v>89</v>
      </c>
      <c r="F150" s="98">
        <v>105</v>
      </c>
      <c r="G150" s="98">
        <v>1</v>
      </c>
      <c r="H150" s="98">
        <v>10</v>
      </c>
      <c r="I150" s="98">
        <v>3</v>
      </c>
      <c r="J150" s="98">
        <v>0</v>
      </c>
      <c r="K150" s="98">
        <v>6</v>
      </c>
      <c r="L150" s="98">
        <v>15</v>
      </c>
      <c r="M150" s="98">
        <v>5</v>
      </c>
      <c r="N150" s="98">
        <v>0</v>
      </c>
      <c r="O150" s="98">
        <v>9</v>
      </c>
      <c r="P150" s="98">
        <v>243</v>
      </c>
      <c r="Q150" s="98">
        <v>412</v>
      </c>
      <c r="R150" s="110">
        <v>0.58979999999999999</v>
      </c>
    </row>
    <row r="151" spans="1:18" s="9" customFormat="1" ht="14.1" customHeight="1" x14ac:dyDescent="0.25">
      <c r="A151" s="113" t="s">
        <v>106</v>
      </c>
      <c r="B151" s="99">
        <f>B150</f>
        <v>791</v>
      </c>
      <c r="C151" s="100" t="s">
        <v>50</v>
      </c>
      <c r="D151" s="101">
        <f>(LARGE(E151:O151,1)-LARGE(E151:O151,2))/P151</f>
        <v>0.15578947368421053</v>
      </c>
      <c r="E151" s="180">
        <f t="shared" ref="E151:K151" si="102">SUM(E149:E150)</f>
        <v>156</v>
      </c>
      <c r="F151" s="179">
        <f t="shared" si="102"/>
        <v>230</v>
      </c>
      <c r="G151" s="102">
        <f>SUM(G149:G150)</f>
        <v>9</v>
      </c>
      <c r="H151" s="102">
        <f>SUM(H149:H150)</f>
        <v>14</v>
      </c>
      <c r="I151" s="102">
        <f t="shared" si="102"/>
        <v>3</v>
      </c>
      <c r="J151" s="102">
        <f t="shared" si="102"/>
        <v>2</v>
      </c>
      <c r="K151" s="102">
        <f t="shared" si="102"/>
        <v>9</v>
      </c>
      <c r="L151" s="102">
        <f t="shared" ref="L151:P151" si="103">SUM(L149:L150)</f>
        <v>29</v>
      </c>
      <c r="M151" s="102">
        <f t="shared" si="103"/>
        <v>9</v>
      </c>
      <c r="N151" s="102">
        <f t="shared" si="103"/>
        <v>0</v>
      </c>
      <c r="O151" s="102">
        <f t="shared" si="103"/>
        <v>14</v>
      </c>
      <c r="P151" s="102">
        <f t="shared" si="103"/>
        <v>475</v>
      </c>
      <c r="Q151" s="102">
        <f>SUM(Q149:Q150)</f>
        <v>824</v>
      </c>
      <c r="R151" s="114">
        <f>P151/Q151</f>
        <v>0.57645631067961167</v>
      </c>
    </row>
    <row r="152" spans="1:18" s="9" customFormat="1" ht="14.1" customHeight="1" x14ac:dyDescent="0.25">
      <c r="A152" s="111">
        <v>94</v>
      </c>
      <c r="B152" s="91">
        <v>792</v>
      </c>
      <c r="C152" s="92" t="s">
        <v>123</v>
      </c>
      <c r="D152" s="93">
        <v>0.46650999999999998</v>
      </c>
      <c r="E152" s="94">
        <v>93</v>
      </c>
      <c r="F152" s="94">
        <v>288</v>
      </c>
      <c r="G152" s="94">
        <v>9</v>
      </c>
      <c r="H152" s="94">
        <v>3</v>
      </c>
      <c r="I152" s="94">
        <v>1</v>
      </c>
      <c r="J152" s="94">
        <v>0</v>
      </c>
      <c r="K152" s="94">
        <v>0</v>
      </c>
      <c r="L152" s="94">
        <v>6</v>
      </c>
      <c r="M152" s="94">
        <v>1</v>
      </c>
      <c r="N152" s="94">
        <v>0</v>
      </c>
      <c r="O152" s="94">
        <v>17</v>
      </c>
      <c r="P152" s="94">
        <v>418</v>
      </c>
      <c r="Q152" s="94">
        <v>659</v>
      </c>
      <c r="R152" s="112">
        <v>0.63429999999999997</v>
      </c>
    </row>
    <row r="153" spans="1:18" s="9" customFormat="1" ht="14.1" customHeight="1" x14ac:dyDescent="0.25">
      <c r="A153" s="109">
        <v>95</v>
      </c>
      <c r="B153" s="95">
        <v>792</v>
      </c>
      <c r="C153" s="96" t="s">
        <v>25</v>
      </c>
      <c r="D153" s="97">
        <v>0.44314999999999999</v>
      </c>
      <c r="E153" s="98">
        <v>87</v>
      </c>
      <c r="F153" s="98">
        <v>239</v>
      </c>
      <c r="G153" s="98">
        <v>0</v>
      </c>
      <c r="H153" s="98">
        <v>0</v>
      </c>
      <c r="I153" s="98">
        <v>1</v>
      </c>
      <c r="J153" s="98">
        <v>1</v>
      </c>
      <c r="K153" s="98">
        <v>2</v>
      </c>
      <c r="L153" s="98">
        <v>4</v>
      </c>
      <c r="M153" s="98">
        <v>2</v>
      </c>
      <c r="N153" s="98">
        <v>0</v>
      </c>
      <c r="O153" s="98">
        <v>7</v>
      </c>
      <c r="P153" s="98">
        <v>343</v>
      </c>
      <c r="Q153" s="98">
        <v>467</v>
      </c>
      <c r="R153" s="110">
        <v>0.73450000000000004</v>
      </c>
    </row>
    <row r="154" spans="1:18" s="9" customFormat="1" ht="14.1" customHeight="1" x14ac:dyDescent="0.25">
      <c r="A154" s="113" t="s">
        <v>106</v>
      </c>
      <c r="B154" s="99">
        <f>B153</f>
        <v>792</v>
      </c>
      <c r="C154" s="100" t="s">
        <v>50</v>
      </c>
      <c r="D154" s="101">
        <f>(LARGE(E154:O154,1)-LARGE(E154:O154,2))/P154</f>
        <v>0.45597897503285151</v>
      </c>
      <c r="E154" s="180">
        <f t="shared" ref="E154:K154" si="104">SUM(E152:E153)</f>
        <v>180</v>
      </c>
      <c r="F154" s="179">
        <f t="shared" si="104"/>
        <v>527</v>
      </c>
      <c r="G154" s="102">
        <f>SUM(G152:G153)</f>
        <v>9</v>
      </c>
      <c r="H154" s="102">
        <f>SUM(H152:H153)</f>
        <v>3</v>
      </c>
      <c r="I154" s="102">
        <f t="shared" si="104"/>
        <v>2</v>
      </c>
      <c r="J154" s="102">
        <f t="shared" si="104"/>
        <v>1</v>
      </c>
      <c r="K154" s="102">
        <f t="shared" si="104"/>
        <v>2</v>
      </c>
      <c r="L154" s="102">
        <f t="shared" ref="L154:P154" si="105">SUM(L152:L153)</f>
        <v>10</v>
      </c>
      <c r="M154" s="102">
        <f t="shared" si="105"/>
        <v>3</v>
      </c>
      <c r="N154" s="102">
        <f t="shared" si="105"/>
        <v>0</v>
      </c>
      <c r="O154" s="102">
        <f t="shared" si="105"/>
        <v>24</v>
      </c>
      <c r="P154" s="102">
        <f t="shared" si="105"/>
        <v>761</v>
      </c>
      <c r="Q154" s="102">
        <f>SUM(Q152:Q153)</f>
        <v>1126</v>
      </c>
      <c r="R154" s="114">
        <f>P154/Q154</f>
        <v>0.67584369449378334</v>
      </c>
    </row>
    <row r="155" spans="1:18" s="9" customFormat="1" ht="14.1" customHeight="1" x14ac:dyDescent="0.25">
      <c r="A155" s="111">
        <v>96</v>
      </c>
      <c r="B155" s="91">
        <v>793</v>
      </c>
      <c r="C155" s="92" t="s">
        <v>123</v>
      </c>
      <c r="D155" s="93">
        <v>9.0300000000000005E-2</v>
      </c>
      <c r="E155" s="94">
        <v>152</v>
      </c>
      <c r="F155" s="94">
        <v>125</v>
      </c>
      <c r="G155" s="94">
        <v>6</v>
      </c>
      <c r="H155" s="94">
        <v>2</v>
      </c>
      <c r="I155" s="94">
        <v>0</v>
      </c>
      <c r="J155" s="94">
        <v>1</v>
      </c>
      <c r="K155" s="94">
        <v>5</v>
      </c>
      <c r="L155" s="94">
        <v>3</v>
      </c>
      <c r="M155" s="94">
        <v>0</v>
      </c>
      <c r="N155" s="94">
        <v>0</v>
      </c>
      <c r="O155" s="94">
        <v>5</v>
      </c>
      <c r="P155" s="94">
        <v>299</v>
      </c>
      <c r="Q155" s="94">
        <v>468</v>
      </c>
      <c r="R155" s="112">
        <v>0.63890000000000002</v>
      </c>
    </row>
    <row r="156" spans="1:18" s="9" customFormat="1" ht="14.1" customHeight="1" x14ac:dyDescent="0.25">
      <c r="A156" s="133" t="s">
        <v>106</v>
      </c>
      <c r="B156" s="134">
        <f>B155</f>
        <v>793</v>
      </c>
      <c r="C156" s="135" t="s">
        <v>54</v>
      </c>
      <c r="D156" s="136">
        <f>(LARGE(E156:O156,1)-LARGE(E156:O156,2))/P156</f>
        <v>9.0301003344481601E-2</v>
      </c>
      <c r="E156" s="179">
        <f t="shared" ref="E156:K156" si="106">SUM(E155)</f>
        <v>152</v>
      </c>
      <c r="F156" s="180">
        <f t="shared" si="106"/>
        <v>125</v>
      </c>
      <c r="G156" s="137">
        <f>SUM(G155)</f>
        <v>6</v>
      </c>
      <c r="H156" s="137">
        <f>SUM(H155)</f>
        <v>2</v>
      </c>
      <c r="I156" s="137">
        <f t="shared" si="106"/>
        <v>0</v>
      </c>
      <c r="J156" s="137">
        <f t="shared" si="106"/>
        <v>1</v>
      </c>
      <c r="K156" s="137">
        <f t="shared" si="106"/>
        <v>5</v>
      </c>
      <c r="L156" s="137">
        <f t="shared" ref="L156:Q156" si="107">SUM(L155)</f>
        <v>3</v>
      </c>
      <c r="M156" s="137">
        <f t="shared" si="107"/>
        <v>0</v>
      </c>
      <c r="N156" s="137">
        <f t="shared" si="107"/>
        <v>0</v>
      </c>
      <c r="O156" s="137">
        <f t="shared" si="107"/>
        <v>5</v>
      </c>
      <c r="P156" s="137">
        <f t="shared" si="107"/>
        <v>299</v>
      </c>
      <c r="Q156" s="137">
        <f t="shared" si="107"/>
        <v>468</v>
      </c>
      <c r="R156" s="138">
        <f>P156/Q156</f>
        <v>0.63888888888888884</v>
      </c>
    </row>
    <row r="157" spans="1:18" s="9" customFormat="1" ht="14.1" customHeight="1" x14ac:dyDescent="0.25">
      <c r="A157" s="144">
        <v>97</v>
      </c>
      <c r="B157" s="145">
        <v>794</v>
      </c>
      <c r="C157" s="146" t="s">
        <v>123</v>
      </c>
      <c r="D157" s="147">
        <v>0.78161000000000003</v>
      </c>
      <c r="E157" s="148">
        <v>3</v>
      </c>
      <c r="F157" s="148">
        <v>72</v>
      </c>
      <c r="G157" s="148">
        <v>0</v>
      </c>
      <c r="H157" s="148">
        <v>1</v>
      </c>
      <c r="I157" s="148">
        <v>1</v>
      </c>
      <c r="J157" s="148">
        <v>4</v>
      </c>
      <c r="K157" s="148">
        <v>0</v>
      </c>
      <c r="L157" s="148">
        <v>3</v>
      </c>
      <c r="M157" s="148">
        <v>0</v>
      </c>
      <c r="N157" s="148">
        <v>0</v>
      </c>
      <c r="O157" s="148">
        <v>3</v>
      </c>
      <c r="P157" s="148">
        <v>87</v>
      </c>
      <c r="Q157" s="148">
        <v>149</v>
      </c>
      <c r="R157" s="149">
        <v>0.58389999999999997</v>
      </c>
    </row>
    <row r="158" spans="1:18" s="9" customFormat="1" ht="14.1" customHeight="1" x14ac:dyDescent="0.25">
      <c r="A158" s="113" t="s">
        <v>106</v>
      </c>
      <c r="B158" s="99">
        <f>B157</f>
        <v>794</v>
      </c>
      <c r="C158" s="100" t="s">
        <v>54</v>
      </c>
      <c r="D158" s="101">
        <f>(LARGE(E158:O158,1)-LARGE(E158:O158,2))/P158</f>
        <v>0.7816091954022989</v>
      </c>
      <c r="E158" s="102">
        <f t="shared" ref="E158:K158" si="108">SUM(E157)</f>
        <v>3</v>
      </c>
      <c r="F158" s="179">
        <f t="shared" si="108"/>
        <v>72</v>
      </c>
      <c r="G158" s="102">
        <f>SUM(G157)</f>
        <v>0</v>
      </c>
      <c r="H158" s="102">
        <f>SUM(H157)</f>
        <v>1</v>
      </c>
      <c r="I158" s="102">
        <f t="shared" si="108"/>
        <v>1</v>
      </c>
      <c r="J158" s="180">
        <f t="shared" si="108"/>
        <v>4</v>
      </c>
      <c r="K158" s="102">
        <f t="shared" si="108"/>
        <v>0</v>
      </c>
      <c r="L158" s="102">
        <f t="shared" ref="L158:Q158" si="109">SUM(L157)</f>
        <v>3</v>
      </c>
      <c r="M158" s="102">
        <f t="shared" si="109"/>
        <v>0</v>
      </c>
      <c r="N158" s="102">
        <f t="shared" si="109"/>
        <v>0</v>
      </c>
      <c r="O158" s="102">
        <f t="shared" si="109"/>
        <v>3</v>
      </c>
      <c r="P158" s="102">
        <f t="shared" si="109"/>
        <v>87</v>
      </c>
      <c r="Q158" s="102">
        <f t="shared" si="109"/>
        <v>149</v>
      </c>
      <c r="R158" s="114">
        <f>P158/Q158</f>
        <v>0.58389261744966447</v>
      </c>
    </row>
    <row r="159" spans="1:18" s="9" customFormat="1" ht="14.1" customHeight="1" x14ac:dyDescent="0.25">
      <c r="A159" s="111">
        <v>98</v>
      </c>
      <c r="B159" s="91">
        <v>795</v>
      </c>
      <c r="C159" s="92" t="s">
        <v>123</v>
      </c>
      <c r="D159" s="93">
        <v>0.60465000000000002</v>
      </c>
      <c r="E159" s="94">
        <v>10</v>
      </c>
      <c r="F159" s="94">
        <v>62</v>
      </c>
      <c r="G159" s="94">
        <v>1</v>
      </c>
      <c r="H159" s="94">
        <v>1</v>
      </c>
      <c r="I159" s="94">
        <v>1</v>
      </c>
      <c r="J159" s="94">
        <v>2</v>
      </c>
      <c r="K159" s="94">
        <v>0</v>
      </c>
      <c r="L159" s="94">
        <v>5</v>
      </c>
      <c r="M159" s="94">
        <v>1</v>
      </c>
      <c r="N159" s="94">
        <v>0</v>
      </c>
      <c r="O159" s="94">
        <v>3</v>
      </c>
      <c r="P159" s="94">
        <v>86</v>
      </c>
      <c r="Q159" s="94">
        <v>164</v>
      </c>
      <c r="R159" s="112">
        <v>0.52439999999999998</v>
      </c>
    </row>
    <row r="160" spans="1:18" s="9" customFormat="1" ht="14.1" customHeight="1" x14ac:dyDescent="0.25">
      <c r="A160" s="113" t="s">
        <v>106</v>
      </c>
      <c r="B160" s="99">
        <f>B159</f>
        <v>795</v>
      </c>
      <c r="C160" s="100" t="s">
        <v>54</v>
      </c>
      <c r="D160" s="101">
        <f>(LARGE(E160:O160,1)-LARGE(E160:O160,2))/P160</f>
        <v>0.60465116279069764</v>
      </c>
      <c r="E160" s="180">
        <f t="shared" ref="E160:K160" si="110">SUM(E159)</f>
        <v>10</v>
      </c>
      <c r="F160" s="179">
        <f t="shared" si="110"/>
        <v>62</v>
      </c>
      <c r="G160" s="102">
        <f>SUM(G159)</f>
        <v>1</v>
      </c>
      <c r="H160" s="102">
        <f>SUM(H159)</f>
        <v>1</v>
      </c>
      <c r="I160" s="102">
        <f t="shared" si="110"/>
        <v>1</v>
      </c>
      <c r="J160" s="102">
        <f t="shared" si="110"/>
        <v>2</v>
      </c>
      <c r="K160" s="102">
        <f t="shared" si="110"/>
        <v>0</v>
      </c>
      <c r="L160" s="102">
        <f t="shared" ref="L160:Q160" si="111">SUM(L159)</f>
        <v>5</v>
      </c>
      <c r="M160" s="102">
        <f t="shared" si="111"/>
        <v>1</v>
      </c>
      <c r="N160" s="102">
        <f t="shared" si="111"/>
        <v>0</v>
      </c>
      <c r="O160" s="102">
        <f t="shared" si="111"/>
        <v>3</v>
      </c>
      <c r="P160" s="102">
        <f t="shared" si="111"/>
        <v>86</v>
      </c>
      <c r="Q160" s="102">
        <f t="shared" si="111"/>
        <v>164</v>
      </c>
      <c r="R160" s="114">
        <f>P160/Q160</f>
        <v>0.52439024390243905</v>
      </c>
    </row>
    <row r="161" spans="1:18" s="9" customFormat="1" ht="14.1" customHeight="1" x14ac:dyDescent="0.25">
      <c r="A161" s="109">
        <v>99</v>
      </c>
      <c r="B161" s="95">
        <v>828</v>
      </c>
      <c r="C161" s="96" t="s">
        <v>123</v>
      </c>
      <c r="D161" s="97">
        <v>2.4140000000000002E-2</v>
      </c>
      <c r="E161" s="98">
        <v>170</v>
      </c>
      <c r="F161" s="98">
        <v>182</v>
      </c>
      <c r="G161" s="98">
        <v>36</v>
      </c>
      <c r="H161" s="98">
        <v>63</v>
      </c>
      <c r="I161" s="98">
        <v>3</v>
      </c>
      <c r="J161" s="98">
        <v>6</v>
      </c>
      <c r="K161" s="98">
        <v>7</v>
      </c>
      <c r="L161" s="98">
        <v>17</v>
      </c>
      <c r="M161" s="98">
        <v>2</v>
      </c>
      <c r="N161" s="98">
        <v>0</v>
      </c>
      <c r="O161" s="98">
        <v>11</v>
      </c>
      <c r="P161" s="98">
        <v>497</v>
      </c>
      <c r="Q161" s="98">
        <v>713</v>
      </c>
      <c r="R161" s="110">
        <v>0.69709999999999994</v>
      </c>
    </row>
    <row r="162" spans="1:18" s="9" customFormat="1" ht="14.1" customHeight="1" x14ac:dyDescent="0.25">
      <c r="A162" s="111">
        <v>100</v>
      </c>
      <c r="B162" s="91">
        <v>828</v>
      </c>
      <c r="C162" s="92" t="s">
        <v>24</v>
      </c>
      <c r="D162" s="93">
        <v>0.73118000000000005</v>
      </c>
      <c r="E162" s="94">
        <v>76</v>
      </c>
      <c r="F162" s="94">
        <v>8</v>
      </c>
      <c r="G162" s="94">
        <v>5</v>
      </c>
      <c r="H162" s="94">
        <v>2</v>
      </c>
      <c r="I162" s="94">
        <v>0</v>
      </c>
      <c r="J162" s="94">
        <v>0</v>
      </c>
      <c r="K162" s="94">
        <v>0</v>
      </c>
      <c r="L162" s="94">
        <v>0</v>
      </c>
      <c r="M162" s="94">
        <v>0</v>
      </c>
      <c r="N162" s="94">
        <v>0</v>
      </c>
      <c r="O162" s="94">
        <v>2</v>
      </c>
      <c r="P162" s="94">
        <v>93</v>
      </c>
      <c r="Q162" s="94">
        <v>0</v>
      </c>
      <c r="R162" s="112">
        <v>0</v>
      </c>
    </row>
    <row r="163" spans="1:18" s="9" customFormat="1" ht="14.1" customHeight="1" x14ac:dyDescent="0.25">
      <c r="A163" s="113" t="s">
        <v>106</v>
      </c>
      <c r="B163" s="99">
        <f>B162</f>
        <v>828</v>
      </c>
      <c r="C163" s="100" t="s">
        <v>50</v>
      </c>
      <c r="D163" s="101">
        <f>(LARGE(E163:O163,1)-LARGE(E163:O163,2))/P163</f>
        <v>9.4915254237288138E-2</v>
      </c>
      <c r="E163" s="179">
        <f t="shared" ref="E163:K163" si="112">SUM(E161:E162)</f>
        <v>246</v>
      </c>
      <c r="F163" s="180">
        <f t="shared" si="112"/>
        <v>190</v>
      </c>
      <c r="G163" s="102">
        <f>SUM(G161:G162)</f>
        <v>41</v>
      </c>
      <c r="H163" s="102">
        <f>SUM(H161:H162)</f>
        <v>65</v>
      </c>
      <c r="I163" s="102">
        <f t="shared" si="112"/>
        <v>3</v>
      </c>
      <c r="J163" s="102">
        <f t="shared" si="112"/>
        <v>6</v>
      </c>
      <c r="K163" s="102">
        <f t="shared" si="112"/>
        <v>7</v>
      </c>
      <c r="L163" s="102">
        <f t="shared" ref="L163:P163" si="113">SUM(L161:L162)</f>
        <v>17</v>
      </c>
      <c r="M163" s="102">
        <f t="shared" si="113"/>
        <v>2</v>
      </c>
      <c r="N163" s="102">
        <f t="shared" si="113"/>
        <v>0</v>
      </c>
      <c r="O163" s="102">
        <f t="shared" si="113"/>
        <v>13</v>
      </c>
      <c r="P163" s="102">
        <f t="shared" si="113"/>
        <v>590</v>
      </c>
      <c r="Q163" s="102">
        <f>SUM(Q161:Q162)</f>
        <v>713</v>
      </c>
      <c r="R163" s="114">
        <f>P163/Q163</f>
        <v>0.82748948106591869</v>
      </c>
    </row>
    <row r="164" spans="1:18" s="9" customFormat="1" ht="14.1" customHeight="1" x14ac:dyDescent="0.25">
      <c r="A164" s="109">
        <v>101</v>
      </c>
      <c r="B164" s="95">
        <v>829</v>
      </c>
      <c r="C164" s="96" t="s">
        <v>123</v>
      </c>
      <c r="D164" s="97">
        <v>0.10562000000000001</v>
      </c>
      <c r="E164" s="98">
        <v>126</v>
      </c>
      <c r="F164" s="98">
        <v>173</v>
      </c>
      <c r="G164" s="98">
        <v>56</v>
      </c>
      <c r="H164" s="98">
        <v>61</v>
      </c>
      <c r="I164" s="98">
        <v>5</v>
      </c>
      <c r="J164" s="98">
        <v>5</v>
      </c>
      <c r="K164" s="98">
        <v>6</v>
      </c>
      <c r="L164" s="98">
        <v>8</v>
      </c>
      <c r="M164" s="98">
        <v>0</v>
      </c>
      <c r="N164" s="98">
        <v>0</v>
      </c>
      <c r="O164" s="98">
        <v>5</v>
      </c>
      <c r="P164" s="98">
        <v>445</v>
      </c>
      <c r="Q164" s="98">
        <v>674</v>
      </c>
      <c r="R164" s="110">
        <v>0.66020000000000001</v>
      </c>
    </row>
    <row r="165" spans="1:18" s="9" customFormat="1" ht="14.1" customHeight="1" x14ac:dyDescent="0.25">
      <c r="A165" s="113" t="s">
        <v>106</v>
      </c>
      <c r="B165" s="99">
        <f>B164</f>
        <v>829</v>
      </c>
      <c r="C165" s="100" t="s">
        <v>54</v>
      </c>
      <c r="D165" s="101">
        <f>(LARGE(E165:O165,1)-LARGE(E165:O165,2))/P165</f>
        <v>0.10561797752808989</v>
      </c>
      <c r="E165" s="180">
        <f t="shared" ref="E165:K165" si="114">SUM(E164)</f>
        <v>126</v>
      </c>
      <c r="F165" s="179">
        <f t="shared" si="114"/>
        <v>173</v>
      </c>
      <c r="G165" s="102">
        <f>SUM(G164)</f>
        <v>56</v>
      </c>
      <c r="H165" s="102">
        <f>SUM(H164)</f>
        <v>61</v>
      </c>
      <c r="I165" s="102">
        <f t="shared" si="114"/>
        <v>5</v>
      </c>
      <c r="J165" s="102">
        <f t="shared" si="114"/>
        <v>5</v>
      </c>
      <c r="K165" s="102">
        <f t="shared" si="114"/>
        <v>6</v>
      </c>
      <c r="L165" s="102">
        <f t="shared" ref="L165:Q165" si="115">SUM(L164)</f>
        <v>8</v>
      </c>
      <c r="M165" s="102">
        <f t="shared" si="115"/>
        <v>0</v>
      </c>
      <c r="N165" s="102">
        <f t="shared" si="115"/>
        <v>0</v>
      </c>
      <c r="O165" s="102">
        <f t="shared" si="115"/>
        <v>5</v>
      </c>
      <c r="P165" s="102">
        <f t="shared" si="115"/>
        <v>445</v>
      </c>
      <c r="Q165" s="102">
        <f t="shared" si="115"/>
        <v>674</v>
      </c>
      <c r="R165" s="114">
        <f>P165/Q165</f>
        <v>0.66023738872403559</v>
      </c>
    </row>
    <row r="166" spans="1:18" s="9" customFormat="1" ht="14.1" customHeight="1" x14ac:dyDescent="0.25">
      <c r="A166" s="111">
        <v>102</v>
      </c>
      <c r="B166" s="91">
        <v>830</v>
      </c>
      <c r="C166" s="92" t="s">
        <v>123</v>
      </c>
      <c r="D166" s="93">
        <v>7.4429999999999996E-2</v>
      </c>
      <c r="E166" s="94">
        <v>102</v>
      </c>
      <c r="F166" s="94">
        <v>125</v>
      </c>
      <c r="G166" s="94">
        <v>32</v>
      </c>
      <c r="H166" s="94">
        <v>32</v>
      </c>
      <c r="I166" s="94">
        <v>1</v>
      </c>
      <c r="J166" s="94">
        <v>3</v>
      </c>
      <c r="K166" s="94">
        <v>4</v>
      </c>
      <c r="L166" s="94">
        <v>5</v>
      </c>
      <c r="M166" s="94">
        <v>0</v>
      </c>
      <c r="N166" s="94">
        <v>0</v>
      </c>
      <c r="O166" s="94">
        <v>5</v>
      </c>
      <c r="P166" s="94">
        <v>309</v>
      </c>
      <c r="Q166" s="94">
        <v>458</v>
      </c>
      <c r="R166" s="112">
        <v>0.67469999999999997</v>
      </c>
    </row>
    <row r="167" spans="1:18" s="9" customFormat="1" ht="14.1" customHeight="1" x14ac:dyDescent="0.25">
      <c r="A167" s="109">
        <v>103</v>
      </c>
      <c r="B167" s="95">
        <v>830</v>
      </c>
      <c r="C167" s="96" t="s">
        <v>13</v>
      </c>
      <c r="D167" s="97">
        <v>6.8970000000000004E-2</v>
      </c>
      <c r="E167" s="98">
        <v>107</v>
      </c>
      <c r="F167" s="98">
        <v>129</v>
      </c>
      <c r="G167" s="98">
        <v>27</v>
      </c>
      <c r="H167" s="98">
        <v>34</v>
      </c>
      <c r="I167" s="98">
        <v>0</v>
      </c>
      <c r="J167" s="98">
        <v>2</v>
      </c>
      <c r="K167" s="98">
        <v>3</v>
      </c>
      <c r="L167" s="98">
        <v>6</v>
      </c>
      <c r="M167" s="98">
        <v>0</v>
      </c>
      <c r="N167" s="98">
        <v>0</v>
      </c>
      <c r="O167" s="98">
        <v>11</v>
      </c>
      <c r="P167" s="98">
        <v>319</v>
      </c>
      <c r="Q167" s="98">
        <v>457</v>
      </c>
      <c r="R167" s="110">
        <v>0.69799999999999995</v>
      </c>
    </row>
    <row r="168" spans="1:18" s="9" customFormat="1" ht="14.1" customHeight="1" x14ac:dyDescent="0.25">
      <c r="A168" s="113" t="s">
        <v>106</v>
      </c>
      <c r="B168" s="99">
        <f>B167</f>
        <v>830</v>
      </c>
      <c r="C168" s="100" t="s">
        <v>50</v>
      </c>
      <c r="D168" s="101">
        <f>(LARGE(E168:O168,1)-LARGE(E168:O168,2))/P168</f>
        <v>7.1656050955414011E-2</v>
      </c>
      <c r="E168" s="180">
        <f t="shared" ref="E168:K168" si="116">SUM(E166:E167)</f>
        <v>209</v>
      </c>
      <c r="F168" s="179">
        <f t="shared" si="116"/>
        <v>254</v>
      </c>
      <c r="G168" s="102">
        <f>SUM(G166:G167)</f>
        <v>59</v>
      </c>
      <c r="H168" s="102">
        <f>SUM(H166:H167)</f>
        <v>66</v>
      </c>
      <c r="I168" s="102">
        <f t="shared" si="116"/>
        <v>1</v>
      </c>
      <c r="J168" s="102">
        <f t="shared" si="116"/>
        <v>5</v>
      </c>
      <c r="K168" s="102">
        <f t="shared" si="116"/>
        <v>7</v>
      </c>
      <c r="L168" s="102">
        <f t="shared" ref="L168:P168" si="117">SUM(L166:L167)</f>
        <v>11</v>
      </c>
      <c r="M168" s="102">
        <f t="shared" si="117"/>
        <v>0</v>
      </c>
      <c r="N168" s="102">
        <f t="shared" si="117"/>
        <v>0</v>
      </c>
      <c r="O168" s="102">
        <f t="shared" si="117"/>
        <v>16</v>
      </c>
      <c r="P168" s="102">
        <f t="shared" si="117"/>
        <v>628</v>
      </c>
      <c r="Q168" s="102">
        <f>SUM(Q166:Q167)</f>
        <v>915</v>
      </c>
      <c r="R168" s="114">
        <f>P168/Q168</f>
        <v>0.6863387978142077</v>
      </c>
    </row>
    <row r="169" spans="1:18" s="9" customFormat="1" ht="14.1" customHeight="1" x14ac:dyDescent="0.25">
      <c r="A169" s="111">
        <v>104</v>
      </c>
      <c r="B169" s="91">
        <v>831</v>
      </c>
      <c r="C169" s="92" t="s">
        <v>123</v>
      </c>
      <c r="D169" s="93">
        <v>7.9420000000000004E-2</v>
      </c>
      <c r="E169" s="94">
        <v>85</v>
      </c>
      <c r="F169" s="94">
        <v>107</v>
      </c>
      <c r="G169" s="94">
        <v>31</v>
      </c>
      <c r="H169" s="94">
        <v>28</v>
      </c>
      <c r="I169" s="94">
        <v>3</v>
      </c>
      <c r="J169" s="94">
        <v>4</v>
      </c>
      <c r="K169" s="94">
        <v>4</v>
      </c>
      <c r="L169" s="94">
        <v>7</v>
      </c>
      <c r="M169" s="94">
        <v>1</v>
      </c>
      <c r="N169" s="94">
        <v>0</v>
      </c>
      <c r="O169" s="94">
        <v>7</v>
      </c>
      <c r="P169" s="94">
        <v>277</v>
      </c>
      <c r="Q169" s="94">
        <v>383</v>
      </c>
      <c r="R169" s="112">
        <v>0.72319999999999995</v>
      </c>
    </row>
    <row r="170" spans="1:18" s="9" customFormat="1" ht="14.1" customHeight="1" x14ac:dyDescent="0.25">
      <c r="A170" s="109">
        <v>105</v>
      </c>
      <c r="B170" s="95">
        <v>831</v>
      </c>
      <c r="C170" s="96" t="s">
        <v>25</v>
      </c>
      <c r="D170" s="97">
        <v>0.13042999999999999</v>
      </c>
      <c r="E170" s="98">
        <v>56</v>
      </c>
      <c r="F170" s="98">
        <v>83</v>
      </c>
      <c r="G170" s="98">
        <v>24</v>
      </c>
      <c r="H170" s="98">
        <v>35</v>
      </c>
      <c r="I170" s="98">
        <v>0</v>
      </c>
      <c r="J170" s="98">
        <v>2</v>
      </c>
      <c r="K170" s="98">
        <v>0</v>
      </c>
      <c r="L170" s="98">
        <v>5</v>
      </c>
      <c r="M170" s="98">
        <v>0</v>
      </c>
      <c r="N170" s="98">
        <v>0</v>
      </c>
      <c r="O170" s="98">
        <v>2</v>
      </c>
      <c r="P170" s="98">
        <v>207</v>
      </c>
      <c r="Q170" s="98">
        <v>259</v>
      </c>
      <c r="R170" s="110">
        <v>0.79920000000000002</v>
      </c>
    </row>
    <row r="171" spans="1:18" s="9" customFormat="1" ht="14.1" customHeight="1" x14ac:dyDescent="0.25">
      <c r="A171" s="113" t="s">
        <v>106</v>
      </c>
      <c r="B171" s="99">
        <f>B170</f>
        <v>831</v>
      </c>
      <c r="C171" s="100" t="s">
        <v>50</v>
      </c>
      <c r="D171" s="101">
        <f>(LARGE(E171:O171,1)-LARGE(E171:O171,2))/P171</f>
        <v>0.1012396694214876</v>
      </c>
      <c r="E171" s="180">
        <f t="shared" ref="E171:K171" si="118">SUM(E169:E170)</f>
        <v>141</v>
      </c>
      <c r="F171" s="179">
        <f t="shared" si="118"/>
        <v>190</v>
      </c>
      <c r="G171" s="102">
        <f>SUM(G169:G170)</f>
        <v>55</v>
      </c>
      <c r="H171" s="102">
        <f>SUM(H169:H170)</f>
        <v>63</v>
      </c>
      <c r="I171" s="102">
        <f t="shared" si="118"/>
        <v>3</v>
      </c>
      <c r="J171" s="102">
        <f t="shared" si="118"/>
        <v>6</v>
      </c>
      <c r="K171" s="102">
        <f t="shared" si="118"/>
        <v>4</v>
      </c>
      <c r="L171" s="102">
        <f t="shared" ref="L171:P171" si="119">SUM(L169:L170)</f>
        <v>12</v>
      </c>
      <c r="M171" s="102">
        <f t="shared" si="119"/>
        <v>1</v>
      </c>
      <c r="N171" s="102">
        <f t="shared" si="119"/>
        <v>0</v>
      </c>
      <c r="O171" s="102">
        <f t="shared" si="119"/>
        <v>9</v>
      </c>
      <c r="P171" s="102">
        <f t="shared" si="119"/>
        <v>484</v>
      </c>
      <c r="Q171" s="102">
        <f>SUM(Q169:Q170)</f>
        <v>642</v>
      </c>
      <c r="R171" s="114">
        <f>P171/Q171</f>
        <v>0.75389408099688471</v>
      </c>
    </row>
    <row r="172" spans="1:18" s="9" customFormat="1" ht="14.1" customHeight="1" x14ac:dyDescent="0.25">
      <c r="A172" s="111">
        <v>106</v>
      </c>
      <c r="B172" s="91">
        <v>832</v>
      </c>
      <c r="C172" s="92" t="s">
        <v>123</v>
      </c>
      <c r="D172" s="93">
        <v>4.7200000000000002E-3</v>
      </c>
      <c r="E172" s="94">
        <v>24</v>
      </c>
      <c r="F172" s="94">
        <v>71</v>
      </c>
      <c r="G172" s="94">
        <v>32</v>
      </c>
      <c r="H172" s="94">
        <v>70</v>
      </c>
      <c r="I172" s="94">
        <v>1</v>
      </c>
      <c r="J172" s="94">
        <v>4</v>
      </c>
      <c r="K172" s="94">
        <v>2</v>
      </c>
      <c r="L172" s="94">
        <v>3</v>
      </c>
      <c r="M172" s="94">
        <v>0</v>
      </c>
      <c r="N172" s="94">
        <v>0</v>
      </c>
      <c r="O172" s="94">
        <v>5</v>
      </c>
      <c r="P172" s="94">
        <v>212</v>
      </c>
      <c r="Q172" s="94">
        <v>253</v>
      </c>
      <c r="R172" s="112">
        <v>0.83790000000000009</v>
      </c>
    </row>
    <row r="173" spans="1:18" s="9" customFormat="1" ht="14.1" customHeight="1" x14ac:dyDescent="0.25">
      <c r="A173" s="113" t="s">
        <v>106</v>
      </c>
      <c r="B173" s="99">
        <f>B172</f>
        <v>832</v>
      </c>
      <c r="C173" s="100" t="s">
        <v>54</v>
      </c>
      <c r="D173" s="101">
        <f>(LARGE(E173:O173,1)-LARGE(E173:O173,2))/P173</f>
        <v>4.7169811320754715E-3</v>
      </c>
      <c r="E173" s="102">
        <f t="shared" ref="E173:K173" si="120">SUM(E172)</f>
        <v>24</v>
      </c>
      <c r="F173" s="179">
        <f t="shared" si="120"/>
        <v>71</v>
      </c>
      <c r="G173" s="102">
        <f>SUM(G172)</f>
        <v>32</v>
      </c>
      <c r="H173" s="180">
        <f>SUM(H172)</f>
        <v>70</v>
      </c>
      <c r="I173" s="102">
        <f t="shared" si="120"/>
        <v>1</v>
      </c>
      <c r="J173" s="102">
        <f t="shared" si="120"/>
        <v>4</v>
      </c>
      <c r="K173" s="102">
        <f t="shared" si="120"/>
        <v>2</v>
      </c>
      <c r="L173" s="102">
        <f t="shared" ref="L173:Q173" si="121">SUM(L172)</f>
        <v>3</v>
      </c>
      <c r="M173" s="102">
        <f t="shared" si="121"/>
        <v>0</v>
      </c>
      <c r="N173" s="102">
        <f t="shared" si="121"/>
        <v>0</v>
      </c>
      <c r="O173" s="102">
        <f t="shared" si="121"/>
        <v>5</v>
      </c>
      <c r="P173" s="102">
        <f t="shared" si="121"/>
        <v>212</v>
      </c>
      <c r="Q173" s="102">
        <f t="shared" si="121"/>
        <v>253</v>
      </c>
      <c r="R173" s="114">
        <f>P173/Q173</f>
        <v>0.8379446640316206</v>
      </c>
    </row>
    <row r="174" spans="1:18" s="9" customFormat="1" ht="14.1" customHeight="1" x14ac:dyDescent="0.25">
      <c r="A174" s="109">
        <v>107</v>
      </c>
      <c r="B174" s="95">
        <v>833</v>
      </c>
      <c r="C174" s="96" t="s">
        <v>123</v>
      </c>
      <c r="D174" s="97">
        <v>1.6670000000000001E-2</v>
      </c>
      <c r="E174" s="98">
        <v>103</v>
      </c>
      <c r="F174" s="98">
        <v>103</v>
      </c>
      <c r="G174" s="98">
        <v>32</v>
      </c>
      <c r="H174" s="98">
        <v>86</v>
      </c>
      <c r="I174" s="98">
        <v>1</v>
      </c>
      <c r="J174" s="98">
        <v>111</v>
      </c>
      <c r="K174" s="98">
        <v>4</v>
      </c>
      <c r="L174" s="98">
        <v>14</v>
      </c>
      <c r="M174" s="98">
        <v>3</v>
      </c>
      <c r="N174" s="98">
        <v>0</v>
      </c>
      <c r="O174" s="98">
        <v>23</v>
      </c>
      <c r="P174" s="98">
        <v>480</v>
      </c>
      <c r="Q174" s="98">
        <v>642</v>
      </c>
      <c r="R174" s="110">
        <v>0.74769999999999992</v>
      </c>
    </row>
    <row r="175" spans="1:18" s="9" customFormat="1" ht="14.1" customHeight="1" x14ac:dyDescent="0.25">
      <c r="A175" s="113" t="s">
        <v>106</v>
      </c>
      <c r="B175" s="99">
        <f>B174</f>
        <v>833</v>
      </c>
      <c r="C175" s="100" t="s">
        <v>54</v>
      </c>
      <c r="D175" s="101">
        <f>(LARGE(E175:O175,1)-LARGE(E175:O175,2))/P175</f>
        <v>1.6666666666666666E-2</v>
      </c>
      <c r="E175" s="180">
        <f t="shared" ref="E175:K175" si="122">SUM(E174)</f>
        <v>103</v>
      </c>
      <c r="F175" s="102">
        <f t="shared" si="122"/>
        <v>103</v>
      </c>
      <c r="G175" s="102">
        <f>SUM(G174)</f>
        <v>32</v>
      </c>
      <c r="H175" s="102">
        <f>SUM(H174)</f>
        <v>86</v>
      </c>
      <c r="I175" s="102">
        <f t="shared" si="122"/>
        <v>1</v>
      </c>
      <c r="J175" s="179">
        <f t="shared" si="122"/>
        <v>111</v>
      </c>
      <c r="K175" s="102">
        <f t="shared" si="122"/>
        <v>4</v>
      </c>
      <c r="L175" s="102">
        <f t="shared" ref="L175:Q175" si="123">SUM(L174)</f>
        <v>14</v>
      </c>
      <c r="M175" s="102">
        <f t="shared" si="123"/>
        <v>3</v>
      </c>
      <c r="N175" s="102">
        <f t="shared" si="123"/>
        <v>0</v>
      </c>
      <c r="O175" s="102">
        <f t="shared" si="123"/>
        <v>23</v>
      </c>
      <c r="P175" s="102">
        <f t="shared" si="123"/>
        <v>480</v>
      </c>
      <c r="Q175" s="102">
        <f t="shared" si="123"/>
        <v>642</v>
      </c>
      <c r="R175" s="114">
        <f>P175/Q175</f>
        <v>0.74766355140186913</v>
      </c>
    </row>
    <row r="176" spans="1:18" s="9" customFormat="1" ht="14.1" customHeight="1" x14ac:dyDescent="0.25">
      <c r="A176" s="111">
        <v>108</v>
      </c>
      <c r="B176" s="91">
        <v>834</v>
      </c>
      <c r="C176" s="92" t="s">
        <v>123</v>
      </c>
      <c r="D176" s="93">
        <v>9.1789999999999997E-2</v>
      </c>
      <c r="E176" s="94">
        <v>95</v>
      </c>
      <c r="F176" s="94">
        <v>81</v>
      </c>
      <c r="G176" s="94">
        <v>54</v>
      </c>
      <c r="H176" s="94">
        <v>133</v>
      </c>
      <c r="I176" s="94">
        <v>1</v>
      </c>
      <c r="J176" s="94">
        <v>12</v>
      </c>
      <c r="K176" s="94">
        <v>6</v>
      </c>
      <c r="L176" s="94">
        <v>19</v>
      </c>
      <c r="M176" s="94">
        <v>2</v>
      </c>
      <c r="N176" s="94">
        <v>0</v>
      </c>
      <c r="O176" s="94">
        <v>11</v>
      </c>
      <c r="P176" s="94">
        <v>414</v>
      </c>
      <c r="Q176" s="94">
        <v>651</v>
      </c>
      <c r="R176" s="112">
        <v>0.63590000000000002</v>
      </c>
    </row>
    <row r="177" spans="1:18" s="9" customFormat="1" ht="14.1" customHeight="1" x14ac:dyDescent="0.25">
      <c r="A177" s="113" t="s">
        <v>106</v>
      </c>
      <c r="B177" s="99">
        <f>B176</f>
        <v>834</v>
      </c>
      <c r="C177" s="100" t="s">
        <v>54</v>
      </c>
      <c r="D177" s="101">
        <f>(LARGE(E177:O177,1)-LARGE(E177:O177,2))/P177</f>
        <v>9.1787439613526575E-2</v>
      </c>
      <c r="E177" s="180">
        <f t="shared" ref="E177:K177" si="124">SUM(E176)</f>
        <v>95</v>
      </c>
      <c r="F177" s="102">
        <f t="shared" si="124"/>
        <v>81</v>
      </c>
      <c r="G177" s="102">
        <f>SUM(G176)</f>
        <v>54</v>
      </c>
      <c r="H177" s="179">
        <f>SUM(H176)</f>
        <v>133</v>
      </c>
      <c r="I177" s="102">
        <f t="shared" si="124"/>
        <v>1</v>
      </c>
      <c r="J177" s="102">
        <f t="shared" si="124"/>
        <v>12</v>
      </c>
      <c r="K177" s="102">
        <f t="shared" si="124"/>
        <v>6</v>
      </c>
      <c r="L177" s="102">
        <f t="shared" ref="L177:Q177" si="125">SUM(L176)</f>
        <v>19</v>
      </c>
      <c r="M177" s="102">
        <f t="shared" si="125"/>
        <v>2</v>
      </c>
      <c r="N177" s="102">
        <f t="shared" si="125"/>
        <v>0</v>
      </c>
      <c r="O177" s="102">
        <f t="shared" si="125"/>
        <v>11</v>
      </c>
      <c r="P177" s="102">
        <f t="shared" si="125"/>
        <v>414</v>
      </c>
      <c r="Q177" s="102">
        <f t="shared" si="125"/>
        <v>651</v>
      </c>
      <c r="R177" s="114">
        <f>P177/Q177</f>
        <v>0.63594470046082952</v>
      </c>
    </row>
    <row r="178" spans="1:18" s="9" customFormat="1" ht="14.1" customHeight="1" x14ac:dyDescent="0.25">
      <c r="A178" s="109">
        <v>109</v>
      </c>
      <c r="B178" s="95">
        <v>835</v>
      </c>
      <c r="C178" s="96" t="s">
        <v>123</v>
      </c>
      <c r="D178" s="97">
        <v>0</v>
      </c>
      <c r="E178" s="98">
        <v>64</v>
      </c>
      <c r="F178" s="98">
        <v>89</v>
      </c>
      <c r="G178" s="98">
        <v>25</v>
      </c>
      <c r="H178" s="98">
        <v>89</v>
      </c>
      <c r="I178" s="98">
        <v>1</v>
      </c>
      <c r="J178" s="98">
        <v>18</v>
      </c>
      <c r="K178" s="98">
        <v>3</v>
      </c>
      <c r="L178" s="98">
        <v>12</v>
      </c>
      <c r="M178" s="98">
        <v>1</v>
      </c>
      <c r="N178" s="98">
        <v>0</v>
      </c>
      <c r="O178" s="98">
        <v>7</v>
      </c>
      <c r="P178" s="98">
        <v>309</v>
      </c>
      <c r="Q178" s="98">
        <v>468</v>
      </c>
      <c r="R178" s="110">
        <v>0.6603</v>
      </c>
    </row>
    <row r="179" spans="1:18" s="9" customFormat="1" ht="14.1" customHeight="1" x14ac:dyDescent="0.25">
      <c r="A179" s="113" t="s">
        <v>106</v>
      </c>
      <c r="B179" s="99">
        <f>B178</f>
        <v>835</v>
      </c>
      <c r="C179" s="100" t="s">
        <v>54</v>
      </c>
      <c r="D179" s="101">
        <f>(LARGE(E179:O179,1)-LARGE(E179:O179,2))/P179</f>
        <v>0</v>
      </c>
      <c r="E179" s="102">
        <f t="shared" ref="E179:K179" si="126">SUM(E178)</f>
        <v>64</v>
      </c>
      <c r="F179" s="179">
        <f t="shared" si="126"/>
        <v>89</v>
      </c>
      <c r="G179" s="102">
        <f>SUM(G178)</f>
        <v>25</v>
      </c>
      <c r="H179" s="180">
        <f>SUM(H178)</f>
        <v>89</v>
      </c>
      <c r="I179" s="102">
        <f t="shared" si="126"/>
        <v>1</v>
      </c>
      <c r="J179" s="102">
        <f t="shared" si="126"/>
        <v>18</v>
      </c>
      <c r="K179" s="102">
        <f t="shared" si="126"/>
        <v>3</v>
      </c>
      <c r="L179" s="102">
        <f t="shared" ref="L179:Q179" si="127">SUM(L178)</f>
        <v>12</v>
      </c>
      <c r="M179" s="102">
        <f t="shared" si="127"/>
        <v>1</v>
      </c>
      <c r="N179" s="102">
        <f t="shared" si="127"/>
        <v>0</v>
      </c>
      <c r="O179" s="102">
        <f t="shared" si="127"/>
        <v>7</v>
      </c>
      <c r="P179" s="102">
        <f t="shared" si="127"/>
        <v>309</v>
      </c>
      <c r="Q179" s="102">
        <f t="shared" si="127"/>
        <v>468</v>
      </c>
      <c r="R179" s="114">
        <f>P179/Q179</f>
        <v>0.66025641025641024</v>
      </c>
    </row>
    <row r="180" spans="1:18" s="9" customFormat="1" ht="14.1" customHeight="1" x14ac:dyDescent="0.25">
      <c r="A180" s="111">
        <v>110</v>
      </c>
      <c r="B180" s="91">
        <v>836</v>
      </c>
      <c r="C180" s="92" t="s">
        <v>123</v>
      </c>
      <c r="D180" s="93">
        <v>1.4409999999999999E-2</v>
      </c>
      <c r="E180" s="94">
        <v>87</v>
      </c>
      <c r="F180" s="94">
        <v>104</v>
      </c>
      <c r="G180" s="94">
        <v>19</v>
      </c>
      <c r="H180" s="94">
        <v>109</v>
      </c>
      <c r="I180" s="94">
        <v>1</v>
      </c>
      <c r="J180" s="94">
        <v>5</v>
      </c>
      <c r="K180" s="94">
        <v>3</v>
      </c>
      <c r="L180" s="94">
        <v>9</v>
      </c>
      <c r="M180" s="94">
        <v>2</v>
      </c>
      <c r="N180" s="94">
        <v>0</v>
      </c>
      <c r="O180" s="94">
        <v>8</v>
      </c>
      <c r="P180" s="94">
        <v>347</v>
      </c>
      <c r="Q180" s="94">
        <v>491</v>
      </c>
      <c r="R180" s="112">
        <v>0.70669999999999999</v>
      </c>
    </row>
    <row r="181" spans="1:18" s="9" customFormat="1" ht="14.1" customHeight="1" x14ac:dyDescent="0.25">
      <c r="A181" s="113" t="s">
        <v>106</v>
      </c>
      <c r="B181" s="99">
        <f>B180</f>
        <v>836</v>
      </c>
      <c r="C181" s="100" t="s">
        <v>54</v>
      </c>
      <c r="D181" s="101">
        <f>(LARGE(E181:O181,1)-LARGE(E181:O181,2))/P181</f>
        <v>1.4409221902017291E-2</v>
      </c>
      <c r="E181" s="102">
        <f t="shared" ref="E181:K181" si="128">SUM(E180)</f>
        <v>87</v>
      </c>
      <c r="F181" s="180">
        <f t="shared" si="128"/>
        <v>104</v>
      </c>
      <c r="G181" s="102">
        <f>SUM(G180)</f>
        <v>19</v>
      </c>
      <c r="H181" s="179">
        <f>SUM(H180)</f>
        <v>109</v>
      </c>
      <c r="I181" s="102">
        <f t="shared" si="128"/>
        <v>1</v>
      </c>
      <c r="J181" s="102">
        <f t="shared" si="128"/>
        <v>5</v>
      </c>
      <c r="K181" s="102">
        <f t="shared" si="128"/>
        <v>3</v>
      </c>
      <c r="L181" s="102">
        <f t="shared" ref="L181:Q181" si="129">SUM(L180)</f>
        <v>9</v>
      </c>
      <c r="M181" s="102">
        <f t="shared" si="129"/>
        <v>2</v>
      </c>
      <c r="N181" s="102">
        <f t="shared" si="129"/>
        <v>0</v>
      </c>
      <c r="O181" s="102">
        <f t="shared" si="129"/>
        <v>8</v>
      </c>
      <c r="P181" s="102">
        <f t="shared" si="129"/>
        <v>347</v>
      </c>
      <c r="Q181" s="102">
        <f t="shared" si="129"/>
        <v>491</v>
      </c>
      <c r="R181" s="114">
        <f>P181/Q181</f>
        <v>0.70672097759674135</v>
      </c>
    </row>
    <row r="182" spans="1:18" s="9" customFormat="1" ht="14.1" customHeight="1" x14ac:dyDescent="0.25">
      <c r="A182" s="109">
        <v>111</v>
      </c>
      <c r="B182" s="95">
        <v>837</v>
      </c>
      <c r="C182" s="96" t="s">
        <v>123</v>
      </c>
      <c r="D182" s="97">
        <v>0.17330000000000001</v>
      </c>
      <c r="E182" s="98">
        <v>178</v>
      </c>
      <c r="F182" s="98">
        <v>90</v>
      </c>
      <c r="G182" s="98">
        <v>43</v>
      </c>
      <c r="H182" s="98">
        <v>104</v>
      </c>
      <c r="I182" s="98">
        <v>2</v>
      </c>
      <c r="J182" s="98">
        <v>2</v>
      </c>
      <c r="K182" s="98">
        <v>1</v>
      </c>
      <c r="L182" s="98">
        <v>5</v>
      </c>
      <c r="M182" s="98">
        <v>0</v>
      </c>
      <c r="N182" s="98">
        <v>0</v>
      </c>
      <c r="O182" s="98">
        <v>2</v>
      </c>
      <c r="P182" s="98">
        <v>427</v>
      </c>
      <c r="Q182" s="98">
        <v>601</v>
      </c>
      <c r="R182" s="110">
        <v>0.71050000000000002</v>
      </c>
    </row>
    <row r="183" spans="1:18" s="9" customFormat="1" ht="14.1" customHeight="1" x14ac:dyDescent="0.25">
      <c r="A183" s="113" t="s">
        <v>106</v>
      </c>
      <c r="B183" s="99">
        <f>B182</f>
        <v>837</v>
      </c>
      <c r="C183" s="100" t="s">
        <v>54</v>
      </c>
      <c r="D183" s="101">
        <f>(LARGE(E183:O183,1)-LARGE(E183:O183,2))/P183</f>
        <v>0.17330210772833723</v>
      </c>
      <c r="E183" s="179">
        <f t="shared" ref="E183:K183" si="130">SUM(E182)</f>
        <v>178</v>
      </c>
      <c r="F183" s="102">
        <f t="shared" si="130"/>
        <v>90</v>
      </c>
      <c r="G183" s="102">
        <f>SUM(G182)</f>
        <v>43</v>
      </c>
      <c r="H183" s="180">
        <f>SUM(H182)</f>
        <v>104</v>
      </c>
      <c r="I183" s="102">
        <f t="shared" si="130"/>
        <v>2</v>
      </c>
      <c r="J183" s="102">
        <f t="shared" si="130"/>
        <v>2</v>
      </c>
      <c r="K183" s="102">
        <f t="shared" si="130"/>
        <v>1</v>
      </c>
      <c r="L183" s="102">
        <f t="shared" ref="L183:Q183" si="131">SUM(L182)</f>
        <v>5</v>
      </c>
      <c r="M183" s="102">
        <f t="shared" si="131"/>
        <v>0</v>
      </c>
      <c r="N183" s="102">
        <f t="shared" si="131"/>
        <v>0</v>
      </c>
      <c r="O183" s="102">
        <f t="shared" si="131"/>
        <v>2</v>
      </c>
      <c r="P183" s="102">
        <f t="shared" si="131"/>
        <v>427</v>
      </c>
      <c r="Q183" s="102">
        <f t="shared" si="131"/>
        <v>601</v>
      </c>
      <c r="R183" s="114">
        <f>P183/Q183</f>
        <v>0.71048252911813647</v>
      </c>
    </row>
    <row r="184" spans="1:18" s="9" customFormat="1" ht="14.1" customHeight="1" x14ac:dyDescent="0.25">
      <c r="A184" s="111">
        <v>112</v>
      </c>
      <c r="B184" s="91">
        <v>838</v>
      </c>
      <c r="C184" s="92" t="s">
        <v>123</v>
      </c>
      <c r="D184" s="93">
        <v>0.10963000000000001</v>
      </c>
      <c r="E184" s="94">
        <v>115</v>
      </c>
      <c r="F184" s="94">
        <v>64</v>
      </c>
      <c r="G184" s="94">
        <v>23</v>
      </c>
      <c r="H184" s="94">
        <v>82</v>
      </c>
      <c r="I184" s="94">
        <v>1</v>
      </c>
      <c r="J184" s="94">
        <v>2</v>
      </c>
      <c r="K184" s="94">
        <v>1</v>
      </c>
      <c r="L184" s="94">
        <v>7</v>
      </c>
      <c r="M184" s="94">
        <v>1</v>
      </c>
      <c r="N184" s="94">
        <v>0</v>
      </c>
      <c r="O184" s="94">
        <v>5</v>
      </c>
      <c r="P184" s="94">
        <v>301</v>
      </c>
      <c r="Q184" s="94">
        <v>434</v>
      </c>
      <c r="R184" s="112">
        <v>0.69349999999999989</v>
      </c>
    </row>
    <row r="185" spans="1:18" s="9" customFormat="1" ht="14.1" customHeight="1" x14ac:dyDescent="0.25">
      <c r="A185" s="113" t="s">
        <v>106</v>
      </c>
      <c r="B185" s="99">
        <f>B184</f>
        <v>838</v>
      </c>
      <c r="C185" s="100" t="s">
        <v>54</v>
      </c>
      <c r="D185" s="101">
        <f>(LARGE(E185:O185,1)-LARGE(E185:O185,2))/P185</f>
        <v>0.10963455149501661</v>
      </c>
      <c r="E185" s="179">
        <f t="shared" ref="E185:K185" si="132">SUM(E184)</f>
        <v>115</v>
      </c>
      <c r="F185" s="102">
        <f t="shared" si="132"/>
        <v>64</v>
      </c>
      <c r="G185" s="102">
        <f>SUM(G184)</f>
        <v>23</v>
      </c>
      <c r="H185" s="180">
        <f>SUM(H184)</f>
        <v>82</v>
      </c>
      <c r="I185" s="102">
        <f t="shared" si="132"/>
        <v>1</v>
      </c>
      <c r="J185" s="102">
        <f t="shared" si="132"/>
        <v>2</v>
      </c>
      <c r="K185" s="102">
        <f t="shared" si="132"/>
        <v>1</v>
      </c>
      <c r="L185" s="102">
        <f t="shared" ref="L185:Q185" si="133">SUM(L184)</f>
        <v>7</v>
      </c>
      <c r="M185" s="102">
        <f t="shared" si="133"/>
        <v>1</v>
      </c>
      <c r="N185" s="102">
        <f t="shared" si="133"/>
        <v>0</v>
      </c>
      <c r="O185" s="102">
        <f t="shared" si="133"/>
        <v>5</v>
      </c>
      <c r="P185" s="102">
        <f t="shared" si="133"/>
        <v>301</v>
      </c>
      <c r="Q185" s="102">
        <f t="shared" si="133"/>
        <v>434</v>
      </c>
      <c r="R185" s="114">
        <f>P185/Q185</f>
        <v>0.69354838709677424</v>
      </c>
    </row>
    <row r="186" spans="1:18" s="9" customFormat="1" ht="14.1" customHeight="1" x14ac:dyDescent="0.25">
      <c r="A186" s="109">
        <v>113</v>
      </c>
      <c r="B186" s="95">
        <v>839</v>
      </c>
      <c r="C186" s="96" t="s">
        <v>123</v>
      </c>
      <c r="D186" s="97">
        <v>0.11398999999999999</v>
      </c>
      <c r="E186" s="98">
        <v>69</v>
      </c>
      <c r="F186" s="98">
        <v>126</v>
      </c>
      <c r="G186" s="98">
        <v>82</v>
      </c>
      <c r="H186" s="98">
        <v>75</v>
      </c>
      <c r="I186" s="98">
        <v>2</v>
      </c>
      <c r="J186" s="98">
        <v>7</v>
      </c>
      <c r="K186" s="98">
        <v>4</v>
      </c>
      <c r="L186" s="98">
        <v>8</v>
      </c>
      <c r="M186" s="98">
        <v>0</v>
      </c>
      <c r="N186" s="98">
        <v>0</v>
      </c>
      <c r="O186" s="98">
        <v>13</v>
      </c>
      <c r="P186" s="98">
        <v>386</v>
      </c>
      <c r="Q186" s="98">
        <v>530</v>
      </c>
      <c r="R186" s="110">
        <v>0.72829999999999995</v>
      </c>
    </row>
    <row r="187" spans="1:18" s="9" customFormat="1" ht="14.1" customHeight="1" x14ac:dyDescent="0.25">
      <c r="A187" s="111">
        <v>114</v>
      </c>
      <c r="B187" s="91">
        <v>839</v>
      </c>
      <c r="C187" s="92" t="s">
        <v>13</v>
      </c>
      <c r="D187" s="93">
        <v>8.5639999999999994E-2</v>
      </c>
      <c r="E187" s="94">
        <v>60</v>
      </c>
      <c r="F187" s="94">
        <v>112</v>
      </c>
      <c r="G187" s="94">
        <v>81</v>
      </c>
      <c r="H187" s="94">
        <v>72</v>
      </c>
      <c r="I187" s="94">
        <v>1</v>
      </c>
      <c r="J187" s="94">
        <v>1</v>
      </c>
      <c r="K187" s="94">
        <v>2</v>
      </c>
      <c r="L187" s="94">
        <v>18</v>
      </c>
      <c r="M187" s="94">
        <v>1</v>
      </c>
      <c r="N187" s="94">
        <v>0</v>
      </c>
      <c r="O187" s="94">
        <v>14</v>
      </c>
      <c r="P187" s="94">
        <v>362</v>
      </c>
      <c r="Q187" s="94">
        <v>529</v>
      </c>
      <c r="R187" s="112">
        <v>0.68430000000000002</v>
      </c>
    </row>
    <row r="188" spans="1:18" s="9" customFormat="1" ht="14.1" customHeight="1" x14ac:dyDescent="0.25">
      <c r="A188" s="113" t="s">
        <v>106</v>
      </c>
      <c r="B188" s="99">
        <f>B187</f>
        <v>839</v>
      </c>
      <c r="C188" s="100" t="s">
        <v>50</v>
      </c>
      <c r="D188" s="101">
        <f>(LARGE(E188:O188,1)-LARGE(E188:O188,2))/P188</f>
        <v>0.10026737967914438</v>
      </c>
      <c r="E188" s="102">
        <f t="shared" ref="E188:K188" si="134">SUM(E186:E187)</f>
        <v>129</v>
      </c>
      <c r="F188" s="179">
        <f t="shared" si="134"/>
        <v>238</v>
      </c>
      <c r="G188" s="180">
        <f>SUM(G186:G187)</f>
        <v>163</v>
      </c>
      <c r="H188" s="102">
        <f>SUM(H186:H187)</f>
        <v>147</v>
      </c>
      <c r="I188" s="102">
        <f t="shared" si="134"/>
        <v>3</v>
      </c>
      <c r="J188" s="102">
        <f t="shared" si="134"/>
        <v>8</v>
      </c>
      <c r="K188" s="102">
        <f t="shared" si="134"/>
        <v>6</v>
      </c>
      <c r="L188" s="102">
        <f t="shared" ref="L188:P188" si="135">SUM(L186:L187)</f>
        <v>26</v>
      </c>
      <c r="M188" s="102">
        <f t="shared" si="135"/>
        <v>1</v>
      </c>
      <c r="N188" s="102">
        <f t="shared" si="135"/>
        <v>0</v>
      </c>
      <c r="O188" s="102">
        <f t="shared" si="135"/>
        <v>27</v>
      </c>
      <c r="P188" s="102">
        <f t="shared" si="135"/>
        <v>748</v>
      </c>
      <c r="Q188" s="102">
        <f>SUM(Q186:Q187)</f>
        <v>1059</v>
      </c>
      <c r="R188" s="114">
        <f>P188/Q188</f>
        <v>0.70632672332389046</v>
      </c>
    </row>
    <row r="189" spans="1:18" s="9" customFormat="1" ht="14.1" customHeight="1" x14ac:dyDescent="0.25">
      <c r="A189" s="109">
        <v>115</v>
      </c>
      <c r="B189" s="95">
        <v>840</v>
      </c>
      <c r="C189" s="96" t="s">
        <v>123</v>
      </c>
      <c r="D189" s="97">
        <v>8.5900000000000004E-2</v>
      </c>
      <c r="E189" s="98">
        <v>126</v>
      </c>
      <c r="F189" s="98">
        <v>165</v>
      </c>
      <c r="G189" s="98">
        <v>52</v>
      </c>
      <c r="H189" s="98">
        <v>69</v>
      </c>
      <c r="I189" s="98">
        <v>0</v>
      </c>
      <c r="J189" s="98">
        <v>15</v>
      </c>
      <c r="K189" s="98">
        <v>6</v>
      </c>
      <c r="L189" s="98">
        <v>8</v>
      </c>
      <c r="M189" s="98">
        <v>3</v>
      </c>
      <c r="N189" s="98">
        <v>0</v>
      </c>
      <c r="O189" s="98">
        <v>10</v>
      </c>
      <c r="P189" s="98">
        <v>454</v>
      </c>
      <c r="Q189" s="98">
        <v>594</v>
      </c>
      <c r="R189" s="110">
        <v>0.76430000000000009</v>
      </c>
    </row>
    <row r="190" spans="1:18" s="9" customFormat="1" ht="14.1" customHeight="1" x14ac:dyDescent="0.25">
      <c r="A190" s="113" t="s">
        <v>106</v>
      </c>
      <c r="B190" s="99">
        <f>B189</f>
        <v>840</v>
      </c>
      <c r="C190" s="100" t="s">
        <v>54</v>
      </c>
      <c r="D190" s="101">
        <f>(LARGE(E190:O190,1)-LARGE(E190:O190,2))/P190</f>
        <v>8.590308370044053E-2</v>
      </c>
      <c r="E190" s="180">
        <f t="shared" ref="E190:K190" si="136">SUM(E189)</f>
        <v>126</v>
      </c>
      <c r="F190" s="179">
        <f t="shared" si="136"/>
        <v>165</v>
      </c>
      <c r="G190" s="102">
        <f>SUM(G189)</f>
        <v>52</v>
      </c>
      <c r="H190" s="102">
        <f>SUM(H189)</f>
        <v>69</v>
      </c>
      <c r="I190" s="102">
        <f t="shared" si="136"/>
        <v>0</v>
      </c>
      <c r="J190" s="102">
        <f t="shared" si="136"/>
        <v>15</v>
      </c>
      <c r="K190" s="102">
        <f t="shared" si="136"/>
        <v>6</v>
      </c>
      <c r="L190" s="102">
        <f t="shared" ref="L190:Q190" si="137">SUM(L189)</f>
        <v>8</v>
      </c>
      <c r="M190" s="102">
        <f t="shared" si="137"/>
        <v>3</v>
      </c>
      <c r="N190" s="102">
        <f t="shared" si="137"/>
        <v>0</v>
      </c>
      <c r="O190" s="102">
        <f t="shared" si="137"/>
        <v>10</v>
      </c>
      <c r="P190" s="102">
        <f t="shared" si="137"/>
        <v>454</v>
      </c>
      <c r="Q190" s="102">
        <f t="shared" si="137"/>
        <v>594</v>
      </c>
      <c r="R190" s="114">
        <f>P190/Q190</f>
        <v>0.76430976430976427</v>
      </c>
    </row>
    <row r="191" spans="1:18" s="9" customFormat="1" ht="14.1" customHeight="1" x14ac:dyDescent="0.25">
      <c r="A191" s="111">
        <v>116</v>
      </c>
      <c r="B191" s="91">
        <v>841</v>
      </c>
      <c r="C191" s="92" t="s">
        <v>123</v>
      </c>
      <c r="D191" s="93">
        <v>0.24432000000000001</v>
      </c>
      <c r="E191" s="94">
        <v>39</v>
      </c>
      <c r="F191" s="94">
        <v>82</v>
      </c>
      <c r="G191" s="94">
        <v>15</v>
      </c>
      <c r="H191" s="94">
        <v>27</v>
      </c>
      <c r="I191" s="94">
        <v>0</v>
      </c>
      <c r="J191" s="94">
        <v>0</v>
      </c>
      <c r="K191" s="94">
        <v>1</v>
      </c>
      <c r="L191" s="94">
        <v>7</v>
      </c>
      <c r="M191" s="94">
        <v>0</v>
      </c>
      <c r="N191" s="94">
        <v>0</v>
      </c>
      <c r="O191" s="94">
        <v>5</v>
      </c>
      <c r="P191" s="94">
        <v>176</v>
      </c>
      <c r="Q191" s="94">
        <v>247</v>
      </c>
      <c r="R191" s="112">
        <v>0.71260000000000001</v>
      </c>
    </row>
    <row r="192" spans="1:18" s="9" customFormat="1" ht="14.1" customHeight="1" x14ac:dyDescent="0.25">
      <c r="A192" s="113" t="s">
        <v>106</v>
      </c>
      <c r="B192" s="99">
        <f>B191</f>
        <v>841</v>
      </c>
      <c r="C192" s="100" t="s">
        <v>54</v>
      </c>
      <c r="D192" s="101">
        <f>(LARGE(E192:O192,1)-LARGE(E192:O192,2))/P192</f>
        <v>0.24431818181818182</v>
      </c>
      <c r="E192" s="180">
        <f t="shared" ref="E192:K192" si="138">SUM(E191)</f>
        <v>39</v>
      </c>
      <c r="F192" s="179">
        <f t="shared" si="138"/>
        <v>82</v>
      </c>
      <c r="G192" s="102">
        <f>SUM(G191)</f>
        <v>15</v>
      </c>
      <c r="H192" s="102">
        <f>SUM(H191)</f>
        <v>27</v>
      </c>
      <c r="I192" s="102">
        <f t="shared" si="138"/>
        <v>0</v>
      </c>
      <c r="J192" s="102">
        <f t="shared" si="138"/>
        <v>0</v>
      </c>
      <c r="K192" s="102">
        <f t="shared" si="138"/>
        <v>1</v>
      </c>
      <c r="L192" s="102">
        <f t="shared" ref="L192:Q192" si="139">SUM(L191)</f>
        <v>7</v>
      </c>
      <c r="M192" s="102">
        <f t="shared" si="139"/>
        <v>0</v>
      </c>
      <c r="N192" s="102">
        <f t="shared" si="139"/>
        <v>0</v>
      </c>
      <c r="O192" s="102">
        <f t="shared" si="139"/>
        <v>5</v>
      </c>
      <c r="P192" s="102">
        <f t="shared" si="139"/>
        <v>176</v>
      </c>
      <c r="Q192" s="102">
        <f t="shared" si="139"/>
        <v>247</v>
      </c>
      <c r="R192" s="114">
        <f>P192/Q192</f>
        <v>0.71255060728744934</v>
      </c>
    </row>
    <row r="193" spans="1:18" s="9" customFormat="1" ht="14.1" customHeight="1" x14ac:dyDescent="0.25">
      <c r="A193" s="109">
        <v>117</v>
      </c>
      <c r="B193" s="95">
        <v>842</v>
      </c>
      <c r="C193" s="96" t="s">
        <v>123</v>
      </c>
      <c r="D193" s="97">
        <v>0.21052999999999999</v>
      </c>
      <c r="E193" s="98">
        <v>53</v>
      </c>
      <c r="F193" s="98">
        <v>101</v>
      </c>
      <c r="G193" s="98">
        <v>4</v>
      </c>
      <c r="H193" s="98">
        <v>49</v>
      </c>
      <c r="I193" s="98">
        <v>1</v>
      </c>
      <c r="J193" s="98">
        <v>7</v>
      </c>
      <c r="K193" s="98">
        <v>0</v>
      </c>
      <c r="L193" s="98">
        <v>5</v>
      </c>
      <c r="M193" s="98">
        <v>1</v>
      </c>
      <c r="N193" s="98">
        <v>0</v>
      </c>
      <c r="O193" s="98">
        <v>7</v>
      </c>
      <c r="P193" s="98">
        <v>228</v>
      </c>
      <c r="Q193" s="98">
        <v>313</v>
      </c>
      <c r="R193" s="110">
        <v>0.72840000000000005</v>
      </c>
    </row>
    <row r="194" spans="1:18" s="9" customFormat="1" ht="14.1" customHeight="1" x14ac:dyDescent="0.25">
      <c r="A194" s="113" t="s">
        <v>106</v>
      </c>
      <c r="B194" s="99">
        <f>B193</f>
        <v>842</v>
      </c>
      <c r="C194" s="100" t="s">
        <v>54</v>
      </c>
      <c r="D194" s="101">
        <f>(LARGE(E194:O194,1)-LARGE(E194:O194,2))/P194</f>
        <v>0.21052631578947367</v>
      </c>
      <c r="E194" s="180">
        <f t="shared" ref="E194:K194" si="140">SUM(E193)</f>
        <v>53</v>
      </c>
      <c r="F194" s="179">
        <f t="shared" si="140"/>
        <v>101</v>
      </c>
      <c r="G194" s="102">
        <f>SUM(G193)</f>
        <v>4</v>
      </c>
      <c r="H194" s="102">
        <f>SUM(H193)</f>
        <v>49</v>
      </c>
      <c r="I194" s="102">
        <f t="shared" si="140"/>
        <v>1</v>
      </c>
      <c r="J194" s="102">
        <f t="shared" si="140"/>
        <v>7</v>
      </c>
      <c r="K194" s="102">
        <f t="shared" si="140"/>
        <v>0</v>
      </c>
      <c r="L194" s="102">
        <f t="shared" ref="L194:Q194" si="141">SUM(L193)</f>
        <v>5</v>
      </c>
      <c r="M194" s="102">
        <f t="shared" si="141"/>
        <v>1</v>
      </c>
      <c r="N194" s="102">
        <f t="shared" si="141"/>
        <v>0</v>
      </c>
      <c r="O194" s="102">
        <f t="shared" si="141"/>
        <v>7</v>
      </c>
      <c r="P194" s="102">
        <f t="shared" si="141"/>
        <v>228</v>
      </c>
      <c r="Q194" s="102">
        <f t="shared" si="141"/>
        <v>313</v>
      </c>
      <c r="R194" s="114">
        <f>P194/Q194</f>
        <v>0.72843450479233229</v>
      </c>
    </row>
    <row r="195" spans="1:18" s="9" customFormat="1" ht="14.1" customHeight="1" x14ac:dyDescent="0.25">
      <c r="A195" s="111">
        <v>118</v>
      </c>
      <c r="B195" s="91">
        <v>843</v>
      </c>
      <c r="C195" s="92" t="s">
        <v>123</v>
      </c>
      <c r="D195" s="93">
        <v>0.1215</v>
      </c>
      <c r="E195" s="94">
        <v>19</v>
      </c>
      <c r="F195" s="94">
        <v>43</v>
      </c>
      <c r="G195" s="94">
        <v>5</v>
      </c>
      <c r="H195" s="94">
        <v>30</v>
      </c>
      <c r="I195" s="94">
        <v>7</v>
      </c>
      <c r="J195" s="94">
        <v>0</v>
      </c>
      <c r="K195" s="94">
        <v>0</v>
      </c>
      <c r="L195" s="94">
        <v>0</v>
      </c>
      <c r="M195" s="94">
        <v>0</v>
      </c>
      <c r="N195" s="94">
        <v>0</v>
      </c>
      <c r="O195" s="94">
        <v>3</v>
      </c>
      <c r="P195" s="94">
        <v>107</v>
      </c>
      <c r="Q195" s="94">
        <v>159</v>
      </c>
      <c r="R195" s="112">
        <v>0.67299999999999993</v>
      </c>
    </row>
    <row r="196" spans="1:18" s="9" customFormat="1" ht="14.1" customHeight="1" x14ac:dyDescent="0.25">
      <c r="A196" s="113" t="s">
        <v>106</v>
      </c>
      <c r="B196" s="99">
        <f>B195</f>
        <v>843</v>
      </c>
      <c r="C196" s="100" t="s">
        <v>54</v>
      </c>
      <c r="D196" s="101">
        <f>(LARGE(E196:O196,1)-LARGE(E196:O196,2))/P196</f>
        <v>0.12149532710280374</v>
      </c>
      <c r="E196" s="102">
        <f t="shared" ref="E196:K196" si="142">SUM(E195)</f>
        <v>19</v>
      </c>
      <c r="F196" s="179">
        <f t="shared" si="142"/>
        <v>43</v>
      </c>
      <c r="G196" s="102">
        <f>SUM(G195)</f>
        <v>5</v>
      </c>
      <c r="H196" s="180">
        <f>SUM(H195)</f>
        <v>30</v>
      </c>
      <c r="I196" s="102">
        <f t="shared" si="142"/>
        <v>7</v>
      </c>
      <c r="J196" s="102">
        <f t="shared" si="142"/>
        <v>0</v>
      </c>
      <c r="K196" s="102">
        <f t="shared" si="142"/>
        <v>0</v>
      </c>
      <c r="L196" s="102">
        <f t="shared" ref="L196:Q196" si="143">SUM(L195)</f>
        <v>0</v>
      </c>
      <c r="M196" s="102">
        <f t="shared" si="143"/>
        <v>0</v>
      </c>
      <c r="N196" s="102">
        <f t="shared" si="143"/>
        <v>0</v>
      </c>
      <c r="O196" s="102">
        <f t="shared" si="143"/>
        <v>3</v>
      </c>
      <c r="P196" s="102">
        <f t="shared" si="143"/>
        <v>107</v>
      </c>
      <c r="Q196" s="102">
        <f t="shared" si="143"/>
        <v>159</v>
      </c>
      <c r="R196" s="114">
        <f>P196/Q196</f>
        <v>0.67295597484276726</v>
      </c>
    </row>
    <row r="197" spans="1:18" s="9" customFormat="1" ht="14.1" customHeight="1" x14ac:dyDescent="0.25">
      <c r="A197" s="109">
        <v>119</v>
      </c>
      <c r="B197" s="95">
        <v>844</v>
      </c>
      <c r="C197" s="96" t="s">
        <v>123</v>
      </c>
      <c r="D197" s="97">
        <v>9.7280000000000005E-2</v>
      </c>
      <c r="E197" s="98">
        <v>84</v>
      </c>
      <c r="F197" s="98">
        <v>109</v>
      </c>
      <c r="G197" s="98">
        <v>7</v>
      </c>
      <c r="H197" s="98">
        <v>47</v>
      </c>
      <c r="I197" s="98">
        <v>0</v>
      </c>
      <c r="J197" s="98">
        <v>1</v>
      </c>
      <c r="K197" s="98">
        <v>1</v>
      </c>
      <c r="L197" s="98">
        <v>3</v>
      </c>
      <c r="M197" s="98">
        <v>1</v>
      </c>
      <c r="N197" s="98">
        <v>0</v>
      </c>
      <c r="O197" s="98">
        <v>4</v>
      </c>
      <c r="P197" s="98">
        <v>257</v>
      </c>
      <c r="Q197" s="98">
        <v>358</v>
      </c>
      <c r="R197" s="110">
        <v>0.71790000000000009</v>
      </c>
    </row>
    <row r="198" spans="1:18" s="9" customFormat="1" ht="14.1" customHeight="1" x14ac:dyDescent="0.25">
      <c r="A198" s="113" t="s">
        <v>106</v>
      </c>
      <c r="B198" s="99">
        <f>B197</f>
        <v>844</v>
      </c>
      <c r="C198" s="100" t="s">
        <v>54</v>
      </c>
      <c r="D198" s="101">
        <f>(LARGE(E198:O198,1)-LARGE(E198:O198,2))/P198</f>
        <v>9.727626459143969E-2</v>
      </c>
      <c r="E198" s="180">
        <f t="shared" ref="E198:K198" si="144">SUM(E197)</f>
        <v>84</v>
      </c>
      <c r="F198" s="179">
        <f t="shared" si="144"/>
        <v>109</v>
      </c>
      <c r="G198" s="102">
        <f>SUM(G197)</f>
        <v>7</v>
      </c>
      <c r="H198" s="102">
        <f>SUM(H197)</f>
        <v>47</v>
      </c>
      <c r="I198" s="102">
        <f t="shared" si="144"/>
        <v>0</v>
      </c>
      <c r="J198" s="102">
        <f t="shared" si="144"/>
        <v>1</v>
      </c>
      <c r="K198" s="102">
        <f t="shared" si="144"/>
        <v>1</v>
      </c>
      <c r="L198" s="102">
        <f t="shared" ref="L198:Q198" si="145">SUM(L197)</f>
        <v>3</v>
      </c>
      <c r="M198" s="102">
        <f t="shared" si="145"/>
        <v>1</v>
      </c>
      <c r="N198" s="102">
        <f t="shared" si="145"/>
        <v>0</v>
      </c>
      <c r="O198" s="102">
        <f t="shared" si="145"/>
        <v>4</v>
      </c>
      <c r="P198" s="102">
        <f t="shared" si="145"/>
        <v>257</v>
      </c>
      <c r="Q198" s="102">
        <f t="shared" si="145"/>
        <v>358</v>
      </c>
      <c r="R198" s="114">
        <f>P198/Q198</f>
        <v>0.71787709497206709</v>
      </c>
    </row>
    <row r="199" spans="1:18" s="9" customFormat="1" ht="14.1" customHeight="1" x14ac:dyDescent="0.25">
      <c r="A199" s="111">
        <v>120</v>
      </c>
      <c r="B199" s="91">
        <v>1179</v>
      </c>
      <c r="C199" s="92" t="s">
        <v>123</v>
      </c>
      <c r="D199" s="93">
        <v>0.15182000000000001</v>
      </c>
      <c r="E199" s="94">
        <v>118</v>
      </c>
      <c r="F199" s="94">
        <v>164</v>
      </c>
      <c r="G199" s="94">
        <v>2</v>
      </c>
      <c r="H199" s="94">
        <v>1</v>
      </c>
      <c r="I199" s="94">
        <v>0</v>
      </c>
      <c r="J199" s="94">
        <v>2</v>
      </c>
      <c r="K199" s="94">
        <v>1</v>
      </c>
      <c r="L199" s="94">
        <v>1</v>
      </c>
      <c r="M199" s="94">
        <v>4</v>
      </c>
      <c r="N199" s="94">
        <v>0</v>
      </c>
      <c r="O199" s="94">
        <v>10</v>
      </c>
      <c r="P199" s="94">
        <v>303</v>
      </c>
      <c r="Q199" s="94">
        <v>486</v>
      </c>
      <c r="R199" s="112">
        <v>0.62350000000000005</v>
      </c>
    </row>
    <row r="200" spans="1:18" s="9" customFormat="1" ht="14.1" customHeight="1" x14ac:dyDescent="0.25">
      <c r="A200" s="113" t="s">
        <v>106</v>
      </c>
      <c r="B200" s="99">
        <f>B199</f>
        <v>1179</v>
      </c>
      <c r="C200" s="100" t="s">
        <v>54</v>
      </c>
      <c r="D200" s="101">
        <f>(LARGE(E200:O200,1)-LARGE(E200:O200,2))/P200</f>
        <v>0.15181518151815182</v>
      </c>
      <c r="E200" s="180">
        <f t="shared" ref="E200:K200" si="146">SUM(E199)</f>
        <v>118</v>
      </c>
      <c r="F200" s="179">
        <f t="shared" si="146"/>
        <v>164</v>
      </c>
      <c r="G200" s="102">
        <f>SUM(G199)</f>
        <v>2</v>
      </c>
      <c r="H200" s="102">
        <f>SUM(H199)</f>
        <v>1</v>
      </c>
      <c r="I200" s="102">
        <f t="shared" si="146"/>
        <v>0</v>
      </c>
      <c r="J200" s="102">
        <f t="shared" si="146"/>
        <v>2</v>
      </c>
      <c r="K200" s="102">
        <f t="shared" si="146"/>
        <v>1</v>
      </c>
      <c r="L200" s="102">
        <f t="shared" ref="L200:Q200" si="147">SUM(L199)</f>
        <v>1</v>
      </c>
      <c r="M200" s="102">
        <f t="shared" si="147"/>
        <v>4</v>
      </c>
      <c r="N200" s="102">
        <f t="shared" si="147"/>
        <v>0</v>
      </c>
      <c r="O200" s="102">
        <f t="shared" si="147"/>
        <v>10</v>
      </c>
      <c r="P200" s="102">
        <f t="shared" si="147"/>
        <v>303</v>
      </c>
      <c r="Q200" s="102">
        <f t="shared" si="147"/>
        <v>486</v>
      </c>
      <c r="R200" s="114">
        <f>P200/Q200</f>
        <v>0.62345679012345678</v>
      </c>
    </row>
    <row r="201" spans="1:18" s="9" customFormat="1" ht="14.1" customHeight="1" x14ac:dyDescent="0.25">
      <c r="A201" s="109">
        <v>121</v>
      </c>
      <c r="B201" s="95">
        <v>1180</v>
      </c>
      <c r="C201" s="96" t="s">
        <v>123</v>
      </c>
      <c r="D201" s="97">
        <v>0.22081999999999999</v>
      </c>
      <c r="E201" s="98">
        <v>114</v>
      </c>
      <c r="F201" s="98">
        <v>184</v>
      </c>
      <c r="G201" s="98">
        <v>4</v>
      </c>
      <c r="H201" s="98">
        <v>1</v>
      </c>
      <c r="I201" s="98">
        <v>0</v>
      </c>
      <c r="J201" s="98">
        <v>2</v>
      </c>
      <c r="K201" s="98">
        <v>0</v>
      </c>
      <c r="L201" s="98">
        <v>1</v>
      </c>
      <c r="M201" s="98">
        <v>0</v>
      </c>
      <c r="N201" s="98">
        <v>0</v>
      </c>
      <c r="O201" s="98">
        <v>11</v>
      </c>
      <c r="P201" s="98">
        <v>317</v>
      </c>
      <c r="Q201" s="98">
        <v>452</v>
      </c>
      <c r="R201" s="110">
        <v>0.70129999999999992</v>
      </c>
    </row>
    <row r="202" spans="1:18" s="9" customFormat="1" ht="14.1" customHeight="1" x14ac:dyDescent="0.25">
      <c r="A202" s="113" t="s">
        <v>106</v>
      </c>
      <c r="B202" s="99">
        <f>B201</f>
        <v>1180</v>
      </c>
      <c r="C202" s="100" t="s">
        <v>54</v>
      </c>
      <c r="D202" s="101">
        <f>(LARGE(E202:O202,1)-LARGE(E202:O202,2))/P202</f>
        <v>0.22082018927444794</v>
      </c>
      <c r="E202" s="180">
        <f t="shared" ref="E202:K202" si="148">SUM(E201)</f>
        <v>114</v>
      </c>
      <c r="F202" s="179">
        <f t="shared" si="148"/>
        <v>184</v>
      </c>
      <c r="G202" s="102">
        <f>SUM(G201)</f>
        <v>4</v>
      </c>
      <c r="H202" s="102">
        <f>SUM(H201)</f>
        <v>1</v>
      </c>
      <c r="I202" s="102">
        <f t="shared" si="148"/>
        <v>0</v>
      </c>
      <c r="J202" s="102">
        <f t="shared" si="148"/>
        <v>2</v>
      </c>
      <c r="K202" s="102">
        <f t="shared" si="148"/>
        <v>0</v>
      </c>
      <c r="L202" s="102">
        <f t="shared" ref="L202:Q202" si="149">SUM(L201)</f>
        <v>1</v>
      </c>
      <c r="M202" s="102">
        <f t="shared" si="149"/>
        <v>0</v>
      </c>
      <c r="N202" s="102">
        <f t="shared" si="149"/>
        <v>0</v>
      </c>
      <c r="O202" s="102">
        <f t="shared" si="149"/>
        <v>11</v>
      </c>
      <c r="P202" s="102">
        <f t="shared" si="149"/>
        <v>317</v>
      </c>
      <c r="Q202" s="102">
        <f t="shared" si="149"/>
        <v>452</v>
      </c>
      <c r="R202" s="114">
        <f>P202/Q202</f>
        <v>0.70132743362831862</v>
      </c>
    </row>
    <row r="203" spans="1:18" s="9" customFormat="1" ht="14.1" customHeight="1" x14ac:dyDescent="0.25">
      <c r="A203" s="111">
        <v>122</v>
      </c>
      <c r="B203" s="91">
        <v>1181</v>
      </c>
      <c r="C203" s="92" t="s">
        <v>123</v>
      </c>
      <c r="D203" s="93">
        <v>0.18478</v>
      </c>
      <c r="E203" s="94">
        <v>158</v>
      </c>
      <c r="F203" s="94">
        <v>107</v>
      </c>
      <c r="G203" s="94">
        <v>3</v>
      </c>
      <c r="H203" s="94">
        <v>1</v>
      </c>
      <c r="I203" s="94">
        <v>0</v>
      </c>
      <c r="J203" s="94">
        <v>1</v>
      </c>
      <c r="K203" s="94">
        <v>1</v>
      </c>
      <c r="L203" s="94">
        <v>0</v>
      </c>
      <c r="M203" s="94">
        <v>0</v>
      </c>
      <c r="N203" s="94">
        <v>0</v>
      </c>
      <c r="O203" s="94">
        <v>5</v>
      </c>
      <c r="P203" s="94">
        <v>276</v>
      </c>
      <c r="Q203" s="94">
        <v>471</v>
      </c>
      <c r="R203" s="112">
        <v>0.58599999999999997</v>
      </c>
    </row>
    <row r="204" spans="1:18" s="9" customFormat="1" ht="14.1" customHeight="1" x14ac:dyDescent="0.25">
      <c r="A204" s="113" t="s">
        <v>106</v>
      </c>
      <c r="B204" s="99">
        <f>B203</f>
        <v>1181</v>
      </c>
      <c r="C204" s="100" t="s">
        <v>54</v>
      </c>
      <c r="D204" s="101">
        <f>(LARGE(E204:O204,1)-LARGE(E204:O204,2))/P204</f>
        <v>0.18478260869565216</v>
      </c>
      <c r="E204" s="179">
        <f t="shared" ref="E204:K204" si="150">SUM(E203)</f>
        <v>158</v>
      </c>
      <c r="F204" s="180">
        <f t="shared" si="150"/>
        <v>107</v>
      </c>
      <c r="G204" s="102">
        <f>SUM(G203)</f>
        <v>3</v>
      </c>
      <c r="H204" s="102">
        <f>SUM(H203)</f>
        <v>1</v>
      </c>
      <c r="I204" s="102">
        <f t="shared" si="150"/>
        <v>0</v>
      </c>
      <c r="J204" s="102">
        <f t="shared" si="150"/>
        <v>1</v>
      </c>
      <c r="K204" s="102">
        <f t="shared" si="150"/>
        <v>1</v>
      </c>
      <c r="L204" s="102">
        <f t="shared" ref="L204:Q204" si="151">SUM(L203)</f>
        <v>0</v>
      </c>
      <c r="M204" s="102">
        <f t="shared" si="151"/>
        <v>0</v>
      </c>
      <c r="N204" s="102">
        <f t="shared" si="151"/>
        <v>0</v>
      </c>
      <c r="O204" s="102">
        <f t="shared" si="151"/>
        <v>5</v>
      </c>
      <c r="P204" s="102">
        <f t="shared" si="151"/>
        <v>276</v>
      </c>
      <c r="Q204" s="102">
        <f t="shared" si="151"/>
        <v>471</v>
      </c>
      <c r="R204" s="114">
        <f>P204/Q204</f>
        <v>0.5859872611464968</v>
      </c>
    </row>
    <row r="205" spans="1:18" s="9" customFormat="1" ht="14.1" customHeight="1" x14ac:dyDescent="0.25">
      <c r="A205" s="109">
        <v>123</v>
      </c>
      <c r="B205" s="95">
        <v>1182</v>
      </c>
      <c r="C205" s="96" t="s">
        <v>123</v>
      </c>
      <c r="D205" s="97">
        <v>1.2200000000000001E-2</v>
      </c>
      <c r="E205" s="98">
        <v>80</v>
      </c>
      <c r="F205" s="98">
        <v>78</v>
      </c>
      <c r="G205" s="98">
        <v>0</v>
      </c>
      <c r="H205" s="98">
        <v>2</v>
      </c>
      <c r="I205" s="98">
        <v>0</v>
      </c>
      <c r="J205" s="98">
        <v>0</v>
      </c>
      <c r="K205" s="98">
        <v>0</v>
      </c>
      <c r="L205" s="98">
        <v>0</v>
      </c>
      <c r="M205" s="98">
        <v>0</v>
      </c>
      <c r="N205" s="98">
        <v>0</v>
      </c>
      <c r="O205" s="98">
        <v>4</v>
      </c>
      <c r="P205" s="98">
        <v>164</v>
      </c>
      <c r="Q205" s="98">
        <v>215</v>
      </c>
      <c r="R205" s="110">
        <v>0.76280000000000003</v>
      </c>
    </row>
    <row r="206" spans="1:18" s="9" customFormat="1" ht="14.1" customHeight="1" x14ac:dyDescent="0.25">
      <c r="A206" s="115">
        <v>124</v>
      </c>
      <c r="B206" s="116">
        <v>1182</v>
      </c>
      <c r="C206" s="117" t="s">
        <v>25</v>
      </c>
      <c r="D206" s="118">
        <v>0.1105</v>
      </c>
      <c r="E206" s="119">
        <v>76</v>
      </c>
      <c r="F206" s="119">
        <v>96</v>
      </c>
      <c r="G206" s="119">
        <v>3</v>
      </c>
      <c r="H206" s="119">
        <v>0</v>
      </c>
      <c r="I206" s="119">
        <v>0</v>
      </c>
      <c r="J206" s="119">
        <v>0</v>
      </c>
      <c r="K206" s="119">
        <v>1</v>
      </c>
      <c r="L206" s="119">
        <v>0</v>
      </c>
      <c r="M206" s="119">
        <v>0</v>
      </c>
      <c r="N206" s="119">
        <v>0</v>
      </c>
      <c r="O206" s="119">
        <v>5</v>
      </c>
      <c r="P206" s="119">
        <v>181</v>
      </c>
      <c r="Q206" s="119">
        <v>243</v>
      </c>
      <c r="R206" s="120">
        <v>0.7448999999999999</v>
      </c>
    </row>
    <row r="207" spans="1:18" s="9" customFormat="1" ht="14.1" customHeight="1" x14ac:dyDescent="0.25">
      <c r="A207" s="121" t="s">
        <v>106</v>
      </c>
      <c r="B207" s="122">
        <f>B206</f>
        <v>1182</v>
      </c>
      <c r="C207" s="123" t="s">
        <v>50</v>
      </c>
      <c r="D207" s="124">
        <f>(LARGE(E207:O207,1)-LARGE(E207:O207,2))/P207</f>
        <v>5.2173913043478258E-2</v>
      </c>
      <c r="E207" s="180">
        <f t="shared" ref="E207:K207" si="152">SUM(E205:E206)</f>
        <v>156</v>
      </c>
      <c r="F207" s="179">
        <f t="shared" si="152"/>
        <v>174</v>
      </c>
      <c r="G207" s="125">
        <f>SUM(G205:G206)</f>
        <v>3</v>
      </c>
      <c r="H207" s="125">
        <f>SUM(H205:H206)</f>
        <v>2</v>
      </c>
      <c r="I207" s="125">
        <f t="shared" si="152"/>
        <v>0</v>
      </c>
      <c r="J207" s="125">
        <f t="shared" si="152"/>
        <v>0</v>
      </c>
      <c r="K207" s="125">
        <f t="shared" si="152"/>
        <v>1</v>
      </c>
      <c r="L207" s="125">
        <f t="shared" ref="L207:P207" si="153">SUM(L205:L206)</f>
        <v>0</v>
      </c>
      <c r="M207" s="125">
        <f t="shared" si="153"/>
        <v>0</v>
      </c>
      <c r="N207" s="125">
        <f t="shared" si="153"/>
        <v>0</v>
      </c>
      <c r="O207" s="125">
        <f t="shared" si="153"/>
        <v>9</v>
      </c>
      <c r="P207" s="125">
        <f t="shared" si="153"/>
        <v>345</v>
      </c>
      <c r="Q207" s="125">
        <f>SUM(Q205:Q206)</f>
        <v>458</v>
      </c>
      <c r="R207" s="126">
        <f>P207/Q207</f>
        <v>0.75327510917030571</v>
      </c>
    </row>
    <row r="208" spans="1:18" s="9" customFormat="1" ht="14.1" customHeight="1" x14ac:dyDescent="0.25">
      <c r="A208" s="109">
        <v>125</v>
      </c>
      <c r="B208" s="95">
        <v>1183</v>
      </c>
      <c r="C208" s="96" t="s">
        <v>123</v>
      </c>
      <c r="D208" s="97">
        <v>0.13036</v>
      </c>
      <c r="E208" s="98">
        <v>180</v>
      </c>
      <c r="F208" s="98">
        <v>253</v>
      </c>
      <c r="G208" s="98">
        <v>83</v>
      </c>
      <c r="H208" s="98">
        <v>6</v>
      </c>
      <c r="I208" s="98">
        <v>0</v>
      </c>
      <c r="J208" s="98">
        <v>1</v>
      </c>
      <c r="K208" s="98">
        <v>24</v>
      </c>
      <c r="L208" s="98">
        <v>5</v>
      </c>
      <c r="M208" s="98">
        <v>0</v>
      </c>
      <c r="N208" s="98">
        <v>0</v>
      </c>
      <c r="O208" s="98">
        <v>8</v>
      </c>
      <c r="P208" s="98">
        <v>560</v>
      </c>
      <c r="Q208" s="98">
        <v>747</v>
      </c>
      <c r="R208" s="110">
        <v>0.74970000000000003</v>
      </c>
    </row>
    <row r="209" spans="1:18" s="9" customFormat="1" ht="14.1" customHeight="1" x14ac:dyDescent="0.25">
      <c r="A209" s="113" t="s">
        <v>106</v>
      </c>
      <c r="B209" s="99">
        <f>B208</f>
        <v>1183</v>
      </c>
      <c r="C209" s="100" t="s">
        <v>54</v>
      </c>
      <c r="D209" s="101">
        <f>(LARGE(E209:O209,1)-LARGE(E209:O209,2))/P209</f>
        <v>0.13035714285714287</v>
      </c>
      <c r="E209" s="180">
        <f t="shared" ref="E209:K209" si="154">SUM(E208)</f>
        <v>180</v>
      </c>
      <c r="F209" s="179">
        <f t="shared" si="154"/>
        <v>253</v>
      </c>
      <c r="G209" s="102">
        <f>SUM(G208)</f>
        <v>83</v>
      </c>
      <c r="H209" s="102">
        <f>SUM(H208)</f>
        <v>6</v>
      </c>
      <c r="I209" s="102">
        <f t="shared" si="154"/>
        <v>0</v>
      </c>
      <c r="J209" s="102">
        <f t="shared" si="154"/>
        <v>1</v>
      </c>
      <c r="K209" s="102">
        <f t="shared" si="154"/>
        <v>24</v>
      </c>
      <c r="L209" s="102">
        <f t="shared" ref="L209:Q209" si="155">SUM(L208)</f>
        <v>5</v>
      </c>
      <c r="M209" s="102">
        <f t="shared" si="155"/>
        <v>0</v>
      </c>
      <c r="N209" s="102">
        <f t="shared" si="155"/>
        <v>0</v>
      </c>
      <c r="O209" s="102">
        <f t="shared" si="155"/>
        <v>8</v>
      </c>
      <c r="P209" s="102">
        <f t="shared" si="155"/>
        <v>560</v>
      </c>
      <c r="Q209" s="102">
        <f t="shared" si="155"/>
        <v>747</v>
      </c>
      <c r="R209" s="114">
        <f>P209/Q209</f>
        <v>0.74966532797858099</v>
      </c>
    </row>
    <row r="210" spans="1:18" s="9" customFormat="1" ht="14.1" customHeight="1" x14ac:dyDescent="0.25">
      <c r="A210" s="111">
        <v>126</v>
      </c>
      <c r="B210" s="91">
        <v>1184</v>
      </c>
      <c r="C210" s="92" t="s">
        <v>123</v>
      </c>
      <c r="D210" s="93">
        <v>0.32374000000000003</v>
      </c>
      <c r="E210" s="94">
        <v>24</v>
      </c>
      <c r="F210" s="94">
        <v>69</v>
      </c>
      <c r="G210" s="94">
        <v>24</v>
      </c>
      <c r="H210" s="94">
        <v>4</v>
      </c>
      <c r="I210" s="94">
        <v>0</v>
      </c>
      <c r="J210" s="94">
        <v>0</v>
      </c>
      <c r="K210" s="94">
        <v>12</v>
      </c>
      <c r="L210" s="94">
        <v>0</v>
      </c>
      <c r="M210" s="94">
        <v>1</v>
      </c>
      <c r="N210" s="94">
        <v>0</v>
      </c>
      <c r="O210" s="94">
        <v>5</v>
      </c>
      <c r="P210" s="94">
        <v>139</v>
      </c>
      <c r="Q210" s="94">
        <v>181</v>
      </c>
      <c r="R210" s="112">
        <v>0.76800000000000002</v>
      </c>
    </row>
    <row r="211" spans="1:18" s="9" customFormat="1" ht="14.1" customHeight="1" x14ac:dyDescent="0.25">
      <c r="A211" s="113" t="s">
        <v>106</v>
      </c>
      <c r="B211" s="99">
        <f>B210</f>
        <v>1184</v>
      </c>
      <c r="C211" s="100" t="s">
        <v>54</v>
      </c>
      <c r="D211" s="101">
        <f>(LARGE(E211:O211,1)-LARGE(E211:O211,2))/P211</f>
        <v>0.32374100719424459</v>
      </c>
      <c r="E211" s="180">
        <f t="shared" ref="E211:K211" si="156">SUM(E210)</f>
        <v>24</v>
      </c>
      <c r="F211" s="179">
        <f t="shared" si="156"/>
        <v>69</v>
      </c>
      <c r="G211" s="102">
        <f>SUM(G210)</f>
        <v>24</v>
      </c>
      <c r="H211" s="102">
        <f>SUM(H210)</f>
        <v>4</v>
      </c>
      <c r="I211" s="102">
        <f t="shared" si="156"/>
        <v>0</v>
      </c>
      <c r="J211" s="102">
        <f t="shared" si="156"/>
        <v>0</v>
      </c>
      <c r="K211" s="102">
        <f t="shared" si="156"/>
        <v>12</v>
      </c>
      <c r="L211" s="102">
        <f t="shared" ref="L211:Q211" si="157">SUM(L210)</f>
        <v>0</v>
      </c>
      <c r="M211" s="102">
        <f t="shared" si="157"/>
        <v>1</v>
      </c>
      <c r="N211" s="102">
        <f t="shared" si="157"/>
        <v>0</v>
      </c>
      <c r="O211" s="102">
        <f t="shared" si="157"/>
        <v>5</v>
      </c>
      <c r="P211" s="102">
        <f t="shared" si="157"/>
        <v>139</v>
      </c>
      <c r="Q211" s="102">
        <f t="shared" si="157"/>
        <v>181</v>
      </c>
      <c r="R211" s="114">
        <f>P211/Q211</f>
        <v>0.76795580110497241</v>
      </c>
    </row>
    <row r="212" spans="1:18" s="9" customFormat="1" ht="14.1" customHeight="1" x14ac:dyDescent="0.25">
      <c r="A212" s="109">
        <v>127</v>
      </c>
      <c r="B212" s="95">
        <v>1187</v>
      </c>
      <c r="C212" s="96" t="s">
        <v>123</v>
      </c>
      <c r="D212" s="97">
        <v>0.17130000000000001</v>
      </c>
      <c r="E212" s="98">
        <v>11</v>
      </c>
      <c r="F212" s="98">
        <v>52</v>
      </c>
      <c r="G212" s="98">
        <v>8</v>
      </c>
      <c r="H212" s="98">
        <v>46</v>
      </c>
      <c r="I212" s="98">
        <v>0</v>
      </c>
      <c r="J212" s="98">
        <v>1</v>
      </c>
      <c r="K212" s="98">
        <v>89</v>
      </c>
      <c r="L212" s="98">
        <v>2</v>
      </c>
      <c r="M212" s="98">
        <v>0</v>
      </c>
      <c r="N212" s="98">
        <v>0</v>
      </c>
      <c r="O212" s="98">
        <v>7</v>
      </c>
      <c r="P212" s="98">
        <v>216</v>
      </c>
      <c r="Q212" s="98">
        <v>277</v>
      </c>
      <c r="R212" s="110">
        <v>0.77980000000000005</v>
      </c>
    </row>
    <row r="213" spans="1:18" s="9" customFormat="1" ht="14.1" customHeight="1" x14ac:dyDescent="0.25">
      <c r="A213" s="113" t="s">
        <v>106</v>
      </c>
      <c r="B213" s="99">
        <f>B212</f>
        <v>1187</v>
      </c>
      <c r="C213" s="100" t="s">
        <v>54</v>
      </c>
      <c r="D213" s="101">
        <f>(LARGE(E213:O213,1)-LARGE(E213:O213,2))/P213</f>
        <v>0.17129629629629631</v>
      </c>
      <c r="E213" s="102">
        <f t="shared" ref="E213:K213" si="158">SUM(E212)</f>
        <v>11</v>
      </c>
      <c r="F213" s="180">
        <f t="shared" si="158"/>
        <v>52</v>
      </c>
      <c r="G213" s="102">
        <f>SUM(G212)</f>
        <v>8</v>
      </c>
      <c r="H213" s="102">
        <f>SUM(H212)</f>
        <v>46</v>
      </c>
      <c r="I213" s="102">
        <f t="shared" si="158"/>
        <v>0</v>
      </c>
      <c r="J213" s="102">
        <f t="shared" si="158"/>
        <v>1</v>
      </c>
      <c r="K213" s="179">
        <f t="shared" si="158"/>
        <v>89</v>
      </c>
      <c r="L213" s="102">
        <f t="shared" ref="L213:Q213" si="159">SUM(L212)</f>
        <v>2</v>
      </c>
      <c r="M213" s="102">
        <f t="shared" si="159"/>
        <v>0</v>
      </c>
      <c r="N213" s="102">
        <f t="shared" si="159"/>
        <v>0</v>
      </c>
      <c r="O213" s="102">
        <f t="shared" si="159"/>
        <v>7</v>
      </c>
      <c r="P213" s="102">
        <f t="shared" si="159"/>
        <v>216</v>
      </c>
      <c r="Q213" s="102">
        <f t="shared" si="159"/>
        <v>277</v>
      </c>
      <c r="R213" s="114">
        <f>P213/Q213</f>
        <v>0.77978339350180503</v>
      </c>
    </row>
    <row r="214" spans="1:18" s="9" customFormat="1" ht="14.1" customHeight="1" x14ac:dyDescent="0.25">
      <c r="A214" s="111">
        <v>128</v>
      </c>
      <c r="B214" s="91">
        <v>1188</v>
      </c>
      <c r="C214" s="92" t="s">
        <v>123</v>
      </c>
      <c r="D214" s="93">
        <v>0.45535999999999999</v>
      </c>
      <c r="E214" s="94">
        <v>11</v>
      </c>
      <c r="F214" s="94">
        <v>71</v>
      </c>
      <c r="G214" s="94">
        <v>20</v>
      </c>
      <c r="H214" s="94">
        <v>3</v>
      </c>
      <c r="I214" s="94">
        <v>0</v>
      </c>
      <c r="J214" s="94">
        <v>0</v>
      </c>
      <c r="K214" s="94">
        <v>3</v>
      </c>
      <c r="L214" s="94">
        <v>0</v>
      </c>
      <c r="M214" s="94">
        <v>0</v>
      </c>
      <c r="N214" s="94">
        <v>0</v>
      </c>
      <c r="O214" s="94">
        <v>4</v>
      </c>
      <c r="P214" s="94">
        <v>112</v>
      </c>
      <c r="Q214" s="94">
        <v>147</v>
      </c>
      <c r="R214" s="112">
        <v>0.76190000000000002</v>
      </c>
    </row>
    <row r="215" spans="1:18" s="9" customFormat="1" ht="14.1" customHeight="1" x14ac:dyDescent="0.25">
      <c r="A215" s="113" t="s">
        <v>106</v>
      </c>
      <c r="B215" s="99">
        <f>B214</f>
        <v>1188</v>
      </c>
      <c r="C215" s="100" t="s">
        <v>54</v>
      </c>
      <c r="D215" s="101">
        <f>(LARGE(E215:O215,1)-LARGE(E215:O215,2))/P215</f>
        <v>0.45535714285714285</v>
      </c>
      <c r="E215" s="102">
        <f t="shared" ref="E215:K215" si="160">SUM(E214)</f>
        <v>11</v>
      </c>
      <c r="F215" s="179">
        <f t="shared" si="160"/>
        <v>71</v>
      </c>
      <c r="G215" s="180">
        <f>SUM(G214)</f>
        <v>20</v>
      </c>
      <c r="H215" s="102">
        <f>SUM(H214)</f>
        <v>3</v>
      </c>
      <c r="I215" s="102">
        <f t="shared" si="160"/>
        <v>0</v>
      </c>
      <c r="J215" s="102">
        <f t="shared" si="160"/>
        <v>0</v>
      </c>
      <c r="K215" s="102">
        <f t="shared" si="160"/>
        <v>3</v>
      </c>
      <c r="L215" s="102">
        <f t="shared" ref="L215:Q215" si="161">SUM(L214)</f>
        <v>0</v>
      </c>
      <c r="M215" s="102">
        <f t="shared" si="161"/>
        <v>0</v>
      </c>
      <c r="N215" s="102">
        <f t="shared" si="161"/>
        <v>0</v>
      </c>
      <c r="O215" s="102">
        <f t="shared" si="161"/>
        <v>4</v>
      </c>
      <c r="P215" s="102">
        <f t="shared" si="161"/>
        <v>112</v>
      </c>
      <c r="Q215" s="102">
        <f t="shared" si="161"/>
        <v>147</v>
      </c>
      <c r="R215" s="114">
        <f>P215/Q215</f>
        <v>0.76190476190476186</v>
      </c>
    </row>
    <row r="216" spans="1:18" s="9" customFormat="1" ht="14.1" customHeight="1" x14ac:dyDescent="0.25">
      <c r="A216" s="109">
        <v>129</v>
      </c>
      <c r="B216" s="95">
        <v>1190</v>
      </c>
      <c r="C216" s="96" t="s">
        <v>123</v>
      </c>
      <c r="D216" s="97">
        <v>0.1134</v>
      </c>
      <c r="E216" s="98">
        <v>39</v>
      </c>
      <c r="F216" s="98">
        <v>28</v>
      </c>
      <c r="G216" s="98">
        <v>10</v>
      </c>
      <c r="H216" s="98">
        <v>7</v>
      </c>
      <c r="I216" s="98">
        <v>0</v>
      </c>
      <c r="J216" s="98">
        <v>0</v>
      </c>
      <c r="K216" s="98">
        <v>13</v>
      </c>
      <c r="L216" s="98">
        <v>0</v>
      </c>
      <c r="M216" s="98">
        <v>0</v>
      </c>
      <c r="N216" s="98">
        <v>0</v>
      </c>
      <c r="O216" s="98">
        <v>0</v>
      </c>
      <c r="P216" s="98">
        <v>97</v>
      </c>
      <c r="Q216" s="98">
        <v>117</v>
      </c>
      <c r="R216" s="110">
        <v>0.82909999999999995</v>
      </c>
    </row>
    <row r="217" spans="1:18" s="9" customFormat="1" ht="14.1" customHeight="1" x14ac:dyDescent="0.25">
      <c r="A217" s="113" t="s">
        <v>106</v>
      </c>
      <c r="B217" s="99">
        <f>B216</f>
        <v>1190</v>
      </c>
      <c r="C217" s="100" t="s">
        <v>54</v>
      </c>
      <c r="D217" s="101">
        <f>(LARGE(E217:O217,1)-LARGE(E217:O217,2))/P217</f>
        <v>0.1134020618556701</v>
      </c>
      <c r="E217" s="179">
        <f t="shared" ref="E217:K217" si="162">SUM(E216)</f>
        <v>39</v>
      </c>
      <c r="F217" s="180">
        <f t="shared" si="162"/>
        <v>28</v>
      </c>
      <c r="G217" s="102">
        <f>SUM(G216)</f>
        <v>10</v>
      </c>
      <c r="H217" s="102">
        <f>SUM(H216)</f>
        <v>7</v>
      </c>
      <c r="I217" s="102">
        <f t="shared" si="162"/>
        <v>0</v>
      </c>
      <c r="J217" s="102">
        <f t="shared" si="162"/>
        <v>0</v>
      </c>
      <c r="K217" s="102">
        <f t="shared" si="162"/>
        <v>13</v>
      </c>
      <c r="L217" s="102">
        <f t="shared" ref="L217:Q217" si="163">SUM(L216)</f>
        <v>0</v>
      </c>
      <c r="M217" s="102">
        <f t="shared" si="163"/>
        <v>0</v>
      </c>
      <c r="N217" s="102">
        <f t="shared" si="163"/>
        <v>0</v>
      </c>
      <c r="O217" s="102">
        <f t="shared" si="163"/>
        <v>0</v>
      </c>
      <c r="P217" s="102">
        <f t="shared" si="163"/>
        <v>97</v>
      </c>
      <c r="Q217" s="102">
        <f t="shared" si="163"/>
        <v>117</v>
      </c>
      <c r="R217" s="114">
        <f>P217/Q217</f>
        <v>0.82905982905982911</v>
      </c>
    </row>
    <row r="218" spans="1:18" s="9" customFormat="1" ht="14.1" customHeight="1" x14ac:dyDescent="0.25">
      <c r="A218" s="111">
        <v>130</v>
      </c>
      <c r="B218" s="91">
        <v>1333</v>
      </c>
      <c r="C218" s="92" t="s">
        <v>123</v>
      </c>
      <c r="D218" s="93">
        <v>0.10714</v>
      </c>
      <c r="E218" s="94">
        <v>102</v>
      </c>
      <c r="F218" s="94">
        <v>138</v>
      </c>
      <c r="G218" s="94">
        <v>0</v>
      </c>
      <c r="H218" s="94">
        <v>1</v>
      </c>
      <c r="I218" s="94">
        <v>2</v>
      </c>
      <c r="J218" s="94">
        <v>0</v>
      </c>
      <c r="K218" s="94">
        <v>66</v>
      </c>
      <c r="L218" s="94">
        <v>15</v>
      </c>
      <c r="M218" s="94">
        <v>9</v>
      </c>
      <c r="N218" s="94">
        <v>0</v>
      </c>
      <c r="O218" s="94">
        <v>3</v>
      </c>
      <c r="P218" s="94">
        <v>336</v>
      </c>
      <c r="Q218" s="94">
        <v>496</v>
      </c>
      <c r="R218" s="112">
        <v>0.6774</v>
      </c>
    </row>
    <row r="219" spans="1:18" s="9" customFormat="1" ht="14.1" customHeight="1" x14ac:dyDescent="0.25">
      <c r="A219" s="109">
        <v>131</v>
      </c>
      <c r="B219" s="95">
        <v>1333</v>
      </c>
      <c r="C219" s="96" t="s">
        <v>13</v>
      </c>
      <c r="D219" s="97">
        <v>0.12884999999999999</v>
      </c>
      <c r="E219" s="98">
        <v>92</v>
      </c>
      <c r="F219" s="98">
        <v>138</v>
      </c>
      <c r="G219" s="98">
        <v>2</v>
      </c>
      <c r="H219" s="98">
        <v>3</v>
      </c>
      <c r="I219" s="98">
        <v>0</v>
      </c>
      <c r="J219" s="98">
        <v>3</v>
      </c>
      <c r="K219" s="98">
        <v>81</v>
      </c>
      <c r="L219" s="98">
        <v>27</v>
      </c>
      <c r="M219" s="98">
        <v>4</v>
      </c>
      <c r="N219" s="98">
        <v>0</v>
      </c>
      <c r="O219" s="98">
        <v>7</v>
      </c>
      <c r="P219" s="98">
        <v>357</v>
      </c>
      <c r="Q219" s="98">
        <v>495</v>
      </c>
      <c r="R219" s="110">
        <v>0.72120000000000006</v>
      </c>
    </row>
    <row r="220" spans="1:18" s="9" customFormat="1" ht="14.1" customHeight="1" x14ac:dyDescent="0.25">
      <c r="A220" s="113" t="s">
        <v>106</v>
      </c>
      <c r="B220" s="99">
        <f>B219</f>
        <v>1333</v>
      </c>
      <c r="C220" s="100" t="s">
        <v>50</v>
      </c>
      <c r="D220" s="101">
        <f>(LARGE(E220:O220,1)-LARGE(E220:O220,2))/P220</f>
        <v>0.11832611832611832</v>
      </c>
      <c r="E220" s="180">
        <f t="shared" ref="E220:K220" si="164">SUM(E218:E219)</f>
        <v>194</v>
      </c>
      <c r="F220" s="179">
        <f t="shared" si="164"/>
        <v>276</v>
      </c>
      <c r="G220" s="102">
        <f>SUM(G218:G219)</f>
        <v>2</v>
      </c>
      <c r="H220" s="102">
        <f>SUM(H218:H219)</f>
        <v>4</v>
      </c>
      <c r="I220" s="102">
        <f t="shared" si="164"/>
        <v>2</v>
      </c>
      <c r="J220" s="102">
        <f t="shared" si="164"/>
        <v>3</v>
      </c>
      <c r="K220" s="102">
        <f t="shared" si="164"/>
        <v>147</v>
      </c>
      <c r="L220" s="102">
        <f t="shared" ref="L220:P220" si="165">SUM(L218:L219)</f>
        <v>42</v>
      </c>
      <c r="M220" s="102">
        <f t="shared" si="165"/>
        <v>13</v>
      </c>
      <c r="N220" s="102">
        <f t="shared" si="165"/>
        <v>0</v>
      </c>
      <c r="O220" s="102">
        <f t="shared" si="165"/>
        <v>10</v>
      </c>
      <c r="P220" s="102">
        <f t="shared" si="165"/>
        <v>693</v>
      </c>
      <c r="Q220" s="102">
        <f>SUM(Q218:Q219)</f>
        <v>991</v>
      </c>
      <c r="R220" s="114">
        <f>P220/Q220</f>
        <v>0.69929364278506556</v>
      </c>
    </row>
    <row r="221" spans="1:18" s="9" customFormat="1" ht="14.1" customHeight="1" x14ac:dyDescent="0.25">
      <c r="A221" s="111">
        <v>132</v>
      </c>
      <c r="B221" s="91">
        <v>1334</v>
      </c>
      <c r="C221" s="92" t="s">
        <v>123</v>
      </c>
      <c r="D221" s="93">
        <v>0.17993000000000001</v>
      </c>
      <c r="E221" s="94">
        <v>125</v>
      </c>
      <c r="F221" s="94">
        <v>73</v>
      </c>
      <c r="G221" s="94">
        <v>2</v>
      </c>
      <c r="H221" s="94">
        <v>2</v>
      </c>
      <c r="I221" s="94">
        <v>1</v>
      </c>
      <c r="J221" s="94">
        <v>1</v>
      </c>
      <c r="K221" s="94">
        <v>59</v>
      </c>
      <c r="L221" s="94">
        <v>18</v>
      </c>
      <c r="M221" s="94">
        <v>0</v>
      </c>
      <c r="N221" s="94">
        <v>0</v>
      </c>
      <c r="O221" s="94">
        <v>8</v>
      </c>
      <c r="P221" s="94">
        <v>289</v>
      </c>
      <c r="Q221" s="94">
        <v>414</v>
      </c>
      <c r="R221" s="112">
        <v>0.69810000000000005</v>
      </c>
    </row>
    <row r="222" spans="1:18" s="9" customFormat="1" ht="14.1" customHeight="1" x14ac:dyDescent="0.25">
      <c r="A222" s="109">
        <v>133</v>
      </c>
      <c r="B222" s="95">
        <v>1334</v>
      </c>
      <c r="C222" s="96" t="s">
        <v>13</v>
      </c>
      <c r="D222" s="97">
        <v>5.4420000000000003E-2</v>
      </c>
      <c r="E222" s="98">
        <v>102</v>
      </c>
      <c r="F222" s="98">
        <v>86</v>
      </c>
      <c r="G222" s="98">
        <v>1</v>
      </c>
      <c r="H222" s="98">
        <v>4</v>
      </c>
      <c r="I222" s="98">
        <v>2</v>
      </c>
      <c r="J222" s="98">
        <v>2</v>
      </c>
      <c r="K222" s="98">
        <v>82</v>
      </c>
      <c r="L222" s="98">
        <v>9</v>
      </c>
      <c r="M222" s="98">
        <v>2</v>
      </c>
      <c r="N222" s="98">
        <v>0</v>
      </c>
      <c r="O222" s="98">
        <v>4</v>
      </c>
      <c r="P222" s="98">
        <v>294</v>
      </c>
      <c r="Q222" s="98">
        <v>414</v>
      </c>
      <c r="R222" s="110">
        <v>0.71010000000000006</v>
      </c>
    </row>
    <row r="223" spans="1:18" s="9" customFormat="1" ht="14.1" customHeight="1" x14ac:dyDescent="0.25">
      <c r="A223" s="113" t="s">
        <v>106</v>
      </c>
      <c r="B223" s="99">
        <f>B222</f>
        <v>1334</v>
      </c>
      <c r="C223" s="100" t="s">
        <v>50</v>
      </c>
      <c r="D223" s="101">
        <f>(LARGE(E223:O223,1)-LARGE(E223:O223,2))/P223</f>
        <v>0.11663807890222985</v>
      </c>
      <c r="E223" s="179">
        <f t="shared" ref="E223:K223" si="166">SUM(E221:E222)</f>
        <v>227</v>
      </c>
      <c r="F223" s="180">
        <f t="shared" si="166"/>
        <v>159</v>
      </c>
      <c r="G223" s="102">
        <f>SUM(G221:G222)</f>
        <v>3</v>
      </c>
      <c r="H223" s="102">
        <f>SUM(H221:H222)</f>
        <v>6</v>
      </c>
      <c r="I223" s="102">
        <f t="shared" si="166"/>
        <v>3</v>
      </c>
      <c r="J223" s="102">
        <f t="shared" si="166"/>
        <v>3</v>
      </c>
      <c r="K223" s="102">
        <f t="shared" si="166"/>
        <v>141</v>
      </c>
      <c r="L223" s="102">
        <f t="shared" ref="L223:P223" si="167">SUM(L221:L222)</f>
        <v>27</v>
      </c>
      <c r="M223" s="102">
        <f t="shared" si="167"/>
        <v>2</v>
      </c>
      <c r="N223" s="102">
        <f t="shared" si="167"/>
        <v>0</v>
      </c>
      <c r="O223" s="102">
        <f t="shared" si="167"/>
        <v>12</v>
      </c>
      <c r="P223" s="102">
        <f t="shared" si="167"/>
        <v>583</v>
      </c>
      <c r="Q223" s="102">
        <f>SUM(Q221:Q222)</f>
        <v>828</v>
      </c>
      <c r="R223" s="114">
        <f>P223/Q223</f>
        <v>0.70410628019323673</v>
      </c>
    </row>
    <row r="224" spans="1:18" s="9" customFormat="1" ht="14.1" customHeight="1" x14ac:dyDescent="0.25">
      <c r="A224" s="111">
        <v>134</v>
      </c>
      <c r="B224" s="91">
        <v>1335</v>
      </c>
      <c r="C224" s="92" t="s">
        <v>123</v>
      </c>
      <c r="D224" s="93">
        <v>3.406E-2</v>
      </c>
      <c r="E224" s="94">
        <v>92</v>
      </c>
      <c r="F224" s="94">
        <v>103</v>
      </c>
      <c r="G224" s="94">
        <v>0</v>
      </c>
      <c r="H224" s="94">
        <v>2</v>
      </c>
      <c r="I224" s="94">
        <v>2</v>
      </c>
      <c r="J224" s="94">
        <v>0</v>
      </c>
      <c r="K224" s="94">
        <v>76</v>
      </c>
      <c r="L224" s="94">
        <v>30</v>
      </c>
      <c r="M224" s="94">
        <v>4</v>
      </c>
      <c r="N224" s="94">
        <v>0</v>
      </c>
      <c r="O224" s="94">
        <v>14</v>
      </c>
      <c r="P224" s="94">
        <v>323</v>
      </c>
      <c r="Q224" s="94">
        <v>467</v>
      </c>
      <c r="R224" s="112">
        <v>0.69159999999999999</v>
      </c>
    </row>
    <row r="225" spans="1:18" s="9" customFormat="1" ht="14.1" customHeight="1" x14ac:dyDescent="0.25">
      <c r="A225" s="109">
        <v>135</v>
      </c>
      <c r="B225" s="95">
        <v>1335</v>
      </c>
      <c r="C225" s="96" t="s">
        <v>13</v>
      </c>
      <c r="D225" s="97">
        <v>7.5950000000000004E-2</v>
      </c>
      <c r="E225" s="98">
        <v>90</v>
      </c>
      <c r="F225" s="98">
        <v>114</v>
      </c>
      <c r="G225" s="98">
        <v>1</v>
      </c>
      <c r="H225" s="98">
        <v>1</v>
      </c>
      <c r="I225" s="98">
        <v>1</v>
      </c>
      <c r="J225" s="98">
        <v>0</v>
      </c>
      <c r="K225" s="98">
        <v>65</v>
      </c>
      <c r="L225" s="98">
        <v>32</v>
      </c>
      <c r="M225" s="98">
        <v>6</v>
      </c>
      <c r="N225" s="98">
        <v>0</v>
      </c>
      <c r="O225" s="98">
        <v>6</v>
      </c>
      <c r="P225" s="98">
        <v>316</v>
      </c>
      <c r="Q225" s="98">
        <v>467</v>
      </c>
      <c r="R225" s="110">
        <v>0.67669999999999997</v>
      </c>
    </row>
    <row r="226" spans="1:18" s="9" customFormat="1" ht="14.1" customHeight="1" x14ac:dyDescent="0.25">
      <c r="A226" s="113" t="s">
        <v>106</v>
      </c>
      <c r="B226" s="99">
        <f>B225</f>
        <v>1335</v>
      </c>
      <c r="C226" s="100" t="s">
        <v>50</v>
      </c>
      <c r="D226" s="101">
        <f>(LARGE(E226:O226,1)-LARGE(E226:O226,2))/P226</f>
        <v>5.4773082942097026E-2</v>
      </c>
      <c r="E226" s="180">
        <f t="shared" ref="E226:K226" si="168">SUM(E224:E225)</f>
        <v>182</v>
      </c>
      <c r="F226" s="179">
        <f t="shared" si="168"/>
        <v>217</v>
      </c>
      <c r="G226" s="102">
        <f>SUM(G224:G225)</f>
        <v>1</v>
      </c>
      <c r="H226" s="102">
        <f>SUM(H224:H225)</f>
        <v>3</v>
      </c>
      <c r="I226" s="102">
        <f t="shared" si="168"/>
        <v>3</v>
      </c>
      <c r="J226" s="102">
        <f t="shared" si="168"/>
        <v>0</v>
      </c>
      <c r="K226" s="102">
        <f t="shared" si="168"/>
        <v>141</v>
      </c>
      <c r="L226" s="102">
        <f t="shared" ref="L226:P226" si="169">SUM(L224:L225)</f>
        <v>62</v>
      </c>
      <c r="M226" s="102">
        <f t="shared" si="169"/>
        <v>10</v>
      </c>
      <c r="N226" s="102">
        <f t="shared" si="169"/>
        <v>0</v>
      </c>
      <c r="O226" s="102">
        <f t="shared" si="169"/>
        <v>20</v>
      </c>
      <c r="P226" s="102">
        <f t="shared" si="169"/>
        <v>639</v>
      </c>
      <c r="Q226" s="102">
        <f>SUM(Q224:Q225)</f>
        <v>934</v>
      </c>
      <c r="R226" s="114">
        <f>P226/Q226</f>
        <v>0.68415417558886504</v>
      </c>
    </row>
    <row r="227" spans="1:18" s="9" customFormat="1" ht="14.1" customHeight="1" x14ac:dyDescent="0.25">
      <c r="A227" s="111">
        <v>136</v>
      </c>
      <c r="B227" s="91">
        <v>1336</v>
      </c>
      <c r="C227" s="92" t="s">
        <v>123</v>
      </c>
      <c r="D227" s="93">
        <v>1.3820000000000001E-2</v>
      </c>
      <c r="E227" s="94">
        <v>121</v>
      </c>
      <c r="F227" s="94">
        <v>134</v>
      </c>
      <c r="G227" s="94">
        <v>4</v>
      </c>
      <c r="H227" s="94">
        <v>6</v>
      </c>
      <c r="I227" s="94">
        <v>0</v>
      </c>
      <c r="J227" s="94">
        <v>0</v>
      </c>
      <c r="K227" s="94">
        <v>140</v>
      </c>
      <c r="L227" s="94">
        <v>21</v>
      </c>
      <c r="M227" s="94">
        <v>4</v>
      </c>
      <c r="N227" s="94">
        <v>0</v>
      </c>
      <c r="O227" s="94">
        <v>4</v>
      </c>
      <c r="P227" s="94">
        <v>434</v>
      </c>
      <c r="Q227" s="94">
        <v>598</v>
      </c>
      <c r="R227" s="112">
        <v>0.7258</v>
      </c>
    </row>
    <row r="228" spans="1:18" s="9" customFormat="1" ht="14.1" customHeight="1" x14ac:dyDescent="0.25">
      <c r="A228" s="113" t="s">
        <v>106</v>
      </c>
      <c r="B228" s="99">
        <f>B227</f>
        <v>1336</v>
      </c>
      <c r="C228" s="100" t="s">
        <v>54</v>
      </c>
      <c r="D228" s="101">
        <f>(LARGE(E228:O228,1)-LARGE(E228:O228,2))/P228</f>
        <v>1.3824884792626729E-2</v>
      </c>
      <c r="E228" s="102">
        <f t="shared" ref="E228:K228" si="170">SUM(E227)</f>
        <v>121</v>
      </c>
      <c r="F228" s="180">
        <f t="shared" si="170"/>
        <v>134</v>
      </c>
      <c r="G228" s="102">
        <f>SUM(G227)</f>
        <v>4</v>
      </c>
      <c r="H228" s="102">
        <f>SUM(H227)</f>
        <v>6</v>
      </c>
      <c r="I228" s="102">
        <f t="shared" si="170"/>
        <v>0</v>
      </c>
      <c r="J228" s="102">
        <f t="shared" si="170"/>
        <v>0</v>
      </c>
      <c r="K228" s="179">
        <f t="shared" si="170"/>
        <v>140</v>
      </c>
      <c r="L228" s="102">
        <f t="shared" ref="L228:Q228" si="171">SUM(L227)</f>
        <v>21</v>
      </c>
      <c r="M228" s="102">
        <f t="shared" si="171"/>
        <v>4</v>
      </c>
      <c r="N228" s="102">
        <f t="shared" si="171"/>
        <v>0</v>
      </c>
      <c r="O228" s="102">
        <f t="shared" si="171"/>
        <v>4</v>
      </c>
      <c r="P228" s="102">
        <f t="shared" si="171"/>
        <v>434</v>
      </c>
      <c r="Q228" s="102">
        <f t="shared" si="171"/>
        <v>598</v>
      </c>
      <c r="R228" s="114">
        <f>P228/Q228</f>
        <v>0.72575250836120397</v>
      </c>
    </row>
    <row r="229" spans="1:18" s="9" customFormat="1" ht="14.1" customHeight="1" x14ac:dyDescent="0.25">
      <c r="A229" s="109">
        <v>137</v>
      </c>
      <c r="B229" s="95">
        <v>1337</v>
      </c>
      <c r="C229" s="96" t="s">
        <v>123</v>
      </c>
      <c r="D229" s="97">
        <v>2.9350000000000001E-2</v>
      </c>
      <c r="E229" s="98">
        <v>178</v>
      </c>
      <c r="F229" s="98">
        <v>164</v>
      </c>
      <c r="G229" s="98">
        <v>7</v>
      </c>
      <c r="H229" s="98">
        <v>5</v>
      </c>
      <c r="I229" s="98">
        <v>4</v>
      </c>
      <c r="J229" s="98">
        <v>1</v>
      </c>
      <c r="K229" s="98">
        <v>68</v>
      </c>
      <c r="L229" s="98">
        <v>34</v>
      </c>
      <c r="M229" s="98">
        <v>6</v>
      </c>
      <c r="N229" s="98">
        <v>0</v>
      </c>
      <c r="O229" s="98">
        <v>10</v>
      </c>
      <c r="P229" s="98">
        <v>477</v>
      </c>
      <c r="Q229" s="98">
        <v>684</v>
      </c>
      <c r="R229" s="110">
        <v>0.69739999999999991</v>
      </c>
    </row>
    <row r="230" spans="1:18" s="9" customFormat="1" ht="14.1" customHeight="1" x14ac:dyDescent="0.25">
      <c r="A230" s="113" t="s">
        <v>106</v>
      </c>
      <c r="B230" s="99">
        <f>B229</f>
        <v>1337</v>
      </c>
      <c r="C230" s="100" t="s">
        <v>54</v>
      </c>
      <c r="D230" s="101">
        <f>(LARGE(E230:O230,1)-LARGE(E230:O230,2))/P230</f>
        <v>2.9350104821802937E-2</v>
      </c>
      <c r="E230" s="179">
        <f t="shared" ref="E230:K230" si="172">SUM(E229)</f>
        <v>178</v>
      </c>
      <c r="F230" s="180">
        <f t="shared" si="172"/>
        <v>164</v>
      </c>
      <c r="G230" s="102">
        <f>SUM(G229)</f>
        <v>7</v>
      </c>
      <c r="H230" s="102">
        <f>SUM(H229)</f>
        <v>5</v>
      </c>
      <c r="I230" s="102">
        <f t="shared" si="172"/>
        <v>4</v>
      </c>
      <c r="J230" s="102">
        <f t="shared" si="172"/>
        <v>1</v>
      </c>
      <c r="K230" s="102">
        <f t="shared" si="172"/>
        <v>68</v>
      </c>
      <c r="L230" s="102">
        <f t="shared" ref="L230:Q230" si="173">SUM(L229)</f>
        <v>34</v>
      </c>
      <c r="M230" s="102">
        <f t="shared" si="173"/>
        <v>6</v>
      </c>
      <c r="N230" s="102">
        <f t="shared" si="173"/>
        <v>0</v>
      </c>
      <c r="O230" s="102">
        <f t="shared" si="173"/>
        <v>10</v>
      </c>
      <c r="P230" s="102">
        <f t="shared" si="173"/>
        <v>477</v>
      </c>
      <c r="Q230" s="102">
        <f t="shared" si="173"/>
        <v>684</v>
      </c>
      <c r="R230" s="114">
        <f>P230/Q230</f>
        <v>0.69736842105263153</v>
      </c>
    </row>
    <row r="231" spans="1:18" s="9" customFormat="1" ht="14.1" customHeight="1" x14ac:dyDescent="0.25">
      <c r="A231" s="111">
        <v>138</v>
      </c>
      <c r="B231" s="91">
        <v>1338</v>
      </c>
      <c r="C231" s="92" t="s">
        <v>123</v>
      </c>
      <c r="D231" s="93">
        <v>8.2739999999999994E-2</v>
      </c>
      <c r="E231" s="94">
        <v>130</v>
      </c>
      <c r="F231" s="94">
        <v>165</v>
      </c>
      <c r="G231" s="94">
        <v>0</v>
      </c>
      <c r="H231" s="94">
        <v>3</v>
      </c>
      <c r="I231" s="94">
        <v>1</v>
      </c>
      <c r="J231" s="94">
        <v>0</v>
      </c>
      <c r="K231" s="94">
        <v>78</v>
      </c>
      <c r="L231" s="94">
        <v>34</v>
      </c>
      <c r="M231" s="94">
        <v>4</v>
      </c>
      <c r="N231" s="94">
        <v>0</v>
      </c>
      <c r="O231" s="94">
        <v>8</v>
      </c>
      <c r="P231" s="94">
        <v>423</v>
      </c>
      <c r="Q231" s="94">
        <v>611</v>
      </c>
      <c r="R231" s="112">
        <v>0.69230000000000003</v>
      </c>
    </row>
    <row r="232" spans="1:18" s="9" customFormat="1" ht="14.1" customHeight="1" x14ac:dyDescent="0.25">
      <c r="A232" s="113" t="s">
        <v>106</v>
      </c>
      <c r="B232" s="99">
        <f>B231</f>
        <v>1338</v>
      </c>
      <c r="C232" s="100" t="s">
        <v>54</v>
      </c>
      <c r="D232" s="101">
        <f>(LARGE(E232:O232,1)-LARGE(E232:O232,2))/P232</f>
        <v>8.2742316784869971E-2</v>
      </c>
      <c r="E232" s="180">
        <f t="shared" ref="E232:K232" si="174">SUM(E231)</f>
        <v>130</v>
      </c>
      <c r="F232" s="179">
        <f t="shared" si="174"/>
        <v>165</v>
      </c>
      <c r="G232" s="102">
        <f>SUM(G231)</f>
        <v>0</v>
      </c>
      <c r="H232" s="102">
        <f>SUM(H231)</f>
        <v>3</v>
      </c>
      <c r="I232" s="102">
        <f t="shared" si="174"/>
        <v>1</v>
      </c>
      <c r="J232" s="102">
        <f t="shared" si="174"/>
        <v>0</v>
      </c>
      <c r="K232" s="102">
        <f t="shared" si="174"/>
        <v>78</v>
      </c>
      <c r="L232" s="102">
        <f t="shared" ref="L232:Q232" si="175">SUM(L231)</f>
        <v>34</v>
      </c>
      <c r="M232" s="102">
        <f t="shared" si="175"/>
        <v>4</v>
      </c>
      <c r="N232" s="102">
        <f t="shared" si="175"/>
        <v>0</v>
      </c>
      <c r="O232" s="102">
        <f t="shared" si="175"/>
        <v>8</v>
      </c>
      <c r="P232" s="102">
        <f t="shared" si="175"/>
        <v>423</v>
      </c>
      <c r="Q232" s="102">
        <f t="shared" si="175"/>
        <v>611</v>
      </c>
      <c r="R232" s="114">
        <f>P232/Q232</f>
        <v>0.69230769230769229</v>
      </c>
    </row>
    <row r="233" spans="1:18" s="9" customFormat="1" ht="14.1" customHeight="1" x14ac:dyDescent="0.25">
      <c r="A233" s="109">
        <v>139</v>
      </c>
      <c r="B233" s="95">
        <v>1339</v>
      </c>
      <c r="C233" s="96" t="s">
        <v>123</v>
      </c>
      <c r="D233" s="97">
        <v>3.7589999999999998E-2</v>
      </c>
      <c r="E233" s="98">
        <v>172</v>
      </c>
      <c r="F233" s="98">
        <v>157</v>
      </c>
      <c r="G233" s="98">
        <v>4</v>
      </c>
      <c r="H233" s="98">
        <v>4</v>
      </c>
      <c r="I233" s="98">
        <v>0</v>
      </c>
      <c r="J233" s="98">
        <v>2</v>
      </c>
      <c r="K233" s="98">
        <v>5</v>
      </c>
      <c r="L233" s="98">
        <v>32</v>
      </c>
      <c r="M233" s="98">
        <v>10</v>
      </c>
      <c r="N233" s="98">
        <v>0</v>
      </c>
      <c r="O233" s="98">
        <v>13</v>
      </c>
      <c r="P233" s="98">
        <v>399</v>
      </c>
      <c r="Q233" s="98">
        <v>703</v>
      </c>
      <c r="R233" s="110">
        <v>0.56759999999999999</v>
      </c>
    </row>
    <row r="234" spans="1:18" s="9" customFormat="1" ht="14.1" customHeight="1" x14ac:dyDescent="0.25">
      <c r="A234" s="113" t="s">
        <v>106</v>
      </c>
      <c r="B234" s="99">
        <f>B233</f>
        <v>1339</v>
      </c>
      <c r="C234" s="100" t="s">
        <v>54</v>
      </c>
      <c r="D234" s="101">
        <f>(LARGE(E234:O234,1)-LARGE(E234:O234,2))/P234</f>
        <v>3.7593984962406013E-2</v>
      </c>
      <c r="E234" s="179">
        <f t="shared" ref="E234:K234" si="176">SUM(E233)</f>
        <v>172</v>
      </c>
      <c r="F234" s="180">
        <f t="shared" si="176"/>
        <v>157</v>
      </c>
      <c r="G234" s="102">
        <f>SUM(G233)</f>
        <v>4</v>
      </c>
      <c r="H234" s="102">
        <f>SUM(H233)</f>
        <v>4</v>
      </c>
      <c r="I234" s="102">
        <f t="shared" si="176"/>
        <v>0</v>
      </c>
      <c r="J234" s="102">
        <f t="shared" si="176"/>
        <v>2</v>
      </c>
      <c r="K234" s="102">
        <f t="shared" si="176"/>
        <v>5</v>
      </c>
      <c r="L234" s="102">
        <f t="shared" ref="L234:Q234" si="177">SUM(L233)</f>
        <v>32</v>
      </c>
      <c r="M234" s="102">
        <f t="shared" si="177"/>
        <v>10</v>
      </c>
      <c r="N234" s="102">
        <f t="shared" si="177"/>
        <v>0</v>
      </c>
      <c r="O234" s="102">
        <f t="shared" si="177"/>
        <v>13</v>
      </c>
      <c r="P234" s="102">
        <f t="shared" si="177"/>
        <v>399</v>
      </c>
      <c r="Q234" s="102">
        <f t="shared" si="177"/>
        <v>703</v>
      </c>
      <c r="R234" s="114">
        <f>P234/Q234</f>
        <v>0.56756756756756754</v>
      </c>
    </row>
    <row r="235" spans="1:18" s="9" customFormat="1" ht="14.1" customHeight="1" x14ac:dyDescent="0.25">
      <c r="A235" s="111">
        <v>140</v>
      </c>
      <c r="B235" s="91">
        <v>1340</v>
      </c>
      <c r="C235" s="92" t="s">
        <v>123</v>
      </c>
      <c r="D235" s="93">
        <v>2.128E-2</v>
      </c>
      <c r="E235" s="94">
        <v>133</v>
      </c>
      <c r="F235" s="94">
        <v>141</v>
      </c>
      <c r="G235" s="94">
        <v>1</v>
      </c>
      <c r="H235" s="94">
        <v>3</v>
      </c>
      <c r="I235" s="94">
        <v>2</v>
      </c>
      <c r="J235" s="94">
        <v>2</v>
      </c>
      <c r="K235" s="94">
        <v>69</v>
      </c>
      <c r="L235" s="94">
        <v>21</v>
      </c>
      <c r="M235" s="94">
        <v>1</v>
      </c>
      <c r="N235" s="94">
        <v>0</v>
      </c>
      <c r="O235" s="94">
        <v>3</v>
      </c>
      <c r="P235" s="94">
        <v>376</v>
      </c>
      <c r="Q235" s="94">
        <v>536</v>
      </c>
      <c r="R235" s="112">
        <v>0.70150000000000001</v>
      </c>
    </row>
    <row r="236" spans="1:18" s="9" customFormat="1" ht="14.1" customHeight="1" x14ac:dyDescent="0.25">
      <c r="A236" s="113" t="s">
        <v>106</v>
      </c>
      <c r="B236" s="99">
        <f>B235</f>
        <v>1340</v>
      </c>
      <c r="C236" s="100" t="s">
        <v>54</v>
      </c>
      <c r="D236" s="101">
        <f>(LARGE(E236:O236,1)-LARGE(E236:O236,2))/P236</f>
        <v>2.1276595744680851E-2</v>
      </c>
      <c r="E236" s="180">
        <f t="shared" ref="E236:K236" si="178">SUM(E235)</f>
        <v>133</v>
      </c>
      <c r="F236" s="179">
        <f t="shared" si="178"/>
        <v>141</v>
      </c>
      <c r="G236" s="102">
        <f>SUM(G235)</f>
        <v>1</v>
      </c>
      <c r="H236" s="102">
        <f>SUM(H235)</f>
        <v>3</v>
      </c>
      <c r="I236" s="102">
        <f t="shared" si="178"/>
        <v>2</v>
      </c>
      <c r="J236" s="102">
        <f t="shared" si="178"/>
        <v>2</v>
      </c>
      <c r="K236" s="102">
        <f t="shared" si="178"/>
        <v>69</v>
      </c>
      <c r="L236" s="102">
        <f t="shared" ref="L236:Q236" si="179">SUM(L235)</f>
        <v>21</v>
      </c>
      <c r="M236" s="102">
        <f t="shared" si="179"/>
        <v>1</v>
      </c>
      <c r="N236" s="102">
        <f t="shared" si="179"/>
        <v>0</v>
      </c>
      <c r="O236" s="102">
        <f t="shared" si="179"/>
        <v>3</v>
      </c>
      <c r="P236" s="102">
        <f t="shared" si="179"/>
        <v>376</v>
      </c>
      <c r="Q236" s="102">
        <f t="shared" si="179"/>
        <v>536</v>
      </c>
      <c r="R236" s="114">
        <f>P236/Q236</f>
        <v>0.70149253731343286</v>
      </c>
    </row>
    <row r="237" spans="1:18" s="9" customFormat="1" ht="14.1" customHeight="1" x14ac:dyDescent="0.25">
      <c r="A237" s="109">
        <v>141</v>
      </c>
      <c r="B237" s="95">
        <v>1341</v>
      </c>
      <c r="C237" s="96" t="s">
        <v>123</v>
      </c>
      <c r="D237" s="97">
        <v>0.18301000000000001</v>
      </c>
      <c r="E237" s="98">
        <v>118</v>
      </c>
      <c r="F237" s="98">
        <v>202</v>
      </c>
      <c r="G237" s="98">
        <v>4</v>
      </c>
      <c r="H237" s="98">
        <v>5</v>
      </c>
      <c r="I237" s="98">
        <v>4</v>
      </c>
      <c r="J237" s="98">
        <v>0</v>
      </c>
      <c r="K237" s="98">
        <v>90</v>
      </c>
      <c r="L237" s="98">
        <v>26</v>
      </c>
      <c r="M237" s="98">
        <v>4</v>
      </c>
      <c r="N237" s="98">
        <v>0</v>
      </c>
      <c r="O237" s="98">
        <v>6</v>
      </c>
      <c r="P237" s="98">
        <v>459</v>
      </c>
      <c r="Q237" s="98">
        <v>661</v>
      </c>
      <c r="R237" s="110">
        <v>0.69440000000000002</v>
      </c>
    </row>
    <row r="238" spans="1:18" s="9" customFormat="1" ht="14.1" customHeight="1" x14ac:dyDescent="0.25">
      <c r="A238" s="113" t="s">
        <v>106</v>
      </c>
      <c r="B238" s="99">
        <f>B237</f>
        <v>1341</v>
      </c>
      <c r="C238" s="100" t="s">
        <v>54</v>
      </c>
      <c r="D238" s="101">
        <f>(LARGE(E238:O238,1)-LARGE(E238:O238,2))/P238</f>
        <v>0.18300653594771241</v>
      </c>
      <c r="E238" s="180">
        <f t="shared" ref="E238:K238" si="180">SUM(E237)</f>
        <v>118</v>
      </c>
      <c r="F238" s="179">
        <f t="shared" si="180"/>
        <v>202</v>
      </c>
      <c r="G238" s="102">
        <f>SUM(G237)</f>
        <v>4</v>
      </c>
      <c r="H238" s="102">
        <f>SUM(H237)</f>
        <v>5</v>
      </c>
      <c r="I238" s="102">
        <f t="shared" si="180"/>
        <v>4</v>
      </c>
      <c r="J238" s="102">
        <f t="shared" si="180"/>
        <v>0</v>
      </c>
      <c r="K238" s="102">
        <f t="shared" si="180"/>
        <v>90</v>
      </c>
      <c r="L238" s="102">
        <f t="shared" ref="L238:Q238" si="181">SUM(L237)</f>
        <v>26</v>
      </c>
      <c r="M238" s="102">
        <f t="shared" si="181"/>
        <v>4</v>
      </c>
      <c r="N238" s="102">
        <f t="shared" si="181"/>
        <v>0</v>
      </c>
      <c r="O238" s="102">
        <f t="shared" si="181"/>
        <v>6</v>
      </c>
      <c r="P238" s="102">
        <f t="shared" si="181"/>
        <v>459</v>
      </c>
      <c r="Q238" s="102">
        <f t="shared" si="181"/>
        <v>661</v>
      </c>
      <c r="R238" s="114">
        <f>P238/Q238</f>
        <v>0.69440242057488655</v>
      </c>
    </row>
    <row r="239" spans="1:18" s="9" customFormat="1" ht="14.1" customHeight="1" x14ac:dyDescent="0.25">
      <c r="A239" s="111">
        <v>142</v>
      </c>
      <c r="B239" s="91">
        <v>1342</v>
      </c>
      <c r="C239" s="92" t="s">
        <v>123</v>
      </c>
      <c r="D239" s="93">
        <v>6.8180000000000004E-2</v>
      </c>
      <c r="E239" s="94">
        <v>63</v>
      </c>
      <c r="F239" s="94">
        <v>54</v>
      </c>
      <c r="G239" s="94">
        <v>0</v>
      </c>
      <c r="H239" s="94">
        <v>1</v>
      </c>
      <c r="I239" s="94">
        <v>1</v>
      </c>
      <c r="J239" s="94">
        <v>0</v>
      </c>
      <c r="K239" s="94">
        <v>6</v>
      </c>
      <c r="L239" s="94">
        <v>2</v>
      </c>
      <c r="M239" s="94">
        <v>1</v>
      </c>
      <c r="N239" s="94">
        <v>0</v>
      </c>
      <c r="O239" s="94">
        <v>4</v>
      </c>
      <c r="P239" s="94">
        <v>132</v>
      </c>
      <c r="Q239" s="94">
        <v>289</v>
      </c>
      <c r="R239" s="112">
        <v>0.45669999999999999</v>
      </c>
    </row>
    <row r="240" spans="1:18" s="9" customFormat="1" ht="14.1" customHeight="1" x14ac:dyDescent="0.25">
      <c r="A240" s="113" t="s">
        <v>106</v>
      </c>
      <c r="B240" s="99">
        <f>B239</f>
        <v>1342</v>
      </c>
      <c r="C240" s="100" t="s">
        <v>54</v>
      </c>
      <c r="D240" s="101">
        <f>(LARGE(E240:O240,1)-LARGE(E240:O240,2))/P240</f>
        <v>6.8181818181818177E-2</v>
      </c>
      <c r="E240" s="179">
        <f t="shared" ref="E240:K240" si="182">SUM(E239)</f>
        <v>63</v>
      </c>
      <c r="F240" s="180">
        <f t="shared" si="182"/>
        <v>54</v>
      </c>
      <c r="G240" s="102">
        <f>SUM(G239)</f>
        <v>0</v>
      </c>
      <c r="H240" s="102">
        <f>SUM(H239)</f>
        <v>1</v>
      </c>
      <c r="I240" s="102">
        <f t="shared" si="182"/>
        <v>1</v>
      </c>
      <c r="J240" s="102">
        <f t="shared" si="182"/>
        <v>0</v>
      </c>
      <c r="K240" s="102">
        <f t="shared" si="182"/>
        <v>6</v>
      </c>
      <c r="L240" s="102">
        <f t="shared" ref="L240:Q240" si="183">SUM(L239)</f>
        <v>2</v>
      </c>
      <c r="M240" s="102">
        <f t="shared" si="183"/>
        <v>1</v>
      </c>
      <c r="N240" s="102">
        <f t="shared" si="183"/>
        <v>0</v>
      </c>
      <c r="O240" s="102">
        <f t="shared" si="183"/>
        <v>4</v>
      </c>
      <c r="P240" s="102">
        <f t="shared" si="183"/>
        <v>132</v>
      </c>
      <c r="Q240" s="102">
        <f t="shared" si="183"/>
        <v>289</v>
      </c>
      <c r="R240" s="114">
        <f>P240/Q240</f>
        <v>0.45674740484429066</v>
      </c>
    </row>
    <row r="241" spans="1:18" s="9" customFormat="1" ht="14.1" customHeight="1" x14ac:dyDescent="0.25">
      <c r="A241" s="109">
        <v>143</v>
      </c>
      <c r="B241" s="95">
        <v>1344</v>
      </c>
      <c r="C241" s="96" t="s">
        <v>123</v>
      </c>
      <c r="D241" s="97">
        <v>0.26102999999999998</v>
      </c>
      <c r="E241" s="98">
        <v>81</v>
      </c>
      <c r="F241" s="98">
        <v>152</v>
      </c>
      <c r="G241" s="98">
        <v>1</v>
      </c>
      <c r="H241" s="98">
        <v>1</v>
      </c>
      <c r="I241" s="98">
        <v>0</v>
      </c>
      <c r="J241" s="98">
        <v>1</v>
      </c>
      <c r="K241" s="98">
        <v>17</v>
      </c>
      <c r="L241" s="98">
        <v>7</v>
      </c>
      <c r="M241" s="98">
        <v>1</v>
      </c>
      <c r="N241" s="98">
        <v>0</v>
      </c>
      <c r="O241" s="98">
        <v>11</v>
      </c>
      <c r="P241" s="98">
        <v>272</v>
      </c>
      <c r="Q241" s="98">
        <v>342</v>
      </c>
      <c r="R241" s="110">
        <v>0.79530000000000001</v>
      </c>
    </row>
    <row r="242" spans="1:18" s="9" customFormat="1" ht="14.1" customHeight="1" x14ac:dyDescent="0.25">
      <c r="A242" s="113" t="s">
        <v>106</v>
      </c>
      <c r="B242" s="99">
        <f>B241</f>
        <v>1344</v>
      </c>
      <c r="C242" s="100" t="s">
        <v>54</v>
      </c>
      <c r="D242" s="101">
        <f>(LARGE(E242:O242,1)-LARGE(E242:O242,2))/P242</f>
        <v>0.2610294117647059</v>
      </c>
      <c r="E242" s="180">
        <f t="shared" ref="E242:K242" si="184">SUM(E241)</f>
        <v>81</v>
      </c>
      <c r="F242" s="179">
        <f t="shared" si="184"/>
        <v>152</v>
      </c>
      <c r="G242" s="102">
        <f>SUM(G241)</f>
        <v>1</v>
      </c>
      <c r="H242" s="102">
        <f>SUM(H241)</f>
        <v>1</v>
      </c>
      <c r="I242" s="102">
        <f t="shared" si="184"/>
        <v>0</v>
      </c>
      <c r="J242" s="102">
        <f t="shared" si="184"/>
        <v>1</v>
      </c>
      <c r="K242" s="102">
        <f t="shared" si="184"/>
        <v>17</v>
      </c>
      <c r="L242" s="102">
        <f t="shared" ref="L242:Q242" si="185">SUM(L241)</f>
        <v>7</v>
      </c>
      <c r="M242" s="102">
        <f t="shared" si="185"/>
        <v>1</v>
      </c>
      <c r="N242" s="102">
        <f t="shared" si="185"/>
        <v>0</v>
      </c>
      <c r="O242" s="102">
        <f t="shared" si="185"/>
        <v>11</v>
      </c>
      <c r="P242" s="102">
        <f t="shared" si="185"/>
        <v>272</v>
      </c>
      <c r="Q242" s="102">
        <f t="shared" si="185"/>
        <v>342</v>
      </c>
      <c r="R242" s="114">
        <f>P242/Q242</f>
        <v>0.79532163742690054</v>
      </c>
    </row>
    <row r="243" spans="1:18" s="9" customFormat="1" ht="14.1" customHeight="1" x14ac:dyDescent="0.25">
      <c r="A243" s="111">
        <v>144</v>
      </c>
      <c r="B243" s="91">
        <v>1346</v>
      </c>
      <c r="C243" s="92" t="s">
        <v>123</v>
      </c>
      <c r="D243" s="93">
        <v>0.18681</v>
      </c>
      <c r="E243" s="94">
        <v>98</v>
      </c>
      <c r="F243" s="94">
        <v>166</v>
      </c>
      <c r="G243" s="94">
        <v>2</v>
      </c>
      <c r="H243" s="94">
        <v>3</v>
      </c>
      <c r="I243" s="94">
        <v>0</v>
      </c>
      <c r="J243" s="94">
        <v>1</v>
      </c>
      <c r="K243" s="94">
        <v>72</v>
      </c>
      <c r="L243" s="94">
        <v>8</v>
      </c>
      <c r="M243" s="94">
        <v>5</v>
      </c>
      <c r="N243" s="94">
        <v>0</v>
      </c>
      <c r="O243" s="94">
        <v>9</v>
      </c>
      <c r="P243" s="94">
        <v>364</v>
      </c>
      <c r="Q243" s="94">
        <v>546</v>
      </c>
      <c r="R243" s="112">
        <v>0.66670000000000007</v>
      </c>
    </row>
    <row r="244" spans="1:18" s="9" customFormat="1" ht="14.1" customHeight="1" x14ac:dyDescent="0.25">
      <c r="A244" s="113" t="s">
        <v>106</v>
      </c>
      <c r="B244" s="99">
        <f>B243</f>
        <v>1346</v>
      </c>
      <c r="C244" s="100" t="s">
        <v>54</v>
      </c>
      <c r="D244" s="101">
        <f>(LARGE(E244:O244,1)-LARGE(E244:O244,2))/P244</f>
        <v>0.18681318681318682</v>
      </c>
      <c r="E244" s="180">
        <f t="shared" ref="E244:K244" si="186">SUM(E243)</f>
        <v>98</v>
      </c>
      <c r="F244" s="179">
        <f t="shared" si="186"/>
        <v>166</v>
      </c>
      <c r="G244" s="102">
        <f>SUM(G243)</f>
        <v>2</v>
      </c>
      <c r="H244" s="102">
        <f>SUM(H243)</f>
        <v>3</v>
      </c>
      <c r="I244" s="102">
        <f t="shared" si="186"/>
        <v>0</v>
      </c>
      <c r="J244" s="102">
        <f t="shared" si="186"/>
        <v>1</v>
      </c>
      <c r="K244" s="102">
        <f t="shared" si="186"/>
        <v>72</v>
      </c>
      <c r="L244" s="102">
        <f t="shared" ref="L244:Q244" si="187">SUM(L243)</f>
        <v>8</v>
      </c>
      <c r="M244" s="102">
        <f t="shared" si="187"/>
        <v>5</v>
      </c>
      <c r="N244" s="102">
        <f t="shared" si="187"/>
        <v>0</v>
      </c>
      <c r="O244" s="102">
        <f t="shared" si="187"/>
        <v>9</v>
      </c>
      <c r="P244" s="102">
        <f t="shared" si="187"/>
        <v>364</v>
      </c>
      <c r="Q244" s="102">
        <f t="shared" si="187"/>
        <v>546</v>
      </c>
      <c r="R244" s="114">
        <f>P244/Q244</f>
        <v>0.66666666666666663</v>
      </c>
    </row>
    <row r="245" spans="1:18" s="9" customFormat="1" ht="14.1" customHeight="1" x14ac:dyDescent="0.25">
      <c r="A245" s="109">
        <v>145</v>
      </c>
      <c r="B245" s="95">
        <v>1347</v>
      </c>
      <c r="C245" s="96" t="s">
        <v>123</v>
      </c>
      <c r="D245" s="97">
        <v>0.17391000000000001</v>
      </c>
      <c r="E245" s="98">
        <v>171</v>
      </c>
      <c r="F245" s="98">
        <v>99</v>
      </c>
      <c r="G245" s="98">
        <v>2</v>
      </c>
      <c r="H245" s="98">
        <v>3</v>
      </c>
      <c r="I245" s="98">
        <v>2</v>
      </c>
      <c r="J245" s="98">
        <v>4</v>
      </c>
      <c r="K245" s="98">
        <v>86</v>
      </c>
      <c r="L245" s="98">
        <v>31</v>
      </c>
      <c r="M245" s="98">
        <v>7</v>
      </c>
      <c r="N245" s="98">
        <v>0</v>
      </c>
      <c r="O245" s="98">
        <v>9</v>
      </c>
      <c r="P245" s="98">
        <v>414</v>
      </c>
      <c r="Q245" s="98">
        <v>546</v>
      </c>
      <c r="R245" s="110">
        <v>0.75819999999999999</v>
      </c>
    </row>
    <row r="246" spans="1:18" s="9" customFormat="1" ht="14.1" customHeight="1" x14ac:dyDescent="0.25">
      <c r="A246" s="111">
        <v>146</v>
      </c>
      <c r="B246" s="91">
        <v>1347</v>
      </c>
      <c r="C246" s="92" t="s">
        <v>25</v>
      </c>
      <c r="D246" s="93">
        <v>0.31395000000000001</v>
      </c>
      <c r="E246" s="94">
        <v>22</v>
      </c>
      <c r="F246" s="94">
        <v>49</v>
      </c>
      <c r="G246" s="94">
        <v>0</v>
      </c>
      <c r="H246" s="94">
        <v>2</v>
      </c>
      <c r="I246" s="94">
        <v>0</v>
      </c>
      <c r="J246" s="94">
        <v>0</v>
      </c>
      <c r="K246" s="94">
        <v>3</v>
      </c>
      <c r="L246" s="94">
        <v>5</v>
      </c>
      <c r="M246" s="94">
        <v>0</v>
      </c>
      <c r="N246" s="94">
        <v>0</v>
      </c>
      <c r="O246" s="94">
        <v>5</v>
      </c>
      <c r="P246" s="94">
        <v>86</v>
      </c>
      <c r="Q246" s="94">
        <v>106</v>
      </c>
      <c r="R246" s="112">
        <v>0.81129999999999991</v>
      </c>
    </row>
    <row r="247" spans="1:18" s="9" customFormat="1" ht="14.1" customHeight="1" x14ac:dyDescent="0.25">
      <c r="A247" s="113" t="s">
        <v>106</v>
      </c>
      <c r="B247" s="99">
        <f>B246</f>
        <v>1347</v>
      </c>
      <c r="C247" s="100" t="s">
        <v>50</v>
      </c>
      <c r="D247" s="101">
        <f>(LARGE(E247:O247,1)-LARGE(E247:O247,2))/P247</f>
        <v>0.09</v>
      </c>
      <c r="E247" s="179">
        <f t="shared" ref="E247:K247" si="188">SUM(E245:E246)</f>
        <v>193</v>
      </c>
      <c r="F247" s="180">
        <f t="shared" si="188"/>
        <v>148</v>
      </c>
      <c r="G247" s="102">
        <f>SUM(G245:G246)</f>
        <v>2</v>
      </c>
      <c r="H247" s="102">
        <f>SUM(H245:H246)</f>
        <v>5</v>
      </c>
      <c r="I247" s="102">
        <f t="shared" si="188"/>
        <v>2</v>
      </c>
      <c r="J247" s="102">
        <f t="shared" si="188"/>
        <v>4</v>
      </c>
      <c r="K247" s="102">
        <f t="shared" si="188"/>
        <v>89</v>
      </c>
      <c r="L247" s="102">
        <f t="shared" ref="L247:Q247" si="189">SUM(L245:L246)</f>
        <v>36</v>
      </c>
      <c r="M247" s="102">
        <f t="shared" si="189"/>
        <v>7</v>
      </c>
      <c r="N247" s="102">
        <f t="shared" si="189"/>
        <v>0</v>
      </c>
      <c r="O247" s="102">
        <f t="shared" si="189"/>
        <v>14</v>
      </c>
      <c r="P247" s="102">
        <f t="shared" si="189"/>
        <v>500</v>
      </c>
      <c r="Q247" s="102">
        <f t="shared" si="189"/>
        <v>652</v>
      </c>
      <c r="R247" s="114">
        <f>P247/Q247</f>
        <v>0.76687116564417179</v>
      </c>
    </row>
    <row r="248" spans="1:18" s="9" customFormat="1" ht="14.1" customHeight="1" x14ac:dyDescent="0.25">
      <c r="A248" s="109">
        <v>147</v>
      </c>
      <c r="B248" s="95">
        <v>1349</v>
      </c>
      <c r="C248" s="96" t="s">
        <v>123</v>
      </c>
      <c r="D248" s="97">
        <v>0.18687000000000001</v>
      </c>
      <c r="E248" s="98">
        <v>83</v>
      </c>
      <c r="F248" s="98">
        <v>46</v>
      </c>
      <c r="G248" s="98">
        <v>1</v>
      </c>
      <c r="H248" s="98">
        <v>0</v>
      </c>
      <c r="I248" s="98">
        <v>0</v>
      </c>
      <c r="J248" s="98">
        <v>0</v>
      </c>
      <c r="K248" s="98">
        <v>42</v>
      </c>
      <c r="L248" s="98">
        <v>20</v>
      </c>
      <c r="M248" s="98">
        <v>1</v>
      </c>
      <c r="N248" s="98">
        <v>0</v>
      </c>
      <c r="O248" s="98">
        <v>5</v>
      </c>
      <c r="P248" s="98">
        <v>198</v>
      </c>
      <c r="Q248" s="98">
        <v>310</v>
      </c>
      <c r="R248" s="110">
        <v>0.63869999999999993</v>
      </c>
    </row>
    <row r="249" spans="1:18" s="9" customFormat="1" ht="14.1" customHeight="1" x14ac:dyDescent="0.25">
      <c r="A249" s="113" t="s">
        <v>106</v>
      </c>
      <c r="B249" s="99">
        <f>B248</f>
        <v>1349</v>
      </c>
      <c r="C249" s="100" t="s">
        <v>54</v>
      </c>
      <c r="D249" s="101">
        <f>(LARGE(E249:O249,1)-LARGE(E249:O249,2))/P249</f>
        <v>0.18686868686868688</v>
      </c>
      <c r="E249" s="179">
        <f t="shared" ref="E249:K249" si="190">SUM(E248)</f>
        <v>83</v>
      </c>
      <c r="F249" s="180">
        <f t="shared" si="190"/>
        <v>46</v>
      </c>
      <c r="G249" s="102">
        <f>SUM(G248)</f>
        <v>1</v>
      </c>
      <c r="H249" s="102">
        <f>SUM(H248)</f>
        <v>0</v>
      </c>
      <c r="I249" s="102">
        <f t="shared" si="190"/>
        <v>0</v>
      </c>
      <c r="J249" s="102">
        <f t="shared" si="190"/>
        <v>0</v>
      </c>
      <c r="K249" s="102">
        <f t="shared" si="190"/>
        <v>42</v>
      </c>
      <c r="L249" s="102">
        <f t="shared" ref="L249:Q249" si="191">SUM(L248)</f>
        <v>20</v>
      </c>
      <c r="M249" s="102">
        <f t="shared" si="191"/>
        <v>1</v>
      </c>
      <c r="N249" s="102">
        <f t="shared" si="191"/>
        <v>0</v>
      </c>
      <c r="O249" s="102">
        <f t="shared" si="191"/>
        <v>5</v>
      </c>
      <c r="P249" s="102">
        <f t="shared" si="191"/>
        <v>198</v>
      </c>
      <c r="Q249" s="102">
        <f t="shared" si="191"/>
        <v>310</v>
      </c>
      <c r="R249" s="114">
        <f>P249/Q249</f>
        <v>0.6387096774193548</v>
      </c>
    </row>
    <row r="250" spans="1:18" s="9" customFormat="1" ht="14.1" customHeight="1" x14ac:dyDescent="0.25">
      <c r="A250" s="111">
        <v>148</v>
      </c>
      <c r="B250" s="91">
        <v>1350</v>
      </c>
      <c r="C250" s="92" t="s">
        <v>123</v>
      </c>
      <c r="D250" s="93">
        <v>0.22857</v>
      </c>
      <c r="E250" s="94">
        <v>51</v>
      </c>
      <c r="F250" s="94">
        <v>27</v>
      </c>
      <c r="G250" s="94">
        <v>1</v>
      </c>
      <c r="H250" s="94">
        <v>0</v>
      </c>
      <c r="I250" s="94">
        <v>0</v>
      </c>
      <c r="J250" s="94">
        <v>0</v>
      </c>
      <c r="K250" s="94">
        <v>10</v>
      </c>
      <c r="L250" s="94">
        <v>9</v>
      </c>
      <c r="M250" s="94">
        <v>2</v>
      </c>
      <c r="N250" s="94">
        <v>0</v>
      </c>
      <c r="O250" s="94">
        <v>5</v>
      </c>
      <c r="P250" s="94">
        <v>105</v>
      </c>
      <c r="Q250" s="94">
        <v>175</v>
      </c>
      <c r="R250" s="112">
        <v>0.6</v>
      </c>
    </row>
    <row r="251" spans="1:18" s="9" customFormat="1" ht="14.1" customHeight="1" x14ac:dyDescent="0.25">
      <c r="A251" s="113" t="s">
        <v>106</v>
      </c>
      <c r="B251" s="99">
        <f>B250</f>
        <v>1350</v>
      </c>
      <c r="C251" s="100" t="s">
        <v>54</v>
      </c>
      <c r="D251" s="101">
        <f>(LARGE(E251:O251,1)-LARGE(E251:O251,2))/P251</f>
        <v>0.22857142857142856</v>
      </c>
      <c r="E251" s="179">
        <f t="shared" ref="E251:K251" si="192">SUM(E250)</f>
        <v>51</v>
      </c>
      <c r="F251" s="180">
        <f t="shared" si="192"/>
        <v>27</v>
      </c>
      <c r="G251" s="102">
        <f>SUM(G250)</f>
        <v>1</v>
      </c>
      <c r="H251" s="102">
        <f>SUM(H250)</f>
        <v>0</v>
      </c>
      <c r="I251" s="102">
        <f t="shared" si="192"/>
        <v>0</v>
      </c>
      <c r="J251" s="102">
        <f t="shared" si="192"/>
        <v>0</v>
      </c>
      <c r="K251" s="102">
        <f t="shared" si="192"/>
        <v>10</v>
      </c>
      <c r="L251" s="102">
        <f t="shared" ref="L251:Q251" si="193">SUM(L250)</f>
        <v>9</v>
      </c>
      <c r="M251" s="102">
        <f t="shared" si="193"/>
        <v>2</v>
      </c>
      <c r="N251" s="102">
        <f t="shared" si="193"/>
        <v>0</v>
      </c>
      <c r="O251" s="102">
        <f t="shared" si="193"/>
        <v>5</v>
      </c>
      <c r="P251" s="102">
        <f t="shared" si="193"/>
        <v>105</v>
      </c>
      <c r="Q251" s="102">
        <f t="shared" si="193"/>
        <v>175</v>
      </c>
      <c r="R251" s="114">
        <f>P251/Q251</f>
        <v>0.6</v>
      </c>
    </row>
    <row r="252" spans="1:18" s="9" customFormat="1" ht="14.1" customHeight="1" x14ac:dyDescent="0.25">
      <c r="A252" s="109">
        <v>149</v>
      </c>
      <c r="B252" s="95">
        <v>1352</v>
      </c>
      <c r="C252" s="96" t="s">
        <v>123</v>
      </c>
      <c r="D252" s="97">
        <v>0.10262</v>
      </c>
      <c r="E252" s="98">
        <v>160</v>
      </c>
      <c r="F252" s="98">
        <v>211</v>
      </c>
      <c r="G252" s="98">
        <v>11</v>
      </c>
      <c r="H252" s="98">
        <v>4</v>
      </c>
      <c r="I252" s="98">
        <v>4</v>
      </c>
      <c r="J252" s="98">
        <v>2</v>
      </c>
      <c r="K252" s="98">
        <v>87</v>
      </c>
      <c r="L252" s="98">
        <v>7</v>
      </c>
      <c r="M252" s="98">
        <v>1</v>
      </c>
      <c r="N252" s="98">
        <v>0</v>
      </c>
      <c r="O252" s="98">
        <v>10</v>
      </c>
      <c r="P252" s="98">
        <v>497</v>
      </c>
      <c r="Q252" s="98">
        <v>637</v>
      </c>
      <c r="R252" s="110">
        <v>0.7802</v>
      </c>
    </row>
    <row r="253" spans="1:18" s="9" customFormat="1" ht="14.1" customHeight="1" x14ac:dyDescent="0.25">
      <c r="A253" s="113" t="s">
        <v>106</v>
      </c>
      <c r="B253" s="99">
        <f>B252</f>
        <v>1352</v>
      </c>
      <c r="C253" s="100" t="s">
        <v>54</v>
      </c>
      <c r="D253" s="101">
        <f>(LARGE(E253:O253,1)-LARGE(E253:O253,2))/P253</f>
        <v>0.10261569416498995</v>
      </c>
      <c r="E253" s="180">
        <f t="shared" ref="E253:K253" si="194">SUM(E252)</f>
        <v>160</v>
      </c>
      <c r="F253" s="179">
        <f t="shared" si="194"/>
        <v>211</v>
      </c>
      <c r="G253" s="102">
        <f>SUM(G252)</f>
        <v>11</v>
      </c>
      <c r="H253" s="102">
        <f>SUM(H252)</f>
        <v>4</v>
      </c>
      <c r="I253" s="102">
        <f t="shared" si="194"/>
        <v>4</v>
      </c>
      <c r="J253" s="102">
        <f t="shared" si="194"/>
        <v>2</v>
      </c>
      <c r="K253" s="102">
        <f t="shared" si="194"/>
        <v>87</v>
      </c>
      <c r="L253" s="102">
        <f t="shared" ref="L253:Q253" si="195">SUM(L252)</f>
        <v>7</v>
      </c>
      <c r="M253" s="102">
        <f t="shared" si="195"/>
        <v>1</v>
      </c>
      <c r="N253" s="102">
        <f t="shared" si="195"/>
        <v>0</v>
      </c>
      <c r="O253" s="102">
        <f t="shared" si="195"/>
        <v>10</v>
      </c>
      <c r="P253" s="102">
        <f t="shared" si="195"/>
        <v>497</v>
      </c>
      <c r="Q253" s="102">
        <f t="shared" si="195"/>
        <v>637</v>
      </c>
      <c r="R253" s="114">
        <f>P253/Q253</f>
        <v>0.78021978021978022</v>
      </c>
    </row>
    <row r="254" spans="1:18" s="9" customFormat="1" ht="14.1" customHeight="1" x14ac:dyDescent="0.25">
      <c r="A254" s="111">
        <v>150</v>
      </c>
      <c r="B254" s="91">
        <v>1353</v>
      </c>
      <c r="C254" s="92" t="s">
        <v>123</v>
      </c>
      <c r="D254" s="93">
        <v>7.0779999999999996E-2</v>
      </c>
      <c r="E254" s="94">
        <v>168</v>
      </c>
      <c r="F254" s="94">
        <v>137</v>
      </c>
      <c r="G254" s="94">
        <v>8</v>
      </c>
      <c r="H254" s="94">
        <v>0</v>
      </c>
      <c r="I254" s="94">
        <v>5</v>
      </c>
      <c r="J254" s="94">
        <v>1</v>
      </c>
      <c r="K254" s="94">
        <v>78</v>
      </c>
      <c r="L254" s="94">
        <v>30</v>
      </c>
      <c r="M254" s="94">
        <v>1</v>
      </c>
      <c r="N254" s="94">
        <v>0</v>
      </c>
      <c r="O254" s="94">
        <v>10</v>
      </c>
      <c r="P254" s="94">
        <v>438</v>
      </c>
      <c r="Q254" s="94">
        <v>588</v>
      </c>
      <c r="R254" s="112">
        <v>0.7448999999999999</v>
      </c>
    </row>
    <row r="255" spans="1:18" s="9" customFormat="1" ht="14.1" customHeight="1" x14ac:dyDescent="0.25">
      <c r="A255" s="109">
        <v>151</v>
      </c>
      <c r="B255" s="95">
        <v>1353</v>
      </c>
      <c r="C255" s="96" t="s">
        <v>13</v>
      </c>
      <c r="D255" s="97">
        <v>9.0260000000000007E-2</v>
      </c>
      <c r="E255" s="98">
        <v>152</v>
      </c>
      <c r="F255" s="98">
        <v>114</v>
      </c>
      <c r="G255" s="98">
        <v>10</v>
      </c>
      <c r="H255" s="98">
        <v>1</v>
      </c>
      <c r="I255" s="98">
        <v>1</v>
      </c>
      <c r="J255" s="98">
        <v>1</v>
      </c>
      <c r="K255" s="98">
        <v>103</v>
      </c>
      <c r="L255" s="98">
        <v>23</v>
      </c>
      <c r="M255" s="98">
        <v>2</v>
      </c>
      <c r="N255" s="98">
        <v>0</v>
      </c>
      <c r="O255" s="98">
        <v>14</v>
      </c>
      <c r="P255" s="98">
        <v>421</v>
      </c>
      <c r="Q255" s="98">
        <v>588</v>
      </c>
      <c r="R255" s="110">
        <v>0.71599999999999997</v>
      </c>
    </row>
    <row r="256" spans="1:18" s="9" customFormat="1" ht="14.1" customHeight="1" x14ac:dyDescent="0.25">
      <c r="A256" s="133" t="s">
        <v>106</v>
      </c>
      <c r="B256" s="134">
        <f>B255</f>
        <v>1353</v>
      </c>
      <c r="C256" s="135" t="s">
        <v>50</v>
      </c>
      <c r="D256" s="136">
        <f>(LARGE(E256:O256,1)-LARGE(E256:O256,2))/P256</f>
        <v>8.0325960419091971E-2</v>
      </c>
      <c r="E256" s="179">
        <f t="shared" ref="E256:K256" si="196">SUM(E254:E255)</f>
        <v>320</v>
      </c>
      <c r="F256" s="180">
        <f t="shared" si="196"/>
        <v>251</v>
      </c>
      <c r="G256" s="137">
        <f>SUM(G254:G255)</f>
        <v>18</v>
      </c>
      <c r="H256" s="137">
        <f>SUM(H254:H255)</f>
        <v>1</v>
      </c>
      <c r="I256" s="137">
        <f t="shared" si="196"/>
        <v>6</v>
      </c>
      <c r="J256" s="137">
        <f t="shared" si="196"/>
        <v>2</v>
      </c>
      <c r="K256" s="137">
        <f t="shared" si="196"/>
        <v>181</v>
      </c>
      <c r="L256" s="137">
        <f t="shared" ref="L256:P256" si="197">SUM(L254:L255)</f>
        <v>53</v>
      </c>
      <c r="M256" s="137">
        <f t="shared" si="197"/>
        <v>3</v>
      </c>
      <c r="N256" s="137">
        <f t="shared" si="197"/>
        <v>0</v>
      </c>
      <c r="O256" s="137">
        <f t="shared" si="197"/>
        <v>24</v>
      </c>
      <c r="P256" s="137">
        <f t="shared" si="197"/>
        <v>859</v>
      </c>
      <c r="Q256" s="137">
        <f>SUM(Q254:Q255)</f>
        <v>1176</v>
      </c>
      <c r="R256" s="138">
        <f>P256/Q256</f>
        <v>0.73044217687074831</v>
      </c>
    </row>
    <row r="257" spans="1:18" s="9" customFormat="1" ht="14.1" customHeight="1" x14ac:dyDescent="0.25">
      <c r="A257" s="103">
        <v>152</v>
      </c>
      <c r="B257" s="104">
        <v>1354</v>
      </c>
      <c r="C257" s="105" t="s">
        <v>123</v>
      </c>
      <c r="D257" s="106">
        <v>0.16058</v>
      </c>
      <c r="E257" s="107">
        <v>137</v>
      </c>
      <c r="F257" s="107">
        <v>93</v>
      </c>
      <c r="G257" s="107">
        <v>2</v>
      </c>
      <c r="H257" s="107">
        <v>1</v>
      </c>
      <c r="I257" s="107">
        <v>4</v>
      </c>
      <c r="J257" s="107">
        <v>1</v>
      </c>
      <c r="K257" s="107">
        <v>19</v>
      </c>
      <c r="L257" s="107">
        <v>7</v>
      </c>
      <c r="M257" s="107">
        <v>0</v>
      </c>
      <c r="N257" s="107">
        <v>0</v>
      </c>
      <c r="O257" s="107">
        <v>10</v>
      </c>
      <c r="P257" s="107">
        <v>274</v>
      </c>
      <c r="Q257" s="107">
        <v>391</v>
      </c>
      <c r="R257" s="108">
        <v>0.70079999999999998</v>
      </c>
    </row>
    <row r="258" spans="1:18" s="9" customFormat="1" ht="14.1" customHeight="1" x14ac:dyDescent="0.25">
      <c r="A258" s="109">
        <v>153</v>
      </c>
      <c r="B258" s="95">
        <v>1354</v>
      </c>
      <c r="C258" s="96" t="s">
        <v>13</v>
      </c>
      <c r="D258" s="97">
        <v>0.16897000000000001</v>
      </c>
      <c r="E258" s="98">
        <v>149</v>
      </c>
      <c r="F258" s="98">
        <v>100</v>
      </c>
      <c r="G258" s="98">
        <v>1</v>
      </c>
      <c r="H258" s="98">
        <v>0</v>
      </c>
      <c r="I258" s="98">
        <v>14</v>
      </c>
      <c r="J258" s="98">
        <v>2</v>
      </c>
      <c r="K258" s="98">
        <v>12</v>
      </c>
      <c r="L258" s="98">
        <v>6</v>
      </c>
      <c r="M258" s="98">
        <v>0</v>
      </c>
      <c r="N258" s="98">
        <v>0</v>
      </c>
      <c r="O258" s="98">
        <v>6</v>
      </c>
      <c r="P258" s="98">
        <v>290</v>
      </c>
      <c r="Q258" s="98">
        <v>390</v>
      </c>
      <c r="R258" s="110">
        <v>0.74360000000000004</v>
      </c>
    </row>
    <row r="259" spans="1:18" s="9" customFormat="1" ht="14.1" customHeight="1" x14ac:dyDescent="0.25">
      <c r="A259" s="113" t="s">
        <v>106</v>
      </c>
      <c r="B259" s="99">
        <f>B258</f>
        <v>1354</v>
      </c>
      <c r="C259" s="100" t="s">
        <v>50</v>
      </c>
      <c r="D259" s="101">
        <f>(LARGE(E259:O259,1)-LARGE(E259:O259,2))/P259</f>
        <v>0.16489361702127658</v>
      </c>
      <c r="E259" s="179">
        <f t="shared" ref="E259:K259" si="198">SUM(E257:E258)</f>
        <v>286</v>
      </c>
      <c r="F259" s="180">
        <f t="shared" si="198"/>
        <v>193</v>
      </c>
      <c r="G259" s="102">
        <f>SUM(G257:G258)</f>
        <v>3</v>
      </c>
      <c r="H259" s="102">
        <f>SUM(H257:H258)</f>
        <v>1</v>
      </c>
      <c r="I259" s="102">
        <f t="shared" si="198"/>
        <v>18</v>
      </c>
      <c r="J259" s="102">
        <f t="shared" si="198"/>
        <v>3</v>
      </c>
      <c r="K259" s="102">
        <f t="shared" si="198"/>
        <v>31</v>
      </c>
      <c r="L259" s="102">
        <f t="shared" ref="L259:P259" si="199">SUM(L257:L258)</f>
        <v>13</v>
      </c>
      <c r="M259" s="102">
        <f t="shared" si="199"/>
        <v>0</v>
      </c>
      <c r="N259" s="102">
        <f t="shared" si="199"/>
        <v>0</v>
      </c>
      <c r="O259" s="102">
        <f t="shared" si="199"/>
        <v>16</v>
      </c>
      <c r="P259" s="102">
        <f t="shared" si="199"/>
        <v>564</v>
      </c>
      <c r="Q259" s="102">
        <f>SUM(Q257:Q258)</f>
        <v>781</v>
      </c>
      <c r="R259" s="114">
        <f>P259/Q259</f>
        <v>0.72215108834827146</v>
      </c>
    </row>
    <row r="260" spans="1:18" s="9" customFormat="1" ht="14.1" customHeight="1" x14ac:dyDescent="0.25">
      <c r="A260" s="111">
        <v>154</v>
      </c>
      <c r="B260" s="91">
        <v>1355</v>
      </c>
      <c r="C260" s="92" t="s">
        <v>123</v>
      </c>
      <c r="D260" s="93">
        <v>0.11905</v>
      </c>
      <c r="E260" s="94">
        <v>54</v>
      </c>
      <c r="F260" s="94">
        <v>74</v>
      </c>
      <c r="G260" s="94">
        <v>1</v>
      </c>
      <c r="H260" s="94">
        <v>0</v>
      </c>
      <c r="I260" s="94">
        <v>2</v>
      </c>
      <c r="J260" s="94">
        <v>0</v>
      </c>
      <c r="K260" s="94">
        <v>29</v>
      </c>
      <c r="L260" s="94">
        <v>3</v>
      </c>
      <c r="M260" s="94">
        <v>2</v>
      </c>
      <c r="N260" s="94">
        <v>0</v>
      </c>
      <c r="O260" s="94">
        <v>3</v>
      </c>
      <c r="P260" s="94">
        <v>168</v>
      </c>
      <c r="Q260" s="94">
        <v>240</v>
      </c>
      <c r="R260" s="112">
        <v>0.7</v>
      </c>
    </row>
    <row r="261" spans="1:18" s="9" customFormat="1" ht="14.1" customHeight="1" x14ac:dyDescent="0.25">
      <c r="A261" s="113" t="s">
        <v>106</v>
      </c>
      <c r="B261" s="99">
        <f>B260</f>
        <v>1355</v>
      </c>
      <c r="C261" s="100" t="s">
        <v>54</v>
      </c>
      <c r="D261" s="101">
        <f>(LARGE(E261:O261,1)-LARGE(E261:O261,2))/P261</f>
        <v>0.11904761904761904</v>
      </c>
      <c r="E261" s="180">
        <f t="shared" ref="E261:K261" si="200">SUM(E260)</f>
        <v>54</v>
      </c>
      <c r="F261" s="179">
        <f t="shared" si="200"/>
        <v>74</v>
      </c>
      <c r="G261" s="102">
        <f>SUM(G260)</f>
        <v>1</v>
      </c>
      <c r="H261" s="102">
        <f>SUM(H260)</f>
        <v>0</v>
      </c>
      <c r="I261" s="102">
        <f t="shared" si="200"/>
        <v>2</v>
      </c>
      <c r="J261" s="102">
        <f t="shared" si="200"/>
        <v>0</v>
      </c>
      <c r="K261" s="102">
        <f t="shared" si="200"/>
        <v>29</v>
      </c>
      <c r="L261" s="102">
        <f t="shared" ref="L261:Q261" si="201">SUM(L260)</f>
        <v>3</v>
      </c>
      <c r="M261" s="102">
        <f t="shared" si="201"/>
        <v>2</v>
      </c>
      <c r="N261" s="102">
        <f t="shared" si="201"/>
        <v>0</v>
      </c>
      <c r="O261" s="102">
        <f t="shared" si="201"/>
        <v>3</v>
      </c>
      <c r="P261" s="102">
        <f t="shared" si="201"/>
        <v>168</v>
      </c>
      <c r="Q261" s="102">
        <f t="shared" si="201"/>
        <v>240</v>
      </c>
      <c r="R261" s="114">
        <f>P261/Q261</f>
        <v>0.7</v>
      </c>
    </row>
    <row r="262" spans="1:18" s="9" customFormat="1" ht="14.1" customHeight="1" x14ac:dyDescent="0.25">
      <c r="A262" s="109">
        <v>155</v>
      </c>
      <c r="B262" s="95">
        <v>1356</v>
      </c>
      <c r="C262" s="96" t="s">
        <v>123</v>
      </c>
      <c r="D262" s="97">
        <v>0.25</v>
      </c>
      <c r="E262" s="98">
        <v>99</v>
      </c>
      <c r="F262" s="98">
        <v>56</v>
      </c>
      <c r="G262" s="98">
        <v>1</v>
      </c>
      <c r="H262" s="98">
        <v>2</v>
      </c>
      <c r="I262" s="98">
        <v>2</v>
      </c>
      <c r="J262" s="98">
        <v>0</v>
      </c>
      <c r="K262" s="98">
        <v>6</v>
      </c>
      <c r="L262" s="98">
        <v>3</v>
      </c>
      <c r="M262" s="98">
        <v>0</v>
      </c>
      <c r="N262" s="98">
        <v>0</v>
      </c>
      <c r="O262" s="98">
        <v>3</v>
      </c>
      <c r="P262" s="98">
        <v>172</v>
      </c>
      <c r="Q262" s="98">
        <v>205</v>
      </c>
      <c r="R262" s="110">
        <v>0.83900000000000008</v>
      </c>
    </row>
    <row r="263" spans="1:18" s="9" customFormat="1" ht="14.1" customHeight="1" x14ac:dyDescent="0.25">
      <c r="A263" s="113" t="s">
        <v>106</v>
      </c>
      <c r="B263" s="99">
        <f>B262</f>
        <v>1356</v>
      </c>
      <c r="C263" s="100" t="s">
        <v>54</v>
      </c>
      <c r="D263" s="101">
        <f>(LARGE(E263:O263,1)-LARGE(E263:O263,2))/P263</f>
        <v>0.25</v>
      </c>
      <c r="E263" s="179">
        <f t="shared" ref="E263:K263" si="202">SUM(E262)</f>
        <v>99</v>
      </c>
      <c r="F263" s="180">
        <f t="shared" si="202"/>
        <v>56</v>
      </c>
      <c r="G263" s="102">
        <f>SUM(G262)</f>
        <v>1</v>
      </c>
      <c r="H263" s="102">
        <f>SUM(H262)</f>
        <v>2</v>
      </c>
      <c r="I263" s="102">
        <f t="shared" si="202"/>
        <v>2</v>
      </c>
      <c r="J263" s="102">
        <f t="shared" si="202"/>
        <v>0</v>
      </c>
      <c r="K263" s="102">
        <f t="shared" si="202"/>
        <v>6</v>
      </c>
      <c r="L263" s="102">
        <f t="shared" ref="L263:Q263" si="203">SUM(L262)</f>
        <v>3</v>
      </c>
      <c r="M263" s="102">
        <f t="shared" si="203"/>
        <v>0</v>
      </c>
      <c r="N263" s="102">
        <f t="shared" si="203"/>
        <v>0</v>
      </c>
      <c r="O263" s="102">
        <f t="shared" si="203"/>
        <v>3</v>
      </c>
      <c r="P263" s="102">
        <f t="shared" si="203"/>
        <v>172</v>
      </c>
      <c r="Q263" s="102">
        <f t="shared" si="203"/>
        <v>205</v>
      </c>
      <c r="R263" s="114">
        <f>P263/Q263</f>
        <v>0.83902439024390241</v>
      </c>
    </row>
    <row r="264" spans="1:18" s="9" customFormat="1" ht="14.1" customHeight="1" x14ac:dyDescent="0.25">
      <c r="A264" s="111">
        <v>156</v>
      </c>
      <c r="B264" s="91">
        <v>1357</v>
      </c>
      <c r="C264" s="92" t="s">
        <v>123</v>
      </c>
      <c r="D264" s="93">
        <v>0.21765000000000001</v>
      </c>
      <c r="E264" s="94">
        <v>75</v>
      </c>
      <c r="F264" s="94">
        <v>150</v>
      </c>
      <c r="G264" s="94">
        <v>2</v>
      </c>
      <c r="H264" s="94">
        <v>1</v>
      </c>
      <c r="I264" s="94">
        <v>1</v>
      </c>
      <c r="J264" s="94">
        <v>0</v>
      </c>
      <c r="K264" s="94">
        <v>76</v>
      </c>
      <c r="L264" s="94">
        <v>22</v>
      </c>
      <c r="M264" s="94">
        <v>6</v>
      </c>
      <c r="N264" s="94">
        <v>0</v>
      </c>
      <c r="O264" s="94">
        <v>7</v>
      </c>
      <c r="P264" s="94">
        <v>340</v>
      </c>
      <c r="Q264" s="94">
        <v>489</v>
      </c>
      <c r="R264" s="112">
        <v>0.69530000000000003</v>
      </c>
    </row>
    <row r="265" spans="1:18" s="9" customFormat="1" ht="14.1" customHeight="1" x14ac:dyDescent="0.25">
      <c r="A265" s="109">
        <v>157</v>
      </c>
      <c r="B265" s="95">
        <v>1357</v>
      </c>
      <c r="C265" s="96" t="s">
        <v>13</v>
      </c>
      <c r="D265" s="97">
        <v>0.18731999999999999</v>
      </c>
      <c r="E265" s="98">
        <v>82</v>
      </c>
      <c r="F265" s="98">
        <v>147</v>
      </c>
      <c r="G265" s="98">
        <v>2</v>
      </c>
      <c r="H265" s="98">
        <v>3</v>
      </c>
      <c r="I265" s="98">
        <v>4</v>
      </c>
      <c r="J265" s="98">
        <v>2</v>
      </c>
      <c r="K265" s="98">
        <v>69</v>
      </c>
      <c r="L265" s="98">
        <v>25</v>
      </c>
      <c r="M265" s="98">
        <v>5</v>
      </c>
      <c r="N265" s="98">
        <v>0</v>
      </c>
      <c r="O265" s="98">
        <v>8</v>
      </c>
      <c r="P265" s="98">
        <v>347</v>
      </c>
      <c r="Q265" s="98">
        <v>489</v>
      </c>
      <c r="R265" s="110">
        <v>0.7095999999999999</v>
      </c>
    </row>
    <row r="266" spans="1:18" s="9" customFormat="1" ht="14.1" customHeight="1" x14ac:dyDescent="0.25">
      <c r="A266" s="113" t="s">
        <v>106</v>
      </c>
      <c r="B266" s="99">
        <f>B265</f>
        <v>1357</v>
      </c>
      <c r="C266" s="100" t="s">
        <v>50</v>
      </c>
      <c r="D266" s="101">
        <f>(LARGE(E266:O266,1)-LARGE(E266:O266,2))/P266</f>
        <v>0.20378457059679767</v>
      </c>
      <c r="E266" s="180">
        <f t="shared" ref="E266:K266" si="204">SUM(E264:E265)</f>
        <v>157</v>
      </c>
      <c r="F266" s="179">
        <f t="shared" si="204"/>
        <v>297</v>
      </c>
      <c r="G266" s="102">
        <f>SUM(G264:G265)</f>
        <v>4</v>
      </c>
      <c r="H266" s="102">
        <f>SUM(H264:H265)</f>
        <v>4</v>
      </c>
      <c r="I266" s="102">
        <f t="shared" si="204"/>
        <v>5</v>
      </c>
      <c r="J266" s="102">
        <f t="shared" si="204"/>
        <v>2</v>
      </c>
      <c r="K266" s="102">
        <f t="shared" si="204"/>
        <v>145</v>
      </c>
      <c r="L266" s="102">
        <f t="shared" ref="L266:P266" si="205">SUM(L264:L265)</f>
        <v>47</v>
      </c>
      <c r="M266" s="102">
        <f t="shared" si="205"/>
        <v>11</v>
      </c>
      <c r="N266" s="102">
        <f t="shared" si="205"/>
        <v>0</v>
      </c>
      <c r="O266" s="102">
        <f t="shared" si="205"/>
        <v>15</v>
      </c>
      <c r="P266" s="102">
        <f t="shared" si="205"/>
        <v>687</v>
      </c>
      <c r="Q266" s="102">
        <f>SUM(Q264:Q265)</f>
        <v>978</v>
      </c>
      <c r="R266" s="114">
        <f>P266/Q266</f>
        <v>0.7024539877300614</v>
      </c>
    </row>
    <row r="267" spans="1:18" s="9" customFormat="1" ht="14.1" customHeight="1" x14ac:dyDescent="0.25">
      <c r="A267" s="111">
        <v>158</v>
      </c>
      <c r="B267" s="91">
        <v>1358</v>
      </c>
      <c r="C267" s="92" t="s">
        <v>123</v>
      </c>
      <c r="D267" s="93">
        <v>5.8819999999999997E-2</v>
      </c>
      <c r="E267" s="94">
        <v>89</v>
      </c>
      <c r="F267" s="94">
        <v>107</v>
      </c>
      <c r="G267" s="94">
        <v>3</v>
      </c>
      <c r="H267" s="94">
        <v>2</v>
      </c>
      <c r="I267" s="94">
        <v>1</v>
      </c>
      <c r="J267" s="94">
        <v>1</v>
      </c>
      <c r="K267" s="94">
        <v>65</v>
      </c>
      <c r="L267" s="94">
        <v>29</v>
      </c>
      <c r="M267" s="94">
        <v>2</v>
      </c>
      <c r="N267" s="94">
        <v>0</v>
      </c>
      <c r="O267" s="94">
        <v>7</v>
      </c>
      <c r="P267" s="94">
        <v>306</v>
      </c>
      <c r="Q267" s="94">
        <v>437</v>
      </c>
      <c r="R267" s="112">
        <v>0.70019999999999993</v>
      </c>
    </row>
    <row r="268" spans="1:18" s="9" customFormat="1" ht="14.1" customHeight="1" x14ac:dyDescent="0.25">
      <c r="A268" s="109">
        <v>159</v>
      </c>
      <c r="B268" s="95">
        <v>1358</v>
      </c>
      <c r="C268" s="96" t="s">
        <v>13</v>
      </c>
      <c r="D268" s="97">
        <v>3.1550000000000002E-2</v>
      </c>
      <c r="E268" s="98">
        <v>97</v>
      </c>
      <c r="F268" s="98">
        <v>107</v>
      </c>
      <c r="G268" s="98">
        <v>1</v>
      </c>
      <c r="H268" s="98">
        <v>1</v>
      </c>
      <c r="I268" s="98">
        <v>0</v>
      </c>
      <c r="J268" s="98">
        <v>1</v>
      </c>
      <c r="K268" s="98">
        <v>68</v>
      </c>
      <c r="L268" s="98">
        <v>29</v>
      </c>
      <c r="M268" s="98">
        <v>2</v>
      </c>
      <c r="N268" s="98">
        <v>0</v>
      </c>
      <c r="O268" s="98">
        <v>11</v>
      </c>
      <c r="P268" s="98">
        <v>317</v>
      </c>
      <c r="Q268" s="98">
        <v>436</v>
      </c>
      <c r="R268" s="110">
        <v>0.72709999999999997</v>
      </c>
    </row>
    <row r="269" spans="1:18" s="9" customFormat="1" ht="14.1" customHeight="1" x14ac:dyDescent="0.25">
      <c r="A269" s="113" t="s">
        <v>106</v>
      </c>
      <c r="B269" s="99">
        <f>B268</f>
        <v>1358</v>
      </c>
      <c r="C269" s="100" t="s">
        <v>50</v>
      </c>
      <c r="D269" s="101">
        <f>(LARGE(E269:O269,1)-LARGE(E269:O269,2))/P269</f>
        <v>4.49438202247191E-2</v>
      </c>
      <c r="E269" s="180">
        <f t="shared" ref="E269:K269" si="206">SUM(E267:E268)</f>
        <v>186</v>
      </c>
      <c r="F269" s="179">
        <f t="shared" si="206"/>
        <v>214</v>
      </c>
      <c r="G269" s="102">
        <f>SUM(G267:G268)</f>
        <v>4</v>
      </c>
      <c r="H269" s="102">
        <f>SUM(H267:H268)</f>
        <v>3</v>
      </c>
      <c r="I269" s="102">
        <f t="shared" si="206"/>
        <v>1</v>
      </c>
      <c r="J269" s="102">
        <f t="shared" si="206"/>
        <v>2</v>
      </c>
      <c r="K269" s="102">
        <f t="shared" si="206"/>
        <v>133</v>
      </c>
      <c r="L269" s="102">
        <f t="shared" ref="L269:P269" si="207">SUM(L267:L268)</f>
        <v>58</v>
      </c>
      <c r="M269" s="102">
        <f t="shared" si="207"/>
        <v>4</v>
      </c>
      <c r="N269" s="102">
        <f t="shared" si="207"/>
        <v>0</v>
      </c>
      <c r="O269" s="102">
        <f t="shared" si="207"/>
        <v>18</v>
      </c>
      <c r="P269" s="102">
        <f t="shared" si="207"/>
        <v>623</v>
      </c>
      <c r="Q269" s="102">
        <f>SUM(Q267:Q268)</f>
        <v>873</v>
      </c>
      <c r="R269" s="114">
        <f>P269/Q269</f>
        <v>0.71363115693012602</v>
      </c>
    </row>
    <row r="270" spans="1:18" s="9" customFormat="1" ht="14.1" customHeight="1" x14ac:dyDescent="0.25">
      <c r="A270" s="111">
        <v>160</v>
      </c>
      <c r="B270" s="91">
        <v>1359</v>
      </c>
      <c r="C270" s="92" t="s">
        <v>123</v>
      </c>
      <c r="D270" s="93">
        <v>0.12689</v>
      </c>
      <c r="E270" s="94">
        <v>111</v>
      </c>
      <c r="F270" s="94">
        <v>153</v>
      </c>
      <c r="G270" s="94">
        <v>2</v>
      </c>
      <c r="H270" s="94">
        <v>0</v>
      </c>
      <c r="I270" s="94">
        <v>0</v>
      </c>
      <c r="J270" s="94">
        <v>0</v>
      </c>
      <c r="K270" s="94">
        <v>54</v>
      </c>
      <c r="L270" s="94">
        <v>7</v>
      </c>
      <c r="M270" s="94">
        <v>1</v>
      </c>
      <c r="N270" s="94">
        <v>0</v>
      </c>
      <c r="O270" s="94">
        <v>3</v>
      </c>
      <c r="P270" s="94">
        <v>331</v>
      </c>
      <c r="Q270" s="94">
        <v>466</v>
      </c>
      <c r="R270" s="112">
        <v>0.71030000000000004</v>
      </c>
    </row>
    <row r="271" spans="1:18" s="9" customFormat="1" ht="14.1" customHeight="1" x14ac:dyDescent="0.25">
      <c r="A271" s="109">
        <v>161</v>
      </c>
      <c r="B271" s="95">
        <v>1359</v>
      </c>
      <c r="C271" s="96" t="s">
        <v>13</v>
      </c>
      <c r="D271" s="97">
        <v>5.1020000000000003E-2</v>
      </c>
      <c r="E271" s="98">
        <v>110</v>
      </c>
      <c r="F271" s="98">
        <v>125</v>
      </c>
      <c r="G271" s="98">
        <v>1</v>
      </c>
      <c r="H271" s="98">
        <v>0</v>
      </c>
      <c r="I271" s="98">
        <v>0</v>
      </c>
      <c r="J271" s="98">
        <v>0</v>
      </c>
      <c r="K271" s="98">
        <v>45</v>
      </c>
      <c r="L271" s="98">
        <v>4</v>
      </c>
      <c r="M271" s="98">
        <v>4</v>
      </c>
      <c r="N271" s="98">
        <v>1</v>
      </c>
      <c r="O271" s="98">
        <v>4</v>
      </c>
      <c r="P271" s="98">
        <v>294</v>
      </c>
      <c r="Q271" s="98">
        <v>465</v>
      </c>
      <c r="R271" s="110">
        <v>0.63229999999999997</v>
      </c>
    </row>
    <row r="272" spans="1:18" s="9" customFormat="1" ht="14.1" customHeight="1" x14ac:dyDescent="0.25">
      <c r="A272" s="113" t="s">
        <v>106</v>
      </c>
      <c r="B272" s="99">
        <f>B271</f>
        <v>1359</v>
      </c>
      <c r="C272" s="100" t="s">
        <v>50</v>
      </c>
      <c r="D272" s="101">
        <f>(LARGE(E272:O272,1)-LARGE(E272:O272,2))/P272</f>
        <v>9.1200000000000003E-2</v>
      </c>
      <c r="E272" s="180">
        <f t="shared" ref="E272:K272" si="208">SUM(E270:E271)</f>
        <v>221</v>
      </c>
      <c r="F272" s="179">
        <f t="shared" si="208"/>
        <v>278</v>
      </c>
      <c r="G272" s="102">
        <f>SUM(G270:G271)</f>
        <v>3</v>
      </c>
      <c r="H272" s="102">
        <f>SUM(H270:H271)</f>
        <v>0</v>
      </c>
      <c r="I272" s="102">
        <f t="shared" si="208"/>
        <v>0</v>
      </c>
      <c r="J272" s="102">
        <f t="shared" si="208"/>
        <v>0</v>
      </c>
      <c r="K272" s="102">
        <f t="shared" si="208"/>
        <v>99</v>
      </c>
      <c r="L272" s="102">
        <f t="shared" ref="L272:P272" si="209">SUM(L270:L271)</f>
        <v>11</v>
      </c>
      <c r="M272" s="102">
        <f t="shared" si="209"/>
        <v>5</v>
      </c>
      <c r="N272" s="102">
        <f t="shared" si="209"/>
        <v>1</v>
      </c>
      <c r="O272" s="102">
        <f t="shared" si="209"/>
        <v>7</v>
      </c>
      <c r="P272" s="102">
        <f t="shared" si="209"/>
        <v>625</v>
      </c>
      <c r="Q272" s="102">
        <f>SUM(Q270:Q271)</f>
        <v>931</v>
      </c>
      <c r="R272" s="114">
        <f>P272/Q272</f>
        <v>0.6713211600429646</v>
      </c>
    </row>
    <row r="273" spans="1:18" s="9" customFormat="1" ht="14.1" customHeight="1" x14ac:dyDescent="0.25">
      <c r="A273" s="111">
        <v>162</v>
      </c>
      <c r="B273" s="91">
        <v>1392</v>
      </c>
      <c r="C273" s="92" t="s">
        <v>123</v>
      </c>
      <c r="D273" s="93">
        <v>1.524E-2</v>
      </c>
      <c r="E273" s="94">
        <v>135</v>
      </c>
      <c r="F273" s="94">
        <v>140</v>
      </c>
      <c r="G273" s="94">
        <v>2</v>
      </c>
      <c r="H273" s="94">
        <v>2</v>
      </c>
      <c r="I273" s="94">
        <v>2</v>
      </c>
      <c r="J273" s="94">
        <v>1</v>
      </c>
      <c r="K273" s="94">
        <v>1</v>
      </c>
      <c r="L273" s="94">
        <v>21</v>
      </c>
      <c r="M273" s="94">
        <v>2</v>
      </c>
      <c r="N273" s="94">
        <v>0</v>
      </c>
      <c r="O273" s="94">
        <v>22</v>
      </c>
      <c r="P273" s="94">
        <v>328</v>
      </c>
      <c r="Q273" s="94">
        <v>658</v>
      </c>
      <c r="R273" s="112">
        <v>0.4985</v>
      </c>
    </row>
    <row r="274" spans="1:18" s="9" customFormat="1" ht="14.1" customHeight="1" x14ac:dyDescent="0.25">
      <c r="A274" s="113" t="s">
        <v>106</v>
      </c>
      <c r="B274" s="99">
        <f>B273</f>
        <v>1392</v>
      </c>
      <c r="C274" s="100" t="s">
        <v>54</v>
      </c>
      <c r="D274" s="101">
        <f>(LARGE(E274:O274,1)-LARGE(E274:O274,2))/P274</f>
        <v>1.524390243902439E-2</v>
      </c>
      <c r="E274" s="180">
        <f t="shared" ref="E274:K274" si="210">SUM(E273)</f>
        <v>135</v>
      </c>
      <c r="F274" s="179">
        <f t="shared" si="210"/>
        <v>140</v>
      </c>
      <c r="G274" s="102">
        <f>SUM(G273)</f>
        <v>2</v>
      </c>
      <c r="H274" s="102">
        <f>SUM(H273)</f>
        <v>2</v>
      </c>
      <c r="I274" s="102">
        <f t="shared" si="210"/>
        <v>2</v>
      </c>
      <c r="J274" s="102">
        <f t="shared" si="210"/>
        <v>1</v>
      </c>
      <c r="K274" s="102">
        <f t="shared" si="210"/>
        <v>1</v>
      </c>
      <c r="L274" s="102">
        <f t="shared" ref="L274:Q274" si="211">SUM(L273)</f>
        <v>21</v>
      </c>
      <c r="M274" s="102">
        <f t="shared" si="211"/>
        <v>2</v>
      </c>
      <c r="N274" s="102">
        <f t="shared" si="211"/>
        <v>0</v>
      </c>
      <c r="O274" s="102">
        <f t="shared" si="211"/>
        <v>22</v>
      </c>
      <c r="P274" s="102">
        <f t="shared" si="211"/>
        <v>328</v>
      </c>
      <c r="Q274" s="102">
        <f t="shared" si="211"/>
        <v>658</v>
      </c>
      <c r="R274" s="114">
        <f>P274/Q274</f>
        <v>0.49848024316109424</v>
      </c>
    </row>
    <row r="275" spans="1:18" s="9" customFormat="1" ht="14.1" customHeight="1" x14ac:dyDescent="0.25">
      <c r="A275" s="109">
        <v>163</v>
      </c>
      <c r="B275" s="95">
        <v>1393</v>
      </c>
      <c r="C275" s="96" t="s">
        <v>123</v>
      </c>
      <c r="D275" s="97">
        <v>8.1549999999999997E-2</v>
      </c>
      <c r="E275" s="98">
        <v>95</v>
      </c>
      <c r="F275" s="98">
        <v>114</v>
      </c>
      <c r="G275" s="98">
        <v>1</v>
      </c>
      <c r="H275" s="98">
        <v>0</v>
      </c>
      <c r="I275" s="98">
        <v>0</v>
      </c>
      <c r="J275" s="98">
        <v>1</v>
      </c>
      <c r="K275" s="98">
        <v>5</v>
      </c>
      <c r="L275" s="98">
        <v>8</v>
      </c>
      <c r="M275" s="98">
        <v>0</v>
      </c>
      <c r="N275" s="98">
        <v>0</v>
      </c>
      <c r="O275" s="98">
        <v>9</v>
      </c>
      <c r="P275" s="98">
        <v>233</v>
      </c>
      <c r="Q275" s="98">
        <v>460</v>
      </c>
      <c r="R275" s="110">
        <v>0.50649999999999995</v>
      </c>
    </row>
    <row r="276" spans="1:18" s="9" customFormat="1" ht="14.1" customHeight="1" x14ac:dyDescent="0.25">
      <c r="A276" s="111">
        <v>164</v>
      </c>
      <c r="B276" s="91">
        <v>1393</v>
      </c>
      <c r="C276" s="92" t="s">
        <v>13</v>
      </c>
      <c r="D276" s="93">
        <v>6.0979999999999999E-2</v>
      </c>
      <c r="E276" s="94">
        <v>105</v>
      </c>
      <c r="F276" s="94">
        <v>120</v>
      </c>
      <c r="G276" s="94">
        <v>0</v>
      </c>
      <c r="H276" s="94">
        <v>0</v>
      </c>
      <c r="I276" s="94">
        <v>0</v>
      </c>
      <c r="J276" s="94">
        <v>0</v>
      </c>
      <c r="K276" s="94">
        <v>0</v>
      </c>
      <c r="L276" s="94">
        <v>7</v>
      </c>
      <c r="M276" s="94">
        <v>0</v>
      </c>
      <c r="N276" s="94">
        <v>0</v>
      </c>
      <c r="O276" s="94">
        <v>14</v>
      </c>
      <c r="P276" s="94">
        <v>246</v>
      </c>
      <c r="Q276" s="94">
        <v>459</v>
      </c>
      <c r="R276" s="112">
        <v>0.53590000000000004</v>
      </c>
    </row>
    <row r="277" spans="1:18" s="9" customFormat="1" ht="14.1" customHeight="1" x14ac:dyDescent="0.25">
      <c r="A277" s="133" t="s">
        <v>106</v>
      </c>
      <c r="B277" s="134">
        <f>B276</f>
        <v>1393</v>
      </c>
      <c r="C277" s="135" t="s">
        <v>50</v>
      </c>
      <c r="D277" s="136">
        <f>(LARGE(E277:O277,1)-LARGE(E277:O277,2))/P277</f>
        <v>7.0981210855949897E-2</v>
      </c>
      <c r="E277" s="180">
        <f t="shared" ref="E277:K277" si="212">SUM(E275:E276)</f>
        <v>200</v>
      </c>
      <c r="F277" s="179">
        <f t="shared" si="212"/>
        <v>234</v>
      </c>
      <c r="G277" s="137">
        <f>SUM(G275:G276)</f>
        <v>1</v>
      </c>
      <c r="H277" s="137">
        <f>SUM(H275:H276)</f>
        <v>0</v>
      </c>
      <c r="I277" s="137">
        <f t="shared" si="212"/>
        <v>0</v>
      </c>
      <c r="J277" s="137">
        <f t="shared" si="212"/>
        <v>1</v>
      </c>
      <c r="K277" s="137">
        <f t="shared" si="212"/>
        <v>5</v>
      </c>
      <c r="L277" s="137">
        <f t="shared" ref="L277:P277" si="213">SUM(L275:L276)</f>
        <v>15</v>
      </c>
      <c r="M277" s="137">
        <f t="shared" si="213"/>
        <v>0</v>
      </c>
      <c r="N277" s="137">
        <f t="shared" si="213"/>
        <v>0</v>
      </c>
      <c r="O277" s="137">
        <f t="shared" si="213"/>
        <v>23</v>
      </c>
      <c r="P277" s="137">
        <f t="shared" si="213"/>
        <v>479</v>
      </c>
      <c r="Q277" s="137">
        <f>SUM(Q275:Q276)</f>
        <v>919</v>
      </c>
      <c r="R277" s="138">
        <f>P277/Q277</f>
        <v>0.5212187159956474</v>
      </c>
    </row>
    <row r="278" spans="1:18" ht="13.35" customHeight="1" x14ac:dyDescent="0.25">
      <c r="E278" s="30"/>
    </row>
    <row r="279" spans="1:18" ht="14.1" customHeight="1" x14ac:dyDescent="0.25">
      <c r="A279" s="255" t="s">
        <v>95</v>
      </c>
      <c r="B279" s="255" t="s">
        <v>96</v>
      </c>
      <c r="C279" s="255" t="s">
        <v>97</v>
      </c>
      <c r="D279" s="255" t="s">
        <v>0</v>
      </c>
      <c r="E279" s="261"/>
      <c r="F279" s="261"/>
      <c r="G279" s="261"/>
      <c r="H279" s="261"/>
      <c r="I279" s="261"/>
      <c r="J279" s="261"/>
      <c r="K279" s="261"/>
      <c r="L279" s="261"/>
      <c r="M279" s="261"/>
      <c r="N279" s="261"/>
      <c r="O279" s="261"/>
      <c r="P279" s="263" t="s">
        <v>1</v>
      </c>
      <c r="Q279" s="270" t="s">
        <v>28</v>
      </c>
      <c r="R279" s="271"/>
    </row>
    <row r="280" spans="1:18" ht="40.15" customHeight="1" x14ac:dyDescent="0.25">
      <c r="A280" s="255"/>
      <c r="B280" s="255"/>
      <c r="C280" s="255"/>
      <c r="D280" s="255"/>
      <c r="E280" s="262"/>
      <c r="F280" s="262"/>
      <c r="G280" s="262"/>
      <c r="H280" s="262"/>
      <c r="I280" s="262"/>
      <c r="J280" s="262"/>
      <c r="K280" s="262"/>
      <c r="L280" s="262"/>
      <c r="M280" s="262"/>
      <c r="N280" s="262"/>
      <c r="O280" s="262"/>
      <c r="P280" s="264"/>
      <c r="Q280" s="266"/>
      <c r="R280" s="267"/>
    </row>
    <row r="281" spans="1:18" ht="18" customHeight="1" x14ac:dyDescent="0.25">
      <c r="A281" s="255"/>
      <c r="B281" s="255"/>
      <c r="C281" s="255"/>
      <c r="D281" s="255"/>
      <c r="E281" s="19" t="s">
        <v>39</v>
      </c>
      <c r="F281" s="171" t="s">
        <v>3</v>
      </c>
      <c r="G281" s="171" t="s">
        <v>29</v>
      </c>
      <c r="H281" s="171" t="s">
        <v>5</v>
      </c>
      <c r="I281" s="171" t="s">
        <v>77</v>
      </c>
      <c r="J281" s="171" t="s">
        <v>31</v>
      </c>
      <c r="K281" s="20" t="s">
        <v>30</v>
      </c>
      <c r="L281" s="20" t="s">
        <v>32</v>
      </c>
      <c r="M281" s="20" t="s">
        <v>6</v>
      </c>
      <c r="N281" s="20" t="s">
        <v>8</v>
      </c>
      <c r="O281" s="21" t="s">
        <v>9</v>
      </c>
      <c r="P281" s="21" t="s">
        <v>11</v>
      </c>
      <c r="Q281" s="20" t="s">
        <v>12</v>
      </c>
      <c r="R281" s="29" t="s">
        <v>27</v>
      </c>
    </row>
    <row r="282" spans="1:18" s="9" customFormat="1" ht="18" customHeight="1" x14ac:dyDescent="0.25">
      <c r="A282" s="133" t="s">
        <v>106</v>
      </c>
      <c r="B282" s="193">
        <v>116</v>
      </c>
      <c r="C282" s="194">
        <v>164</v>
      </c>
      <c r="D282" s="173">
        <v>6064</v>
      </c>
      <c r="E282" s="46">
        <v>14685</v>
      </c>
      <c r="F282" s="45">
        <v>20749</v>
      </c>
      <c r="G282" s="170">
        <v>1210</v>
      </c>
      <c r="H282" s="170">
        <v>2070</v>
      </c>
      <c r="I282" s="170">
        <v>178</v>
      </c>
      <c r="J282" s="170">
        <v>405</v>
      </c>
      <c r="K282" s="170">
        <v>2497</v>
      </c>
      <c r="L282" s="170">
        <v>3378</v>
      </c>
      <c r="M282" s="170">
        <v>406</v>
      </c>
      <c r="N282" s="170">
        <v>28</v>
      </c>
      <c r="O282" s="170">
        <v>1489</v>
      </c>
      <c r="P282" s="170">
        <v>47095</v>
      </c>
      <c r="Q282" s="272">
        <v>73834</v>
      </c>
      <c r="R282" s="268">
        <f>P282/Q282</f>
        <v>0.63784977110816155</v>
      </c>
    </row>
    <row r="283" spans="1:18" ht="18" customHeight="1" x14ac:dyDescent="0.25">
      <c r="D283" s="174">
        <v>0.12876101496974202</v>
      </c>
      <c r="E283" s="168">
        <v>0.31181654103408007</v>
      </c>
      <c r="F283" s="168">
        <v>0.44057755600382204</v>
      </c>
      <c r="G283" s="168">
        <v>2.5692748699437308E-2</v>
      </c>
      <c r="H283" s="168">
        <v>4.3953710584987787E-2</v>
      </c>
      <c r="I283" s="168">
        <v>3.7795944367767279E-3</v>
      </c>
      <c r="J283" s="168">
        <v>8.599639027497611E-3</v>
      </c>
      <c r="K283" s="168">
        <v>5.3020490497929715E-2</v>
      </c>
      <c r="L283" s="168">
        <v>7.1727359592313411E-2</v>
      </c>
      <c r="M283" s="168">
        <v>8.6208727041087157E-3</v>
      </c>
      <c r="N283" s="168">
        <v>5.9454294511094598E-4</v>
      </c>
      <c r="O283" s="168">
        <v>3.1616944473935663E-2</v>
      </c>
      <c r="P283" s="168">
        <v>1</v>
      </c>
      <c r="Q283" s="273">
        <v>47436</v>
      </c>
      <c r="R283" s="269"/>
    </row>
    <row r="284" spans="1:18" s="44" customFormat="1" x14ac:dyDescent="0.25">
      <c r="A284"/>
      <c r="B284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2"/>
      <c r="R284" s="43"/>
    </row>
    <row r="285" spans="1:18" ht="18" customHeight="1" x14ac:dyDescent="0.25">
      <c r="A285" s="265" t="s">
        <v>128</v>
      </c>
      <c r="B285" s="265"/>
      <c r="C285" s="265"/>
      <c r="D285" s="265"/>
      <c r="E285" s="265"/>
      <c r="F285" s="265"/>
      <c r="G285" s="265"/>
      <c r="H285" s="265"/>
      <c r="I285" s="265"/>
      <c r="J285" s="265"/>
      <c r="K285" s="265"/>
      <c r="L285" s="265"/>
      <c r="M285" s="265"/>
      <c r="N285" s="265"/>
      <c r="O285" s="265"/>
      <c r="P285" s="265"/>
      <c r="Q285" s="265"/>
      <c r="R285" s="265"/>
    </row>
    <row r="286" spans="1:18" ht="14.1" customHeight="1" x14ac:dyDescent="0.25">
      <c r="A286" s="255" t="s">
        <v>0</v>
      </c>
      <c r="B286" s="255"/>
      <c r="C286" s="255"/>
      <c r="D286" s="259"/>
      <c r="E286" s="274"/>
      <c r="F286" s="274"/>
      <c r="G286" s="274"/>
      <c r="H286" s="274"/>
      <c r="I286" s="274"/>
      <c r="J286" s="274"/>
      <c r="K286" s="274"/>
      <c r="L286" s="274"/>
      <c r="M286" s="274"/>
      <c r="N286" s="274"/>
      <c r="O286" s="274"/>
      <c r="P286" s="264" t="s">
        <v>1</v>
      </c>
      <c r="Q286" s="266" t="s">
        <v>28</v>
      </c>
      <c r="R286" s="267"/>
    </row>
    <row r="287" spans="1:18" ht="40.15" customHeight="1" x14ac:dyDescent="0.25">
      <c r="A287" s="255"/>
      <c r="B287" s="255"/>
      <c r="C287" s="255"/>
      <c r="D287" s="260"/>
      <c r="E287" s="262"/>
      <c r="F287" s="262"/>
      <c r="G287" s="262"/>
      <c r="H287" s="262"/>
      <c r="I287" s="262"/>
      <c r="J287" s="262"/>
      <c r="K287" s="262"/>
      <c r="L287" s="262"/>
      <c r="M287" s="262"/>
      <c r="N287" s="262"/>
      <c r="O287" s="262"/>
      <c r="P287" s="264"/>
      <c r="Q287" s="266"/>
      <c r="R287" s="267"/>
    </row>
    <row r="288" spans="1:18" ht="18" customHeight="1" x14ac:dyDescent="0.25">
      <c r="A288" s="255"/>
      <c r="B288" s="255"/>
      <c r="C288" s="255"/>
      <c r="D288" s="171" t="s">
        <v>2</v>
      </c>
      <c r="E288" s="20" t="s">
        <v>3</v>
      </c>
      <c r="F288" s="20" t="s">
        <v>4</v>
      </c>
      <c r="G288" s="171" t="s">
        <v>29</v>
      </c>
      <c r="H288" s="20" t="s">
        <v>5</v>
      </c>
      <c r="I288" s="171" t="s">
        <v>77</v>
      </c>
      <c r="J288" s="171" t="s">
        <v>31</v>
      </c>
      <c r="K288" s="20" t="s">
        <v>30</v>
      </c>
      <c r="L288" s="20" t="s">
        <v>32</v>
      </c>
      <c r="M288" s="20" t="s">
        <v>6</v>
      </c>
      <c r="N288" s="20" t="s">
        <v>8</v>
      </c>
      <c r="O288" s="21" t="s">
        <v>9</v>
      </c>
      <c r="P288" s="21" t="s">
        <v>11</v>
      </c>
      <c r="Q288" s="20" t="s">
        <v>12</v>
      </c>
      <c r="R288" s="29" t="s">
        <v>27</v>
      </c>
    </row>
    <row r="289" spans="1:18" s="9" customFormat="1" ht="18" customHeight="1" x14ac:dyDescent="0.25">
      <c r="A289" s="253">
        <v>11712</v>
      </c>
      <c r="B289" s="253"/>
      <c r="C289" s="253"/>
      <c r="D289" s="177">
        <v>9037</v>
      </c>
      <c r="E289" s="45">
        <v>20749</v>
      </c>
      <c r="F289" s="170">
        <v>5648</v>
      </c>
      <c r="G289" s="170">
        <v>1210</v>
      </c>
      <c r="H289" s="170">
        <v>2070</v>
      </c>
      <c r="I289" s="170">
        <v>178</v>
      </c>
      <c r="J289" s="170">
        <v>405</v>
      </c>
      <c r="K289" s="170">
        <v>2497</v>
      </c>
      <c r="L289" s="170">
        <v>3378</v>
      </c>
      <c r="M289" s="170">
        <v>406</v>
      </c>
      <c r="N289" s="170">
        <v>28</v>
      </c>
      <c r="O289" s="170">
        <v>1489</v>
      </c>
      <c r="P289" s="170">
        <v>47095</v>
      </c>
      <c r="Q289" s="272">
        <f>Q282</f>
        <v>73834</v>
      </c>
      <c r="R289" s="268">
        <f>R282</f>
        <v>0.63784977110816155</v>
      </c>
    </row>
    <row r="290" spans="1:18" ht="18" customHeight="1" x14ac:dyDescent="0.25">
      <c r="A290" s="254">
        <v>0.24868882046926424</v>
      </c>
      <c r="B290" s="254"/>
      <c r="C290" s="254"/>
      <c r="D290" s="176">
        <v>0.19188873553455782</v>
      </c>
      <c r="E290" s="168">
        <v>0.44057755600382204</v>
      </c>
      <c r="F290" s="168">
        <v>0.11992780549952224</v>
      </c>
      <c r="G290" s="168">
        <v>2.5692748699437308E-2</v>
      </c>
      <c r="H290" s="168">
        <v>4.3953710584987787E-2</v>
      </c>
      <c r="I290" s="168">
        <v>3.7795944367767279E-3</v>
      </c>
      <c r="J290" s="168">
        <v>8.599639027497611E-3</v>
      </c>
      <c r="K290" s="168">
        <v>5.3020490497929715E-2</v>
      </c>
      <c r="L290" s="168">
        <v>7.1727359592313411E-2</v>
      </c>
      <c r="M290" s="168">
        <v>8.6208727041087157E-3</v>
      </c>
      <c r="N290" s="168">
        <v>5.9454294511094598E-4</v>
      </c>
      <c r="O290" s="168">
        <v>3.1616944473935663E-2</v>
      </c>
      <c r="P290" s="168">
        <v>1</v>
      </c>
      <c r="Q290" s="273"/>
      <c r="R290" s="269"/>
    </row>
  </sheetData>
  <mergeCells count="55">
    <mergeCell ref="Q4:R5"/>
    <mergeCell ref="D279:D281"/>
    <mergeCell ref="E279:E280"/>
    <mergeCell ref="F279:F280"/>
    <mergeCell ref="H279:H280"/>
    <mergeCell ref="G279:G280"/>
    <mergeCell ref="L279:L280"/>
    <mergeCell ref="M279:M280"/>
    <mergeCell ref="N279:N280"/>
    <mergeCell ref="G4:G5"/>
    <mergeCell ref="L4:L5"/>
    <mergeCell ref="M4:M5"/>
    <mergeCell ref="N4:N5"/>
    <mergeCell ref="O4:O5"/>
    <mergeCell ref="O279:O280"/>
    <mergeCell ref="P279:P280"/>
    <mergeCell ref="P4:P5"/>
    <mergeCell ref="H4:H5"/>
    <mergeCell ref="A4:A5"/>
    <mergeCell ref="B4:C5"/>
    <mergeCell ref="D4:D6"/>
    <mergeCell ref="E4:E5"/>
    <mergeCell ref="F4:F5"/>
    <mergeCell ref="I4:I5"/>
    <mergeCell ref="J4:J5"/>
    <mergeCell ref="K4:K5"/>
    <mergeCell ref="A289:C289"/>
    <mergeCell ref="A290:C290"/>
    <mergeCell ref="P286:P287"/>
    <mergeCell ref="H286:H287"/>
    <mergeCell ref="Q279:R280"/>
    <mergeCell ref="Q282:Q283"/>
    <mergeCell ref="R282:R283"/>
    <mergeCell ref="I279:I280"/>
    <mergeCell ref="J279:J280"/>
    <mergeCell ref="K279:K280"/>
    <mergeCell ref="Q289:Q290"/>
    <mergeCell ref="R289:R290"/>
    <mergeCell ref="I286:I287"/>
    <mergeCell ref="Q286:R287"/>
    <mergeCell ref="G286:G287"/>
    <mergeCell ref="L286:L287"/>
    <mergeCell ref="A279:A281"/>
    <mergeCell ref="B279:B281"/>
    <mergeCell ref="C279:C281"/>
    <mergeCell ref="A285:R285"/>
    <mergeCell ref="A286:C288"/>
    <mergeCell ref="M286:M287"/>
    <mergeCell ref="N286:N287"/>
    <mergeCell ref="O286:O287"/>
    <mergeCell ref="F286:F287"/>
    <mergeCell ref="D286:D287"/>
    <mergeCell ref="E286:E287"/>
    <mergeCell ref="J286:J287"/>
    <mergeCell ref="K286:K287"/>
  </mergeCells>
  <pageMargins left="0.39370078740157483" right="0.19685039370078741" top="0.39370078740157483" bottom="0.19685039370078741" header="0.31496062992125984" footer="0.31496062992125984"/>
  <pageSetup paperSize="119" scale="68" orientation="landscape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66CCFF"/>
  </sheetPr>
  <dimension ref="A1:R230"/>
  <sheetViews>
    <sheetView view="pageBreakPreview" topLeftCell="A5" zoomScaleNormal="96" zoomScaleSheetLayoutView="100" workbookViewId="0">
      <selection activeCell="T54" sqref="T54"/>
    </sheetView>
  </sheetViews>
  <sheetFormatPr baseColWidth="10" defaultRowHeight="15" x14ac:dyDescent="0.25"/>
  <cols>
    <col min="1" max="1" width="9.28515625" customWidth="1"/>
    <col min="2" max="2" width="15.140625" customWidth="1"/>
    <col min="3" max="3" width="26" customWidth="1"/>
    <col min="4" max="4" width="13" customWidth="1"/>
    <col min="5" max="15" width="9.42578125" customWidth="1"/>
    <col min="16" max="16" width="11.28515625" customWidth="1"/>
    <col min="17" max="17" width="9.140625" customWidth="1"/>
    <col min="18" max="18" width="8.5703125" style="28" customWidth="1"/>
    <col min="19" max="19" width="18.140625" customWidth="1"/>
  </cols>
  <sheetData>
    <row r="1" spans="1:18" ht="18.75" customHeight="1" x14ac:dyDescent="0.25">
      <c r="C1" s="1" t="s">
        <v>120</v>
      </c>
    </row>
    <row r="2" spans="1:18" ht="18.75" customHeight="1" x14ac:dyDescent="0.25">
      <c r="C2" s="2" t="s">
        <v>129</v>
      </c>
    </row>
    <row r="3" spans="1:18" ht="18.75" customHeight="1" x14ac:dyDescent="0.25">
      <c r="C3" s="3" t="s">
        <v>81</v>
      </c>
    </row>
    <row r="4" spans="1:18" ht="14.1" customHeight="1" x14ac:dyDescent="0.25">
      <c r="A4" s="256"/>
      <c r="B4" s="257" t="s">
        <v>42</v>
      </c>
      <c r="C4" s="281"/>
      <c r="D4" s="255" t="s">
        <v>0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3" t="s">
        <v>1</v>
      </c>
      <c r="Q4" s="270" t="s">
        <v>28</v>
      </c>
      <c r="R4" s="271"/>
    </row>
    <row r="5" spans="1:18" ht="40.15" customHeight="1" x14ac:dyDescent="0.25">
      <c r="A5" s="256"/>
      <c r="B5" s="282"/>
      <c r="C5" s="283"/>
      <c r="D5" s="255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4"/>
      <c r="Q5" s="266"/>
      <c r="R5" s="267"/>
    </row>
    <row r="6" spans="1:18" ht="15" customHeight="1" x14ac:dyDescent="0.25">
      <c r="A6" s="4" t="s">
        <v>26</v>
      </c>
      <c r="B6" s="224" t="s">
        <v>117</v>
      </c>
      <c r="C6" s="4" t="s">
        <v>10</v>
      </c>
      <c r="D6" s="255"/>
      <c r="E6" s="19" t="s">
        <v>39</v>
      </c>
      <c r="F6" s="171" t="s">
        <v>3</v>
      </c>
      <c r="G6" s="171" t="s">
        <v>29</v>
      </c>
      <c r="H6" s="171" t="s">
        <v>5</v>
      </c>
      <c r="I6" s="171" t="s">
        <v>77</v>
      </c>
      <c r="J6" s="171" t="s">
        <v>31</v>
      </c>
      <c r="K6" s="20" t="s">
        <v>30</v>
      </c>
      <c r="L6" s="20" t="s">
        <v>32</v>
      </c>
      <c r="M6" s="20" t="s">
        <v>6</v>
      </c>
      <c r="N6" s="20" t="s">
        <v>8</v>
      </c>
      <c r="O6" s="21" t="s">
        <v>9</v>
      </c>
      <c r="P6" s="21" t="s">
        <v>11</v>
      </c>
      <c r="Q6" s="20" t="s">
        <v>12</v>
      </c>
      <c r="R6" s="29" t="s">
        <v>27</v>
      </c>
    </row>
    <row r="7" spans="1:18" s="9" customFormat="1" ht="13.5" customHeight="1" x14ac:dyDescent="0.25">
      <c r="A7" s="12">
        <v>1</v>
      </c>
      <c r="B7" s="10">
        <v>446</v>
      </c>
      <c r="C7" s="7" t="s">
        <v>123</v>
      </c>
      <c r="D7" s="25">
        <v>0.34483000000000003</v>
      </c>
      <c r="E7" s="160">
        <v>60</v>
      </c>
      <c r="F7" s="160">
        <v>140</v>
      </c>
      <c r="G7" s="160">
        <v>2</v>
      </c>
      <c r="H7" s="160">
        <v>6</v>
      </c>
      <c r="I7" s="160">
        <v>1</v>
      </c>
      <c r="J7" s="160">
        <v>0</v>
      </c>
      <c r="K7" s="160">
        <v>4</v>
      </c>
      <c r="L7" s="160">
        <v>9</v>
      </c>
      <c r="M7" s="37">
        <v>1</v>
      </c>
      <c r="N7" s="37">
        <v>0</v>
      </c>
      <c r="O7" s="37">
        <v>9</v>
      </c>
      <c r="P7" s="37">
        <v>232</v>
      </c>
      <c r="Q7" s="37">
        <v>737</v>
      </c>
      <c r="R7" s="38">
        <v>0.31480000000000002</v>
      </c>
    </row>
    <row r="8" spans="1:18" s="9" customFormat="1" ht="13.5" customHeight="1" x14ac:dyDescent="0.25">
      <c r="A8" s="31">
        <v>2</v>
      </c>
      <c r="B8" s="32">
        <v>446</v>
      </c>
      <c r="C8" s="33" t="s">
        <v>13</v>
      </c>
      <c r="D8" s="34">
        <v>0.35088000000000003</v>
      </c>
      <c r="E8" s="35">
        <v>74</v>
      </c>
      <c r="F8" s="35">
        <v>174</v>
      </c>
      <c r="G8" s="35">
        <v>3</v>
      </c>
      <c r="H8" s="35">
        <v>0</v>
      </c>
      <c r="I8" s="35">
        <v>0</v>
      </c>
      <c r="J8" s="35">
        <v>0</v>
      </c>
      <c r="K8" s="35">
        <v>6</v>
      </c>
      <c r="L8" s="35">
        <v>9</v>
      </c>
      <c r="M8" s="35">
        <v>3</v>
      </c>
      <c r="N8" s="35">
        <v>0</v>
      </c>
      <c r="O8" s="35">
        <v>16</v>
      </c>
      <c r="P8" s="35">
        <v>285</v>
      </c>
      <c r="Q8" s="35">
        <v>737</v>
      </c>
      <c r="R8" s="36">
        <v>0.38670000000000004</v>
      </c>
    </row>
    <row r="9" spans="1:18" s="9" customFormat="1" ht="13.5" customHeight="1" x14ac:dyDescent="0.25">
      <c r="A9" s="14">
        <v>3</v>
      </c>
      <c r="B9" s="11">
        <v>446</v>
      </c>
      <c r="C9" s="8" t="s">
        <v>14</v>
      </c>
      <c r="D9" s="26">
        <v>0.25768999999999997</v>
      </c>
      <c r="E9" s="6">
        <v>74</v>
      </c>
      <c r="F9" s="6">
        <v>141</v>
      </c>
      <c r="G9" s="6">
        <v>2</v>
      </c>
      <c r="H9" s="6">
        <v>2</v>
      </c>
      <c r="I9" s="6">
        <v>2</v>
      </c>
      <c r="J9" s="6">
        <v>3</v>
      </c>
      <c r="K9" s="6">
        <v>7</v>
      </c>
      <c r="L9" s="6">
        <v>13</v>
      </c>
      <c r="M9" s="6">
        <v>6</v>
      </c>
      <c r="N9" s="6">
        <v>0</v>
      </c>
      <c r="O9" s="6">
        <v>10</v>
      </c>
      <c r="P9" s="6">
        <v>260</v>
      </c>
      <c r="Q9" s="6">
        <v>737</v>
      </c>
      <c r="R9" s="23">
        <v>0.3528</v>
      </c>
    </row>
    <row r="10" spans="1:18" s="9" customFormat="1" ht="13.5" customHeight="1" x14ac:dyDescent="0.25">
      <c r="A10" s="31">
        <v>4</v>
      </c>
      <c r="B10" s="32">
        <v>446</v>
      </c>
      <c r="C10" s="33" t="s">
        <v>15</v>
      </c>
      <c r="D10" s="34">
        <v>0.37594</v>
      </c>
      <c r="E10" s="35">
        <v>63</v>
      </c>
      <c r="F10" s="35">
        <v>163</v>
      </c>
      <c r="G10" s="35">
        <v>2</v>
      </c>
      <c r="H10" s="35">
        <v>6</v>
      </c>
      <c r="I10" s="35">
        <v>3</v>
      </c>
      <c r="J10" s="35">
        <v>0</v>
      </c>
      <c r="K10" s="35">
        <v>8</v>
      </c>
      <c r="L10" s="35">
        <v>11</v>
      </c>
      <c r="M10" s="35">
        <v>2</v>
      </c>
      <c r="N10" s="35">
        <v>0</v>
      </c>
      <c r="O10" s="35">
        <v>8</v>
      </c>
      <c r="P10" s="35">
        <v>266</v>
      </c>
      <c r="Q10" s="35">
        <v>737</v>
      </c>
      <c r="R10" s="36">
        <v>0.36090000000000005</v>
      </c>
    </row>
    <row r="11" spans="1:18" s="9" customFormat="1" ht="13.5" customHeight="1" x14ac:dyDescent="0.25">
      <c r="A11" s="14">
        <v>5</v>
      </c>
      <c r="B11" s="11">
        <v>446</v>
      </c>
      <c r="C11" s="8" t="s">
        <v>16</v>
      </c>
      <c r="D11" s="26">
        <v>0.31102000000000002</v>
      </c>
      <c r="E11" s="6">
        <v>70</v>
      </c>
      <c r="F11" s="6">
        <v>149</v>
      </c>
      <c r="G11" s="6">
        <v>3</v>
      </c>
      <c r="H11" s="6">
        <v>4</v>
      </c>
      <c r="I11" s="6">
        <v>0</v>
      </c>
      <c r="J11" s="6">
        <v>2</v>
      </c>
      <c r="K11" s="6">
        <v>5</v>
      </c>
      <c r="L11" s="6">
        <v>10</v>
      </c>
      <c r="M11" s="6">
        <v>2</v>
      </c>
      <c r="N11" s="6">
        <v>1</v>
      </c>
      <c r="O11" s="6">
        <v>8</v>
      </c>
      <c r="P11" s="6">
        <v>254</v>
      </c>
      <c r="Q11" s="6">
        <v>737</v>
      </c>
      <c r="R11" s="23">
        <v>0.34460000000000002</v>
      </c>
    </row>
    <row r="12" spans="1:18" s="9" customFormat="1" ht="13.5" customHeight="1" x14ac:dyDescent="0.25">
      <c r="A12" s="31">
        <v>6</v>
      </c>
      <c r="B12" s="32">
        <v>446</v>
      </c>
      <c r="C12" s="33" t="s">
        <v>17</v>
      </c>
      <c r="D12" s="34">
        <v>0.20588000000000001</v>
      </c>
      <c r="E12" s="35">
        <v>90</v>
      </c>
      <c r="F12" s="35">
        <v>146</v>
      </c>
      <c r="G12" s="35">
        <v>5</v>
      </c>
      <c r="H12" s="35">
        <v>5</v>
      </c>
      <c r="I12" s="35">
        <v>0</v>
      </c>
      <c r="J12" s="35">
        <v>1</v>
      </c>
      <c r="K12" s="35">
        <v>5</v>
      </c>
      <c r="L12" s="35">
        <v>12</v>
      </c>
      <c r="M12" s="35">
        <v>3</v>
      </c>
      <c r="N12" s="35">
        <v>0</v>
      </c>
      <c r="O12" s="35">
        <v>5</v>
      </c>
      <c r="P12" s="35">
        <v>272</v>
      </c>
      <c r="Q12" s="35">
        <v>737</v>
      </c>
      <c r="R12" s="36">
        <v>0.36909999999999998</v>
      </c>
    </row>
    <row r="13" spans="1:18" s="9" customFormat="1" ht="13.5" customHeight="1" x14ac:dyDescent="0.25">
      <c r="A13" s="14">
        <v>7</v>
      </c>
      <c r="B13" s="11">
        <v>446</v>
      </c>
      <c r="C13" s="8" t="s">
        <v>18</v>
      </c>
      <c r="D13" s="26">
        <v>0.32713999999999999</v>
      </c>
      <c r="E13" s="6">
        <v>68</v>
      </c>
      <c r="F13" s="6">
        <v>156</v>
      </c>
      <c r="G13" s="6">
        <v>4</v>
      </c>
      <c r="H13" s="6">
        <v>5</v>
      </c>
      <c r="I13" s="6">
        <v>1</v>
      </c>
      <c r="J13" s="6">
        <v>1</v>
      </c>
      <c r="K13" s="6">
        <v>4</v>
      </c>
      <c r="L13" s="6">
        <v>18</v>
      </c>
      <c r="M13" s="6">
        <v>3</v>
      </c>
      <c r="N13" s="6">
        <v>0</v>
      </c>
      <c r="O13" s="6">
        <v>9</v>
      </c>
      <c r="P13" s="6">
        <v>269</v>
      </c>
      <c r="Q13" s="6">
        <v>737</v>
      </c>
      <c r="R13" s="23">
        <v>0.36499999999999999</v>
      </c>
    </row>
    <row r="14" spans="1:18" s="9" customFormat="1" ht="13.5" customHeight="1" x14ac:dyDescent="0.25">
      <c r="A14" s="31">
        <v>8</v>
      </c>
      <c r="B14" s="32">
        <v>446</v>
      </c>
      <c r="C14" s="33" t="s">
        <v>19</v>
      </c>
      <c r="D14" s="34">
        <v>0.30502000000000001</v>
      </c>
      <c r="E14" s="35">
        <v>69</v>
      </c>
      <c r="F14" s="35">
        <v>148</v>
      </c>
      <c r="G14" s="35">
        <v>2</v>
      </c>
      <c r="H14" s="35">
        <v>7</v>
      </c>
      <c r="I14" s="35">
        <v>2</v>
      </c>
      <c r="J14" s="35">
        <v>4</v>
      </c>
      <c r="K14" s="35">
        <v>1</v>
      </c>
      <c r="L14" s="35">
        <v>10</v>
      </c>
      <c r="M14" s="35">
        <v>7</v>
      </c>
      <c r="N14" s="35">
        <v>0</v>
      </c>
      <c r="O14" s="35">
        <v>9</v>
      </c>
      <c r="P14" s="35">
        <v>259</v>
      </c>
      <c r="Q14" s="35">
        <v>737</v>
      </c>
      <c r="R14" s="36">
        <v>0.35139999999999999</v>
      </c>
    </row>
    <row r="15" spans="1:18" s="9" customFormat="1" ht="13.5" customHeight="1" x14ac:dyDescent="0.25">
      <c r="A15" s="14">
        <v>9</v>
      </c>
      <c r="B15" s="11">
        <v>446</v>
      </c>
      <c r="C15" s="8" t="s">
        <v>20</v>
      </c>
      <c r="D15" s="26">
        <v>0.32779999999999998</v>
      </c>
      <c r="E15" s="6">
        <v>69</v>
      </c>
      <c r="F15" s="6">
        <v>148</v>
      </c>
      <c r="G15" s="6">
        <v>1</v>
      </c>
      <c r="H15" s="6">
        <v>3</v>
      </c>
      <c r="I15" s="6">
        <v>0</v>
      </c>
      <c r="J15" s="6">
        <v>1</v>
      </c>
      <c r="K15" s="6">
        <v>2</v>
      </c>
      <c r="L15" s="6">
        <v>7</v>
      </c>
      <c r="M15" s="6">
        <v>4</v>
      </c>
      <c r="N15" s="6">
        <v>2</v>
      </c>
      <c r="O15" s="6">
        <v>4</v>
      </c>
      <c r="P15" s="6">
        <v>241</v>
      </c>
      <c r="Q15" s="6">
        <v>737</v>
      </c>
      <c r="R15" s="23">
        <v>0.32700000000000001</v>
      </c>
    </row>
    <row r="16" spans="1:18" s="9" customFormat="1" ht="13.5" customHeight="1" x14ac:dyDescent="0.25">
      <c r="A16" s="31">
        <v>10</v>
      </c>
      <c r="B16" s="32">
        <v>446</v>
      </c>
      <c r="C16" s="33" t="s">
        <v>21</v>
      </c>
      <c r="D16" s="34">
        <v>0.35611999999999999</v>
      </c>
      <c r="E16" s="35">
        <v>73</v>
      </c>
      <c r="F16" s="35">
        <v>172</v>
      </c>
      <c r="G16" s="35">
        <v>3</v>
      </c>
      <c r="H16" s="35">
        <v>3</v>
      </c>
      <c r="I16" s="35">
        <v>3</v>
      </c>
      <c r="J16" s="35">
        <v>0</v>
      </c>
      <c r="K16" s="35">
        <v>3</v>
      </c>
      <c r="L16" s="35">
        <v>10</v>
      </c>
      <c r="M16" s="35">
        <v>3</v>
      </c>
      <c r="N16" s="35">
        <v>0</v>
      </c>
      <c r="O16" s="35">
        <v>8</v>
      </c>
      <c r="P16" s="35">
        <v>278</v>
      </c>
      <c r="Q16" s="35">
        <v>736</v>
      </c>
      <c r="R16" s="36">
        <v>0.37770000000000004</v>
      </c>
    </row>
    <row r="17" spans="1:18" s="9" customFormat="1" ht="13.5" customHeight="1" x14ac:dyDescent="0.25">
      <c r="A17" s="14">
        <v>11</v>
      </c>
      <c r="B17" s="11">
        <v>446</v>
      </c>
      <c r="C17" s="8" t="s">
        <v>24</v>
      </c>
      <c r="D17" s="26">
        <v>0.26506000000000002</v>
      </c>
      <c r="E17" s="6">
        <v>26</v>
      </c>
      <c r="F17" s="6">
        <v>48</v>
      </c>
      <c r="G17" s="6">
        <v>2</v>
      </c>
      <c r="H17" s="6">
        <v>0</v>
      </c>
      <c r="I17" s="6">
        <v>0</v>
      </c>
      <c r="J17" s="6">
        <v>1</v>
      </c>
      <c r="K17" s="6">
        <v>0</v>
      </c>
      <c r="L17" s="6">
        <v>3</v>
      </c>
      <c r="M17" s="6">
        <v>1</v>
      </c>
      <c r="N17" s="6">
        <v>0</v>
      </c>
      <c r="O17" s="6">
        <v>2</v>
      </c>
      <c r="P17" s="6">
        <v>83</v>
      </c>
      <c r="Q17" s="6">
        <v>0</v>
      </c>
      <c r="R17" s="23">
        <v>0</v>
      </c>
    </row>
    <row r="18" spans="1:18" s="9" customFormat="1" ht="13.5" customHeight="1" x14ac:dyDescent="0.25">
      <c r="A18" s="48" t="s">
        <v>107</v>
      </c>
      <c r="B18" s="49">
        <f>B17</f>
        <v>446</v>
      </c>
      <c r="C18" s="50" t="s">
        <v>55</v>
      </c>
      <c r="D18" s="51">
        <f>(LARGE(E18:O18,1)-LARGE(E18:O18,2))/P18</f>
        <v>0.31456094849944422</v>
      </c>
      <c r="E18" s="180">
        <f t="shared" ref="E18:L18" si="0">SUM(E7:E17)</f>
        <v>736</v>
      </c>
      <c r="F18" s="179">
        <f t="shared" si="0"/>
        <v>1585</v>
      </c>
      <c r="G18" s="52">
        <f>SUM(G7:G17)</f>
        <v>29</v>
      </c>
      <c r="H18" s="52">
        <f>SUM(H7:H17)</f>
        <v>41</v>
      </c>
      <c r="I18" s="52">
        <f t="shared" si="0"/>
        <v>12</v>
      </c>
      <c r="J18" s="52">
        <f t="shared" si="0"/>
        <v>13</v>
      </c>
      <c r="K18" s="52">
        <f t="shared" si="0"/>
        <v>45</v>
      </c>
      <c r="L18" s="52">
        <f t="shared" si="0"/>
        <v>112</v>
      </c>
      <c r="M18" s="52">
        <f t="shared" ref="M18:P18" si="1">SUM(M7:M17)</f>
        <v>35</v>
      </c>
      <c r="N18" s="52">
        <f t="shared" si="1"/>
        <v>3</v>
      </c>
      <c r="O18" s="52">
        <f t="shared" si="1"/>
        <v>88</v>
      </c>
      <c r="P18" s="52">
        <f t="shared" si="1"/>
        <v>2699</v>
      </c>
      <c r="Q18" s="52">
        <f>SUM(Q7:Q17)</f>
        <v>7369</v>
      </c>
      <c r="R18" s="53">
        <f>P18/Q18</f>
        <v>0.36626407925091597</v>
      </c>
    </row>
    <row r="19" spans="1:18" s="9" customFormat="1" ht="13.5" customHeight="1" x14ac:dyDescent="0.25">
      <c r="A19" s="31">
        <v>12</v>
      </c>
      <c r="B19" s="32">
        <v>450</v>
      </c>
      <c r="C19" s="33" t="s">
        <v>123</v>
      </c>
      <c r="D19" s="34">
        <v>0.21453</v>
      </c>
      <c r="E19" s="35">
        <v>146</v>
      </c>
      <c r="F19" s="35">
        <v>84</v>
      </c>
      <c r="G19" s="35">
        <v>1</v>
      </c>
      <c r="H19" s="35">
        <v>9</v>
      </c>
      <c r="I19" s="35">
        <v>4</v>
      </c>
      <c r="J19" s="35">
        <v>4</v>
      </c>
      <c r="K19" s="35">
        <v>11</v>
      </c>
      <c r="L19" s="35">
        <v>15</v>
      </c>
      <c r="M19" s="35">
        <v>1</v>
      </c>
      <c r="N19" s="35">
        <v>0</v>
      </c>
      <c r="O19" s="35">
        <v>14</v>
      </c>
      <c r="P19" s="35">
        <v>289</v>
      </c>
      <c r="Q19" s="35">
        <v>478</v>
      </c>
      <c r="R19" s="36">
        <v>0.60460000000000003</v>
      </c>
    </row>
    <row r="20" spans="1:18" s="9" customFormat="1" ht="13.5" customHeight="1" x14ac:dyDescent="0.25">
      <c r="A20" s="14">
        <v>13</v>
      </c>
      <c r="B20" s="11">
        <v>450</v>
      </c>
      <c r="C20" s="8" t="s">
        <v>13</v>
      </c>
      <c r="D20" s="26">
        <v>0.28519</v>
      </c>
      <c r="E20" s="6">
        <v>144</v>
      </c>
      <c r="F20" s="6">
        <v>67</v>
      </c>
      <c r="G20" s="6">
        <v>1</v>
      </c>
      <c r="H20" s="6">
        <v>4</v>
      </c>
      <c r="I20" s="6">
        <v>0</v>
      </c>
      <c r="J20" s="6">
        <v>2</v>
      </c>
      <c r="K20" s="6">
        <v>11</v>
      </c>
      <c r="L20" s="6">
        <v>18</v>
      </c>
      <c r="M20" s="6">
        <v>12</v>
      </c>
      <c r="N20" s="6">
        <v>2</v>
      </c>
      <c r="O20" s="6">
        <v>9</v>
      </c>
      <c r="P20" s="6">
        <v>270</v>
      </c>
      <c r="Q20" s="6">
        <v>478</v>
      </c>
      <c r="R20" s="23">
        <v>0.56490000000000007</v>
      </c>
    </row>
    <row r="21" spans="1:18" s="9" customFormat="1" ht="13.5" customHeight="1" x14ac:dyDescent="0.25">
      <c r="A21" s="48" t="s">
        <v>107</v>
      </c>
      <c r="B21" s="49">
        <f>B20</f>
        <v>450</v>
      </c>
      <c r="C21" s="50" t="s">
        <v>50</v>
      </c>
      <c r="D21" s="51">
        <f>(LARGE(E21:O21,1)-LARGE(E21:O21,2))/P21</f>
        <v>0.24865831842576028</v>
      </c>
      <c r="E21" s="179">
        <f t="shared" ref="E21:L21" si="2">SUM(E19:E20)</f>
        <v>290</v>
      </c>
      <c r="F21" s="180">
        <f t="shared" si="2"/>
        <v>151</v>
      </c>
      <c r="G21" s="52">
        <f>SUM(G19:G20)</f>
        <v>2</v>
      </c>
      <c r="H21" s="52">
        <f>SUM(H19:H20)</f>
        <v>13</v>
      </c>
      <c r="I21" s="52">
        <f t="shared" si="2"/>
        <v>4</v>
      </c>
      <c r="J21" s="52">
        <f t="shared" si="2"/>
        <v>6</v>
      </c>
      <c r="K21" s="52">
        <f t="shared" si="2"/>
        <v>22</v>
      </c>
      <c r="L21" s="52">
        <f t="shared" si="2"/>
        <v>33</v>
      </c>
      <c r="M21" s="52">
        <f t="shared" ref="M21:P21" si="3">SUM(M19:M20)</f>
        <v>13</v>
      </c>
      <c r="N21" s="52">
        <f t="shared" si="3"/>
        <v>2</v>
      </c>
      <c r="O21" s="52">
        <f t="shared" si="3"/>
        <v>23</v>
      </c>
      <c r="P21" s="52">
        <f t="shared" si="3"/>
        <v>559</v>
      </c>
      <c r="Q21" s="52">
        <f>SUM(Q19:Q20)</f>
        <v>956</v>
      </c>
      <c r="R21" s="53">
        <f>P21/Q21</f>
        <v>0.58472803347280333</v>
      </c>
    </row>
    <row r="22" spans="1:18" s="9" customFormat="1" ht="13.5" customHeight="1" x14ac:dyDescent="0.25">
      <c r="A22" s="31">
        <v>14</v>
      </c>
      <c r="B22" s="32">
        <v>451</v>
      </c>
      <c r="C22" s="33" t="s">
        <v>123</v>
      </c>
      <c r="D22" s="34">
        <v>0</v>
      </c>
      <c r="E22" s="35">
        <v>111</v>
      </c>
      <c r="F22" s="35">
        <v>111</v>
      </c>
      <c r="G22" s="35">
        <v>3</v>
      </c>
      <c r="H22" s="35">
        <v>5</v>
      </c>
      <c r="I22" s="35">
        <v>1</v>
      </c>
      <c r="J22" s="35">
        <v>0</v>
      </c>
      <c r="K22" s="35">
        <v>5</v>
      </c>
      <c r="L22" s="35">
        <v>30</v>
      </c>
      <c r="M22" s="35">
        <v>10</v>
      </c>
      <c r="N22" s="35">
        <v>0</v>
      </c>
      <c r="O22" s="35">
        <v>7</v>
      </c>
      <c r="P22" s="35">
        <v>283</v>
      </c>
      <c r="Q22" s="35">
        <v>520</v>
      </c>
      <c r="R22" s="36">
        <v>0.54420000000000002</v>
      </c>
    </row>
    <row r="23" spans="1:18" s="9" customFormat="1" ht="13.5" customHeight="1" x14ac:dyDescent="0.25">
      <c r="A23" s="14">
        <v>15</v>
      </c>
      <c r="B23" s="11">
        <v>451</v>
      </c>
      <c r="C23" s="8" t="s">
        <v>13</v>
      </c>
      <c r="D23" s="26">
        <v>3.9570000000000001E-2</v>
      </c>
      <c r="E23" s="6">
        <v>101</v>
      </c>
      <c r="F23" s="6">
        <v>112</v>
      </c>
      <c r="G23" s="6">
        <v>1</v>
      </c>
      <c r="H23" s="6">
        <v>4</v>
      </c>
      <c r="I23" s="6">
        <v>3</v>
      </c>
      <c r="J23" s="6">
        <v>0</v>
      </c>
      <c r="K23" s="6">
        <v>11</v>
      </c>
      <c r="L23" s="6">
        <v>37</v>
      </c>
      <c r="M23" s="6">
        <v>5</v>
      </c>
      <c r="N23" s="6">
        <v>0</v>
      </c>
      <c r="O23" s="6">
        <v>4</v>
      </c>
      <c r="P23" s="6">
        <v>278</v>
      </c>
      <c r="Q23" s="6">
        <v>520</v>
      </c>
      <c r="R23" s="23">
        <v>0.53459999999999996</v>
      </c>
    </row>
    <row r="24" spans="1:18" s="9" customFormat="1" ht="13.5" customHeight="1" x14ac:dyDescent="0.25">
      <c r="A24" s="48" t="s">
        <v>107</v>
      </c>
      <c r="B24" s="49">
        <f>B23</f>
        <v>451</v>
      </c>
      <c r="C24" s="50" t="s">
        <v>50</v>
      </c>
      <c r="D24" s="51">
        <f>(LARGE(E24:O24,1)-LARGE(E24:O24,2))/P24</f>
        <v>1.9607843137254902E-2</v>
      </c>
      <c r="E24" s="180">
        <f t="shared" ref="E24:L24" si="4">SUM(E22:E23)</f>
        <v>212</v>
      </c>
      <c r="F24" s="179">
        <f t="shared" si="4"/>
        <v>223</v>
      </c>
      <c r="G24" s="52">
        <f>SUM(G22:G23)</f>
        <v>4</v>
      </c>
      <c r="H24" s="52">
        <f>SUM(H22:H23)</f>
        <v>9</v>
      </c>
      <c r="I24" s="52">
        <f t="shared" si="4"/>
        <v>4</v>
      </c>
      <c r="J24" s="52">
        <f t="shared" si="4"/>
        <v>0</v>
      </c>
      <c r="K24" s="52">
        <f t="shared" si="4"/>
        <v>16</v>
      </c>
      <c r="L24" s="52">
        <f t="shared" si="4"/>
        <v>67</v>
      </c>
      <c r="M24" s="52">
        <f t="shared" ref="M24:P24" si="5">SUM(M22:M23)</f>
        <v>15</v>
      </c>
      <c r="N24" s="52">
        <f t="shared" si="5"/>
        <v>0</v>
      </c>
      <c r="O24" s="52">
        <f t="shared" si="5"/>
        <v>11</v>
      </c>
      <c r="P24" s="52">
        <f t="shared" si="5"/>
        <v>561</v>
      </c>
      <c r="Q24" s="52">
        <f>SUM(Q22:Q23)</f>
        <v>1040</v>
      </c>
      <c r="R24" s="53">
        <f>P24/Q24</f>
        <v>0.53942307692307689</v>
      </c>
    </row>
    <row r="25" spans="1:18" s="9" customFormat="1" ht="13.5" customHeight="1" x14ac:dyDescent="0.25">
      <c r="A25" s="31">
        <v>16</v>
      </c>
      <c r="B25" s="32">
        <v>556</v>
      </c>
      <c r="C25" s="33" t="s">
        <v>123</v>
      </c>
      <c r="D25" s="34">
        <v>0.34444000000000002</v>
      </c>
      <c r="E25" s="35">
        <v>55</v>
      </c>
      <c r="F25" s="35">
        <v>117</v>
      </c>
      <c r="G25" s="35">
        <v>2</v>
      </c>
      <c r="H25" s="35">
        <v>0</v>
      </c>
      <c r="I25" s="35">
        <v>0</v>
      </c>
      <c r="J25" s="35">
        <v>3</v>
      </c>
      <c r="K25" s="35">
        <v>2</v>
      </c>
      <c r="L25" s="35">
        <v>0</v>
      </c>
      <c r="M25" s="35">
        <v>0</v>
      </c>
      <c r="N25" s="35">
        <v>0</v>
      </c>
      <c r="O25" s="35">
        <v>1</v>
      </c>
      <c r="P25" s="35">
        <v>180</v>
      </c>
      <c r="Q25" s="35">
        <v>414</v>
      </c>
      <c r="R25" s="36">
        <v>0.43479999999999996</v>
      </c>
    </row>
    <row r="26" spans="1:18" s="9" customFormat="1" ht="13.5" customHeight="1" x14ac:dyDescent="0.25">
      <c r="A26" s="48" t="s">
        <v>107</v>
      </c>
      <c r="B26" s="49">
        <f>B25</f>
        <v>556</v>
      </c>
      <c r="C26" s="50" t="s">
        <v>54</v>
      </c>
      <c r="D26" s="51">
        <f>(LARGE(E26:O26,1)-LARGE(E26:O26,2))/P26</f>
        <v>0.34444444444444444</v>
      </c>
      <c r="E26" s="180">
        <f t="shared" ref="E26:L26" si="6">SUM(E25)</f>
        <v>55</v>
      </c>
      <c r="F26" s="179">
        <f t="shared" si="6"/>
        <v>117</v>
      </c>
      <c r="G26" s="52">
        <f>SUM(G25)</f>
        <v>2</v>
      </c>
      <c r="H26" s="52">
        <f>SUM(H25)</f>
        <v>0</v>
      </c>
      <c r="I26" s="52">
        <f t="shared" si="6"/>
        <v>0</v>
      </c>
      <c r="J26" s="52">
        <f t="shared" si="6"/>
        <v>3</v>
      </c>
      <c r="K26" s="52">
        <f t="shared" si="6"/>
        <v>2</v>
      </c>
      <c r="L26" s="52">
        <f t="shared" si="6"/>
        <v>0</v>
      </c>
      <c r="M26" s="52">
        <f t="shared" ref="M26:Q26" si="7">SUM(M25)</f>
        <v>0</v>
      </c>
      <c r="N26" s="52">
        <f t="shared" si="7"/>
        <v>0</v>
      </c>
      <c r="O26" s="52">
        <f t="shared" si="7"/>
        <v>1</v>
      </c>
      <c r="P26" s="52">
        <f t="shared" si="7"/>
        <v>180</v>
      </c>
      <c r="Q26" s="52">
        <f t="shared" si="7"/>
        <v>414</v>
      </c>
      <c r="R26" s="53">
        <f>P26/Q26</f>
        <v>0.43478260869565216</v>
      </c>
    </row>
    <row r="27" spans="1:18" s="9" customFormat="1" ht="13.5" customHeight="1" x14ac:dyDescent="0.25">
      <c r="A27" s="14">
        <v>17</v>
      </c>
      <c r="B27" s="11">
        <v>557</v>
      </c>
      <c r="C27" s="8" t="s">
        <v>123</v>
      </c>
      <c r="D27" s="26">
        <v>3.2259999999999997E-2</v>
      </c>
      <c r="E27" s="6">
        <v>41</v>
      </c>
      <c r="F27" s="6">
        <v>38</v>
      </c>
      <c r="G27" s="6">
        <v>2</v>
      </c>
      <c r="H27" s="6">
        <v>1</v>
      </c>
      <c r="I27" s="6">
        <v>0</v>
      </c>
      <c r="J27" s="6">
        <v>0</v>
      </c>
      <c r="K27" s="6">
        <v>1</v>
      </c>
      <c r="L27" s="6">
        <v>2</v>
      </c>
      <c r="M27" s="6">
        <v>4</v>
      </c>
      <c r="N27" s="6">
        <v>0</v>
      </c>
      <c r="O27" s="6">
        <v>4</v>
      </c>
      <c r="P27" s="6">
        <v>93</v>
      </c>
      <c r="Q27" s="6">
        <v>133</v>
      </c>
      <c r="R27" s="23">
        <v>0.69920000000000004</v>
      </c>
    </row>
    <row r="28" spans="1:18" s="9" customFormat="1" ht="13.5" customHeight="1" x14ac:dyDescent="0.25">
      <c r="A28" s="48" t="s">
        <v>107</v>
      </c>
      <c r="B28" s="49">
        <f>B27</f>
        <v>557</v>
      </c>
      <c r="C28" s="50" t="s">
        <v>54</v>
      </c>
      <c r="D28" s="51">
        <f>(LARGE(E28:O28,1)-LARGE(E28:O28,2))/P28</f>
        <v>3.2258064516129031E-2</v>
      </c>
      <c r="E28" s="179">
        <f t="shared" ref="E28:L28" si="8">SUM(E27)</f>
        <v>41</v>
      </c>
      <c r="F28" s="180">
        <f t="shared" si="8"/>
        <v>38</v>
      </c>
      <c r="G28" s="52">
        <f>SUM(G27)</f>
        <v>2</v>
      </c>
      <c r="H28" s="52">
        <f>SUM(H27)</f>
        <v>1</v>
      </c>
      <c r="I28" s="52">
        <f t="shared" si="8"/>
        <v>0</v>
      </c>
      <c r="J28" s="52">
        <f t="shared" si="8"/>
        <v>0</v>
      </c>
      <c r="K28" s="52">
        <f t="shared" si="8"/>
        <v>1</v>
      </c>
      <c r="L28" s="52">
        <f t="shared" si="8"/>
        <v>2</v>
      </c>
      <c r="M28" s="52">
        <f t="shared" ref="M28:Q28" si="9">SUM(M27)</f>
        <v>4</v>
      </c>
      <c r="N28" s="52">
        <f t="shared" si="9"/>
        <v>0</v>
      </c>
      <c r="O28" s="52">
        <f t="shared" si="9"/>
        <v>4</v>
      </c>
      <c r="P28" s="52">
        <f t="shared" si="9"/>
        <v>93</v>
      </c>
      <c r="Q28" s="52">
        <f t="shared" si="9"/>
        <v>133</v>
      </c>
      <c r="R28" s="53">
        <f>P28/Q28</f>
        <v>0.6992481203007519</v>
      </c>
    </row>
    <row r="29" spans="1:18" s="9" customFormat="1" ht="13.5" customHeight="1" x14ac:dyDescent="0.25">
      <c r="A29" s="31">
        <v>18</v>
      </c>
      <c r="B29" s="32">
        <v>558</v>
      </c>
      <c r="C29" s="33" t="s">
        <v>123</v>
      </c>
      <c r="D29" s="34">
        <v>0.45695000000000002</v>
      </c>
      <c r="E29" s="35">
        <v>68</v>
      </c>
      <c r="F29" s="35">
        <v>206</v>
      </c>
      <c r="G29" s="35">
        <v>1</v>
      </c>
      <c r="H29" s="35">
        <v>3</v>
      </c>
      <c r="I29" s="35">
        <v>1</v>
      </c>
      <c r="J29" s="35">
        <v>1</v>
      </c>
      <c r="K29" s="35">
        <v>5</v>
      </c>
      <c r="L29" s="35">
        <v>3</v>
      </c>
      <c r="M29" s="35">
        <v>9</v>
      </c>
      <c r="N29" s="35">
        <v>0</v>
      </c>
      <c r="O29" s="35">
        <v>5</v>
      </c>
      <c r="P29" s="35">
        <v>302</v>
      </c>
      <c r="Q29" s="35">
        <v>611</v>
      </c>
      <c r="R29" s="36">
        <v>0.49430000000000002</v>
      </c>
    </row>
    <row r="30" spans="1:18" s="9" customFormat="1" ht="13.5" customHeight="1" x14ac:dyDescent="0.25">
      <c r="A30" s="14">
        <v>19</v>
      </c>
      <c r="B30" s="11">
        <v>558</v>
      </c>
      <c r="C30" s="8" t="s">
        <v>25</v>
      </c>
      <c r="D30" s="26">
        <v>0.54276000000000002</v>
      </c>
      <c r="E30" s="6">
        <v>61</v>
      </c>
      <c r="F30" s="6">
        <v>226</v>
      </c>
      <c r="G30" s="6">
        <v>3</v>
      </c>
      <c r="H30" s="6">
        <v>2</v>
      </c>
      <c r="I30" s="6">
        <v>0</v>
      </c>
      <c r="J30" s="6">
        <v>0</v>
      </c>
      <c r="K30" s="6">
        <v>1</v>
      </c>
      <c r="L30" s="6">
        <v>1</v>
      </c>
      <c r="M30" s="6">
        <v>6</v>
      </c>
      <c r="N30" s="6">
        <v>0</v>
      </c>
      <c r="O30" s="6">
        <v>4</v>
      </c>
      <c r="P30" s="6">
        <v>304</v>
      </c>
      <c r="Q30" s="6">
        <v>494</v>
      </c>
      <c r="R30" s="23">
        <v>0.61539999999999995</v>
      </c>
    </row>
    <row r="31" spans="1:18" s="9" customFormat="1" ht="13.5" customHeight="1" x14ac:dyDescent="0.25">
      <c r="A31" s="48" t="s">
        <v>107</v>
      </c>
      <c r="B31" s="49">
        <f>B30</f>
        <v>558</v>
      </c>
      <c r="C31" s="50" t="s">
        <v>50</v>
      </c>
      <c r="D31" s="51">
        <f>(LARGE(E31:O31,1)-LARGE(E31:O31,2))/P31</f>
        <v>0.5</v>
      </c>
      <c r="E31" s="180">
        <f t="shared" ref="E31:L31" si="10">SUM(E29:E30)</f>
        <v>129</v>
      </c>
      <c r="F31" s="179">
        <f t="shared" si="10"/>
        <v>432</v>
      </c>
      <c r="G31" s="52">
        <f>SUM(G29:G30)</f>
        <v>4</v>
      </c>
      <c r="H31" s="52">
        <f>SUM(H29:H30)</f>
        <v>5</v>
      </c>
      <c r="I31" s="52">
        <f t="shared" si="10"/>
        <v>1</v>
      </c>
      <c r="J31" s="52">
        <f t="shared" si="10"/>
        <v>1</v>
      </c>
      <c r="K31" s="52">
        <f t="shared" si="10"/>
        <v>6</v>
      </c>
      <c r="L31" s="52">
        <f t="shared" si="10"/>
        <v>4</v>
      </c>
      <c r="M31" s="52">
        <f t="shared" ref="M31:P31" si="11">SUM(M29:M30)</f>
        <v>15</v>
      </c>
      <c r="N31" s="52">
        <f t="shared" si="11"/>
        <v>0</v>
      </c>
      <c r="O31" s="52">
        <f t="shared" si="11"/>
        <v>9</v>
      </c>
      <c r="P31" s="52">
        <f t="shared" si="11"/>
        <v>606</v>
      </c>
      <c r="Q31" s="52">
        <f>SUM(Q29:Q30)</f>
        <v>1105</v>
      </c>
      <c r="R31" s="53">
        <f>P31/Q31</f>
        <v>0.54841628959276023</v>
      </c>
    </row>
    <row r="32" spans="1:18" s="9" customFormat="1" ht="13.5" customHeight="1" x14ac:dyDescent="0.25">
      <c r="A32" s="31">
        <v>20</v>
      </c>
      <c r="B32" s="32">
        <v>559</v>
      </c>
      <c r="C32" s="33" t="s">
        <v>123</v>
      </c>
      <c r="D32" s="34">
        <v>0.38364999999999999</v>
      </c>
      <c r="E32" s="35">
        <v>82</v>
      </c>
      <c r="F32" s="35">
        <v>204</v>
      </c>
      <c r="G32" s="35">
        <v>2</v>
      </c>
      <c r="H32" s="35">
        <v>4</v>
      </c>
      <c r="I32" s="35">
        <v>2</v>
      </c>
      <c r="J32" s="35">
        <v>0</v>
      </c>
      <c r="K32" s="35">
        <v>6</v>
      </c>
      <c r="L32" s="35">
        <v>6</v>
      </c>
      <c r="M32" s="35">
        <v>4</v>
      </c>
      <c r="N32" s="35">
        <v>4</v>
      </c>
      <c r="O32" s="35">
        <v>4</v>
      </c>
      <c r="P32" s="35">
        <v>318</v>
      </c>
      <c r="Q32" s="35">
        <v>637</v>
      </c>
      <c r="R32" s="36">
        <v>0.49920000000000003</v>
      </c>
    </row>
    <row r="33" spans="1:18" s="9" customFormat="1" ht="13.5" customHeight="1" x14ac:dyDescent="0.25">
      <c r="A33" s="14">
        <v>21</v>
      </c>
      <c r="B33" s="11">
        <v>559</v>
      </c>
      <c r="C33" s="8" t="s">
        <v>13</v>
      </c>
      <c r="D33" s="26">
        <v>0.27272999999999997</v>
      </c>
      <c r="E33" s="6">
        <v>98</v>
      </c>
      <c r="F33" s="6">
        <v>191</v>
      </c>
      <c r="G33" s="6">
        <v>8</v>
      </c>
      <c r="H33" s="6">
        <v>8</v>
      </c>
      <c r="I33" s="6">
        <v>2</v>
      </c>
      <c r="J33" s="6">
        <v>0</v>
      </c>
      <c r="K33" s="6">
        <v>6</v>
      </c>
      <c r="L33" s="6">
        <v>17</v>
      </c>
      <c r="M33" s="6">
        <v>7</v>
      </c>
      <c r="N33" s="6">
        <v>0</v>
      </c>
      <c r="O33" s="6">
        <v>4</v>
      </c>
      <c r="P33" s="6">
        <v>341</v>
      </c>
      <c r="Q33" s="6">
        <v>637</v>
      </c>
      <c r="R33" s="23">
        <v>0.5353</v>
      </c>
    </row>
    <row r="34" spans="1:18" s="9" customFormat="1" ht="13.5" customHeight="1" x14ac:dyDescent="0.25">
      <c r="A34" s="48" t="s">
        <v>107</v>
      </c>
      <c r="B34" s="49">
        <f>B33</f>
        <v>559</v>
      </c>
      <c r="C34" s="50" t="s">
        <v>50</v>
      </c>
      <c r="D34" s="51">
        <f>(LARGE(E34:O34,1)-LARGE(E34:O34,2))/P34</f>
        <v>0.32625189681335359</v>
      </c>
      <c r="E34" s="180">
        <f t="shared" ref="E34:L34" si="12">SUM(E32:E33)</f>
        <v>180</v>
      </c>
      <c r="F34" s="179">
        <f t="shared" si="12"/>
        <v>395</v>
      </c>
      <c r="G34" s="52">
        <f>SUM(G32:G33)</f>
        <v>10</v>
      </c>
      <c r="H34" s="52">
        <f>SUM(H32:H33)</f>
        <v>12</v>
      </c>
      <c r="I34" s="52">
        <f t="shared" si="12"/>
        <v>4</v>
      </c>
      <c r="J34" s="52">
        <f t="shared" si="12"/>
        <v>0</v>
      </c>
      <c r="K34" s="52">
        <f t="shared" si="12"/>
        <v>12</v>
      </c>
      <c r="L34" s="52">
        <f t="shared" si="12"/>
        <v>23</v>
      </c>
      <c r="M34" s="52">
        <f t="shared" ref="M34:P34" si="13">SUM(M32:M33)</f>
        <v>11</v>
      </c>
      <c r="N34" s="52">
        <f t="shared" si="13"/>
        <v>4</v>
      </c>
      <c r="O34" s="52">
        <f t="shared" si="13"/>
        <v>8</v>
      </c>
      <c r="P34" s="52">
        <f t="shared" si="13"/>
        <v>659</v>
      </c>
      <c r="Q34" s="52">
        <f>SUM(Q32:Q33)</f>
        <v>1274</v>
      </c>
      <c r="R34" s="53">
        <f>P34/Q34</f>
        <v>0.51726844583987441</v>
      </c>
    </row>
    <row r="35" spans="1:18" s="9" customFormat="1" ht="13.5" customHeight="1" x14ac:dyDescent="0.25">
      <c r="A35" s="31">
        <v>22</v>
      </c>
      <c r="B35" s="32">
        <v>560</v>
      </c>
      <c r="C35" s="33" t="s">
        <v>123</v>
      </c>
      <c r="D35" s="34">
        <v>0.29498999999999997</v>
      </c>
      <c r="E35" s="35">
        <v>90</v>
      </c>
      <c r="F35" s="35">
        <v>190</v>
      </c>
      <c r="G35" s="35">
        <v>9</v>
      </c>
      <c r="H35" s="35">
        <v>5</v>
      </c>
      <c r="I35" s="35">
        <v>3</v>
      </c>
      <c r="J35" s="35">
        <v>0</v>
      </c>
      <c r="K35" s="35">
        <v>4</v>
      </c>
      <c r="L35" s="35">
        <v>15</v>
      </c>
      <c r="M35" s="35">
        <v>6</v>
      </c>
      <c r="N35" s="35">
        <v>0</v>
      </c>
      <c r="O35" s="35">
        <v>17</v>
      </c>
      <c r="P35" s="35">
        <v>339</v>
      </c>
      <c r="Q35" s="35">
        <v>601</v>
      </c>
      <c r="R35" s="36">
        <v>0.56409999999999993</v>
      </c>
    </row>
    <row r="36" spans="1:18" s="9" customFormat="1" ht="13.5" customHeight="1" x14ac:dyDescent="0.25">
      <c r="A36" s="14">
        <v>23</v>
      </c>
      <c r="B36" s="11">
        <v>560</v>
      </c>
      <c r="C36" s="8" t="s">
        <v>13</v>
      </c>
      <c r="D36" s="26">
        <v>0.44370999999999999</v>
      </c>
      <c r="E36" s="6">
        <v>58</v>
      </c>
      <c r="F36" s="6">
        <v>192</v>
      </c>
      <c r="G36" s="6">
        <v>11</v>
      </c>
      <c r="H36" s="6">
        <v>2</v>
      </c>
      <c r="I36" s="6">
        <v>2</v>
      </c>
      <c r="J36" s="6">
        <v>2</v>
      </c>
      <c r="K36" s="6">
        <v>4</v>
      </c>
      <c r="L36" s="6">
        <v>14</v>
      </c>
      <c r="M36" s="6">
        <v>8</v>
      </c>
      <c r="N36" s="6">
        <v>2</v>
      </c>
      <c r="O36" s="6">
        <v>7</v>
      </c>
      <c r="P36" s="6">
        <v>302</v>
      </c>
      <c r="Q36" s="6">
        <v>601</v>
      </c>
      <c r="R36" s="23">
        <v>0.50249999999999995</v>
      </c>
    </row>
    <row r="37" spans="1:18" s="9" customFormat="1" ht="13.5" customHeight="1" x14ac:dyDescent="0.25">
      <c r="A37" s="48" t="s">
        <v>107</v>
      </c>
      <c r="B37" s="49">
        <f>B36</f>
        <v>560</v>
      </c>
      <c r="C37" s="50" t="s">
        <v>50</v>
      </c>
      <c r="D37" s="51">
        <f>(LARGE(E37:O37,1)-LARGE(E37:O37,2))/P37</f>
        <v>0.36505460218408736</v>
      </c>
      <c r="E37" s="180">
        <f t="shared" ref="E37:L37" si="14">SUM(E35:E36)</f>
        <v>148</v>
      </c>
      <c r="F37" s="179">
        <f t="shared" si="14"/>
        <v>382</v>
      </c>
      <c r="G37" s="52">
        <f>SUM(G35:G36)</f>
        <v>20</v>
      </c>
      <c r="H37" s="52">
        <f>SUM(H35:H36)</f>
        <v>7</v>
      </c>
      <c r="I37" s="52">
        <f t="shared" si="14"/>
        <v>5</v>
      </c>
      <c r="J37" s="52">
        <f t="shared" si="14"/>
        <v>2</v>
      </c>
      <c r="K37" s="52">
        <f t="shared" si="14"/>
        <v>8</v>
      </c>
      <c r="L37" s="52">
        <f t="shared" si="14"/>
        <v>29</v>
      </c>
      <c r="M37" s="52">
        <f t="shared" ref="M37:P37" si="15">SUM(M35:M36)</f>
        <v>14</v>
      </c>
      <c r="N37" s="52">
        <f t="shared" si="15"/>
        <v>2</v>
      </c>
      <c r="O37" s="52">
        <f t="shared" si="15"/>
        <v>24</v>
      </c>
      <c r="P37" s="52">
        <f t="shared" si="15"/>
        <v>641</v>
      </c>
      <c r="Q37" s="52">
        <f>SUM(Q35:Q36)</f>
        <v>1202</v>
      </c>
      <c r="R37" s="53">
        <f>P37/Q37</f>
        <v>0.53327787021630613</v>
      </c>
    </row>
    <row r="38" spans="1:18" s="9" customFormat="1" ht="13.5" customHeight="1" x14ac:dyDescent="0.25">
      <c r="A38" s="31">
        <v>24</v>
      </c>
      <c r="B38" s="32">
        <v>561</v>
      </c>
      <c r="C38" s="33" t="s">
        <v>123</v>
      </c>
      <c r="D38" s="34">
        <v>0.16592999999999999</v>
      </c>
      <c r="E38" s="35">
        <v>142</v>
      </c>
      <c r="F38" s="35">
        <v>217</v>
      </c>
      <c r="G38" s="35">
        <v>15</v>
      </c>
      <c r="H38" s="35">
        <v>1</v>
      </c>
      <c r="I38" s="35">
        <v>1</v>
      </c>
      <c r="J38" s="35">
        <v>1</v>
      </c>
      <c r="K38" s="35">
        <v>10</v>
      </c>
      <c r="L38" s="35">
        <v>53</v>
      </c>
      <c r="M38" s="35">
        <v>4</v>
      </c>
      <c r="N38" s="35">
        <v>0</v>
      </c>
      <c r="O38" s="35">
        <v>8</v>
      </c>
      <c r="P38" s="35">
        <v>452</v>
      </c>
      <c r="Q38" s="35">
        <v>730</v>
      </c>
      <c r="R38" s="36">
        <v>0.61919999999999997</v>
      </c>
    </row>
    <row r="39" spans="1:18" s="9" customFormat="1" ht="13.5" customHeight="1" x14ac:dyDescent="0.25">
      <c r="A39" s="14">
        <v>25</v>
      </c>
      <c r="B39" s="11">
        <v>561</v>
      </c>
      <c r="C39" s="8" t="s">
        <v>25</v>
      </c>
      <c r="D39" s="26">
        <v>0.39145999999999997</v>
      </c>
      <c r="E39" s="6">
        <v>65</v>
      </c>
      <c r="F39" s="6">
        <v>175</v>
      </c>
      <c r="G39" s="6">
        <v>24</v>
      </c>
      <c r="H39" s="6">
        <v>4</v>
      </c>
      <c r="I39" s="6">
        <v>3</v>
      </c>
      <c r="J39" s="6">
        <v>1</v>
      </c>
      <c r="K39" s="6">
        <v>1</v>
      </c>
      <c r="L39" s="6">
        <v>1</v>
      </c>
      <c r="M39" s="6">
        <v>2</v>
      </c>
      <c r="N39" s="6">
        <v>0</v>
      </c>
      <c r="O39" s="6">
        <v>5</v>
      </c>
      <c r="P39" s="6">
        <v>281</v>
      </c>
      <c r="Q39" s="6">
        <v>522</v>
      </c>
      <c r="R39" s="23">
        <v>0.5383</v>
      </c>
    </row>
    <row r="40" spans="1:18" s="9" customFormat="1" ht="13.5" customHeight="1" x14ac:dyDescent="0.25">
      <c r="A40" s="31">
        <v>26</v>
      </c>
      <c r="B40" s="32">
        <v>561</v>
      </c>
      <c r="C40" s="33" t="s">
        <v>35</v>
      </c>
      <c r="D40" s="34">
        <v>0.55678000000000005</v>
      </c>
      <c r="E40" s="35">
        <v>47</v>
      </c>
      <c r="F40" s="35">
        <v>199</v>
      </c>
      <c r="G40" s="35">
        <v>4</v>
      </c>
      <c r="H40" s="35">
        <v>2</v>
      </c>
      <c r="I40" s="35">
        <v>2</v>
      </c>
      <c r="J40" s="35">
        <v>2</v>
      </c>
      <c r="K40" s="35">
        <v>1</v>
      </c>
      <c r="L40" s="35">
        <v>4</v>
      </c>
      <c r="M40" s="35">
        <v>3</v>
      </c>
      <c r="N40" s="35">
        <v>1</v>
      </c>
      <c r="O40" s="35">
        <v>8</v>
      </c>
      <c r="P40" s="35">
        <v>273</v>
      </c>
      <c r="Q40" s="35">
        <v>522</v>
      </c>
      <c r="R40" s="36">
        <v>0.52300000000000002</v>
      </c>
    </row>
    <row r="41" spans="1:18" s="9" customFormat="1" ht="13.5" customHeight="1" x14ac:dyDescent="0.25">
      <c r="A41" s="48" t="s">
        <v>107</v>
      </c>
      <c r="B41" s="49">
        <f>B40</f>
        <v>561</v>
      </c>
      <c r="C41" s="50" t="s">
        <v>51</v>
      </c>
      <c r="D41" s="51">
        <f>(LARGE(E41:O41,1)-LARGE(E41:O41,2))/P41</f>
        <v>0.33499005964214712</v>
      </c>
      <c r="E41" s="180">
        <f t="shared" ref="E41:L41" si="16">SUM(E38:E40)</f>
        <v>254</v>
      </c>
      <c r="F41" s="179">
        <f t="shared" si="16"/>
        <v>591</v>
      </c>
      <c r="G41" s="52">
        <f>SUM(G38:G40)</f>
        <v>43</v>
      </c>
      <c r="H41" s="52">
        <f>SUM(H38:H40)</f>
        <v>7</v>
      </c>
      <c r="I41" s="52">
        <f t="shared" si="16"/>
        <v>6</v>
      </c>
      <c r="J41" s="52">
        <f t="shared" si="16"/>
        <v>4</v>
      </c>
      <c r="K41" s="52">
        <f t="shared" si="16"/>
        <v>12</v>
      </c>
      <c r="L41" s="52">
        <f t="shared" si="16"/>
        <v>58</v>
      </c>
      <c r="M41" s="52">
        <f>SUM(M38:M40)</f>
        <v>9</v>
      </c>
      <c r="N41" s="52">
        <f t="shared" ref="N41:Q41" si="17">SUM(N38:N40)</f>
        <v>1</v>
      </c>
      <c r="O41" s="52">
        <f t="shared" si="17"/>
        <v>21</v>
      </c>
      <c r="P41" s="52">
        <f t="shared" si="17"/>
        <v>1006</v>
      </c>
      <c r="Q41" s="52">
        <f t="shared" si="17"/>
        <v>1774</v>
      </c>
      <c r="R41" s="53">
        <f>P41/Q41</f>
        <v>0.56708004509582866</v>
      </c>
    </row>
    <row r="42" spans="1:18" s="9" customFormat="1" ht="13.5" customHeight="1" x14ac:dyDescent="0.25">
      <c r="A42" s="14">
        <v>27</v>
      </c>
      <c r="B42" s="11">
        <v>562</v>
      </c>
      <c r="C42" s="8" t="s">
        <v>123</v>
      </c>
      <c r="D42" s="26">
        <v>0.34050000000000002</v>
      </c>
      <c r="E42" s="6">
        <v>75</v>
      </c>
      <c r="F42" s="6">
        <v>170</v>
      </c>
      <c r="G42" s="6">
        <v>6</v>
      </c>
      <c r="H42" s="6">
        <v>3</v>
      </c>
      <c r="I42" s="6">
        <v>0</v>
      </c>
      <c r="J42" s="6">
        <v>1</v>
      </c>
      <c r="K42" s="6">
        <v>1</v>
      </c>
      <c r="L42" s="6">
        <v>14</v>
      </c>
      <c r="M42" s="6">
        <v>2</v>
      </c>
      <c r="N42" s="6">
        <v>0</v>
      </c>
      <c r="O42" s="6">
        <v>7</v>
      </c>
      <c r="P42" s="6">
        <v>279</v>
      </c>
      <c r="Q42" s="6">
        <v>564</v>
      </c>
      <c r="R42" s="23">
        <v>0.49469999999999997</v>
      </c>
    </row>
    <row r="43" spans="1:18" s="9" customFormat="1" ht="13.5" customHeight="1" x14ac:dyDescent="0.25">
      <c r="A43" s="31">
        <v>28</v>
      </c>
      <c r="B43" s="32">
        <v>562</v>
      </c>
      <c r="C43" s="33" t="s">
        <v>13</v>
      </c>
      <c r="D43" s="34">
        <v>0.35271000000000002</v>
      </c>
      <c r="E43" s="35">
        <v>67</v>
      </c>
      <c r="F43" s="35">
        <v>158</v>
      </c>
      <c r="G43" s="35">
        <v>5</v>
      </c>
      <c r="H43" s="35">
        <v>1</v>
      </c>
      <c r="I43" s="35">
        <v>0</v>
      </c>
      <c r="J43" s="35">
        <v>2</v>
      </c>
      <c r="K43" s="35">
        <v>0</v>
      </c>
      <c r="L43" s="35">
        <v>16</v>
      </c>
      <c r="M43" s="35">
        <v>2</v>
      </c>
      <c r="N43" s="35">
        <v>0</v>
      </c>
      <c r="O43" s="35">
        <v>7</v>
      </c>
      <c r="P43" s="35">
        <v>258</v>
      </c>
      <c r="Q43" s="35">
        <v>563</v>
      </c>
      <c r="R43" s="36">
        <v>0.45829999999999999</v>
      </c>
    </row>
    <row r="44" spans="1:18" s="9" customFormat="1" ht="13.5" customHeight="1" x14ac:dyDescent="0.25">
      <c r="A44" s="48" t="s">
        <v>107</v>
      </c>
      <c r="B44" s="49">
        <f>B43</f>
        <v>562</v>
      </c>
      <c r="C44" s="50" t="s">
        <v>50</v>
      </c>
      <c r="D44" s="51">
        <f>(LARGE(E44:O44,1)-LARGE(E44:O44,2))/P44</f>
        <v>0.34636871508379891</v>
      </c>
      <c r="E44" s="180">
        <f t="shared" ref="E44:L44" si="18">SUM(E42:E43)</f>
        <v>142</v>
      </c>
      <c r="F44" s="179">
        <f t="shared" si="18"/>
        <v>328</v>
      </c>
      <c r="G44" s="52">
        <f>SUM(G42:G43)</f>
        <v>11</v>
      </c>
      <c r="H44" s="52">
        <f>SUM(H42:H43)</f>
        <v>4</v>
      </c>
      <c r="I44" s="52">
        <f t="shared" si="18"/>
        <v>0</v>
      </c>
      <c r="J44" s="52">
        <f t="shared" si="18"/>
        <v>3</v>
      </c>
      <c r="K44" s="52">
        <f t="shared" si="18"/>
        <v>1</v>
      </c>
      <c r="L44" s="52">
        <f t="shared" si="18"/>
        <v>30</v>
      </c>
      <c r="M44" s="52">
        <f t="shared" ref="M44:P44" si="19">SUM(M42:M43)</f>
        <v>4</v>
      </c>
      <c r="N44" s="52">
        <f t="shared" si="19"/>
        <v>0</v>
      </c>
      <c r="O44" s="52">
        <f t="shared" si="19"/>
        <v>14</v>
      </c>
      <c r="P44" s="52">
        <f t="shared" si="19"/>
        <v>537</v>
      </c>
      <c r="Q44" s="52">
        <f>SUM(Q42:Q43)</f>
        <v>1127</v>
      </c>
      <c r="R44" s="53">
        <f>P44/Q44</f>
        <v>0.4764862466725821</v>
      </c>
    </row>
    <row r="45" spans="1:18" s="9" customFormat="1" ht="13.5" customHeight="1" x14ac:dyDescent="0.25">
      <c r="A45" s="14">
        <v>29</v>
      </c>
      <c r="B45" s="11">
        <v>563</v>
      </c>
      <c r="C45" s="8" t="s">
        <v>123</v>
      </c>
      <c r="D45" s="26">
        <v>0.12981999999999999</v>
      </c>
      <c r="E45" s="6">
        <v>116</v>
      </c>
      <c r="F45" s="6">
        <v>153</v>
      </c>
      <c r="G45" s="6">
        <v>2</v>
      </c>
      <c r="H45" s="6">
        <v>2</v>
      </c>
      <c r="I45" s="6">
        <v>0</v>
      </c>
      <c r="J45" s="6">
        <v>1</v>
      </c>
      <c r="K45" s="6">
        <v>2</v>
      </c>
      <c r="L45" s="6">
        <v>3</v>
      </c>
      <c r="M45" s="6">
        <v>2</v>
      </c>
      <c r="N45" s="6">
        <v>0</v>
      </c>
      <c r="O45" s="6">
        <v>4</v>
      </c>
      <c r="P45" s="6">
        <v>285</v>
      </c>
      <c r="Q45" s="6">
        <v>514</v>
      </c>
      <c r="R45" s="23">
        <v>0.55449999999999999</v>
      </c>
    </row>
    <row r="46" spans="1:18" s="9" customFormat="1" ht="13.5" customHeight="1" x14ac:dyDescent="0.25">
      <c r="A46" s="48" t="s">
        <v>107</v>
      </c>
      <c r="B46" s="49">
        <f>B45</f>
        <v>563</v>
      </c>
      <c r="C46" s="50" t="s">
        <v>54</v>
      </c>
      <c r="D46" s="51">
        <f>(LARGE(E46:O46,1)-LARGE(E46:O46,2))/P46</f>
        <v>0.12982456140350876</v>
      </c>
      <c r="E46" s="180">
        <f t="shared" ref="E46:L46" si="20">SUM(E45)</f>
        <v>116</v>
      </c>
      <c r="F46" s="179">
        <f t="shared" si="20"/>
        <v>153</v>
      </c>
      <c r="G46" s="52">
        <f>SUM(G45)</f>
        <v>2</v>
      </c>
      <c r="H46" s="52">
        <f>SUM(H45)</f>
        <v>2</v>
      </c>
      <c r="I46" s="52">
        <f t="shared" si="20"/>
        <v>0</v>
      </c>
      <c r="J46" s="52">
        <f t="shared" si="20"/>
        <v>1</v>
      </c>
      <c r="K46" s="52">
        <f t="shared" si="20"/>
        <v>2</v>
      </c>
      <c r="L46" s="52">
        <f t="shared" si="20"/>
        <v>3</v>
      </c>
      <c r="M46" s="52">
        <f t="shared" ref="M46:Q46" si="21">SUM(M45)</f>
        <v>2</v>
      </c>
      <c r="N46" s="52">
        <f t="shared" si="21"/>
        <v>0</v>
      </c>
      <c r="O46" s="52">
        <f t="shared" si="21"/>
        <v>4</v>
      </c>
      <c r="P46" s="52">
        <f t="shared" si="21"/>
        <v>285</v>
      </c>
      <c r="Q46" s="52">
        <f t="shared" si="21"/>
        <v>514</v>
      </c>
      <c r="R46" s="53">
        <f>P46/Q46</f>
        <v>0.55447470817120625</v>
      </c>
    </row>
    <row r="47" spans="1:18" s="9" customFormat="1" ht="13.5" customHeight="1" x14ac:dyDescent="0.25">
      <c r="A47" s="31">
        <v>30</v>
      </c>
      <c r="B47" s="32">
        <v>564</v>
      </c>
      <c r="C47" s="33" t="s">
        <v>123</v>
      </c>
      <c r="D47" s="34">
        <v>0.26415</v>
      </c>
      <c r="E47" s="35">
        <v>60</v>
      </c>
      <c r="F47" s="35">
        <v>116</v>
      </c>
      <c r="G47" s="35">
        <v>6</v>
      </c>
      <c r="H47" s="35">
        <v>1</v>
      </c>
      <c r="I47" s="35">
        <v>0</v>
      </c>
      <c r="J47" s="35">
        <v>0</v>
      </c>
      <c r="K47" s="35">
        <v>2</v>
      </c>
      <c r="L47" s="35">
        <v>10</v>
      </c>
      <c r="M47" s="35">
        <v>13</v>
      </c>
      <c r="N47" s="35">
        <v>0</v>
      </c>
      <c r="O47" s="35">
        <v>4</v>
      </c>
      <c r="P47" s="35">
        <v>212</v>
      </c>
      <c r="Q47" s="35">
        <v>455</v>
      </c>
      <c r="R47" s="36">
        <v>0.46590000000000004</v>
      </c>
    </row>
    <row r="48" spans="1:18" s="9" customFormat="1" ht="13.5" customHeight="1" x14ac:dyDescent="0.25">
      <c r="A48" s="14">
        <v>31</v>
      </c>
      <c r="B48" s="11">
        <v>564</v>
      </c>
      <c r="C48" s="8" t="s">
        <v>13</v>
      </c>
      <c r="D48" s="26">
        <v>0.10959000000000001</v>
      </c>
      <c r="E48" s="6">
        <v>85</v>
      </c>
      <c r="F48" s="6">
        <v>109</v>
      </c>
      <c r="G48" s="6">
        <v>10</v>
      </c>
      <c r="H48" s="6">
        <v>0</v>
      </c>
      <c r="I48" s="6">
        <v>0</v>
      </c>
      <c r="J48" s="6">
        <v>0</v>
      </c>
      <c r="K48" s="6">
        <v>2</v>
      </c>
      <c r="L48" s="6">
        <v>10</v>
      </c>
      <c r="M48" s="6">
        <v>0</v>
      </c>
      <c r="N48" s="6">
        <v>0</v>
      </c>
      <c r="O48" s="6">
        <v>3</v>
      </c>
      <c r="P48" s="6">
        <v>219</v>
      </c>
      <c r="Q48" s="6">
        <v>455</v>
      </c>
      <c r="R48" s="23">
        <v>0.48130000000000001</v>
      </c>
    </row>
    <row r="49" spans="1:18" s="9" customFormat="1" ht="13.5" customHeight="1" x14ac:dyDescent="0.25">
      <c r="A49" s="48" t="s">
        <v>107</v>
      </c>
      <c r="B49" s="49">
        <f>B48</f>
        <v>564</v>
      </c>
      <c r="C49" s="50" t="s">
        <v>50</v>
      </c>
      <c r="D49" s="51">
        <f>(LARGE(E49:O49,1)-LARGE(E49:O49,2))/P49</f>
        <v>0.18561484918793503</v>
      </c>
      <c r="E49" s="180">
        <f t="shared" ref="E49:L49" si="22">SUM(E47:E48)</f>
        <v>145</v>
      </c>
      <c r="F49" s="179">
        <f t="shared" si="22"/>
        <v>225</v>
      </c>
      <c r="G49" s="52">
        <f>SUM(G47:G48)</f>
        <v>16</v>
      </c>
      <c r="H49" s="52">
        <f>SUM(H47:H48)</f>
        <v>1</v>
      </c>
      <c r="I49" s="52">
        <f t="shared" si="22"/>
        <v>0</v>
      </c>
      <c r="J49" s="52">
        <f t="shared" si="22"/>
        <v>0</v>
      </c>
      <c r="K49" s="52">
        <f t="shared" si="22"/>
        <v>4</v>
      </c>
      <c r="L49" s="52">
        <f t="shared" si="22"/>
        <v>20</v>
      </c>
      <c r="M49" s="52">
        <f t="shared" ref="M49:P49" si="23">SUM(M47:M48)</f>
        <v>13</v>
      </c>
      <c r="N49" s="52">
        <f t="shared" si="23"/>
        <v>0</v>
      </c>
      <c r="O49" s="52">
        <f t="shared" si="23"/>
        <v>7</v>
      </c>
      <c r="P49" s="52">
        <f t="shared" si="23"/>
        <v>431</v>
      </c>
      <c r="Q49" s="52">
        <f>SUM(Q47:Q48)</f>
        <v>910</v>
      </c>
      <c r="R49" s="53">
        <f>P49/Q49</f>
        <v>0.47362637362637361</v>
      </c>
    </row>
    <row r="50" spans="1:18" s="9" customFormat="1" ht="13.5" customHeight="1" x14ac:dyDescent="0.25">
      <c r="A50" s="31">
        <v>32</v>
      </c>
      <c r="B50" s="32">
        <v>565</v>
      </c>
      <c r="C50" s="33" t="s">
        <v>123</v>
      </c>
      <c r="D50" s="34">
        <v>0.13952999999999999</v>
      </c>
      <c r="E50" s="35">
        <v>117</v>
      </c>
      <c r="F50" s="35">
        <v>159</v>
      </c>
      <c r="G50" s="35">
        <v>7</v>
      </c>
      <c r="H50" s="35">
        <v>2</v>
      </c>
      <c r="I50" s="35">
        <v>1</v>
      </c>
      <c r="J50" s="35">
        <v>2</v>
      </c>
      <c r="K50" s="35">
        <v>3</v>
      </c>
      <c r="L50" s="35">
        <v>0</v>
      </c>
      <c r="M50" s="35">
        <v>0</v>
      </c>
      <c r="N50" s="35">
        <v>0</v>
      </c>
      <c r="O50" s="35">
        <v>10</v>
      </c>
      <c r="P50" s="35">
        <v>301</v>
      </c>
      <c r="Q50" s="35">
        <v>495</v>
      </c>
      <c r="R50" s="36">
        <v>0.60809999999999997</v>
      </c>
    </row>
    <row r="51" spans="1:18" s="9" customFormat="1" ht="13.5" customHeight="1" x14ac:dyDescent="0.25">
      <c r="A51" s="14">
        <v>33</v>
      </c>
      <c r="B51" s="11">
        <v>565</v>
      </c>
      <c r="C51" s="8" t="s">
        <v>13</v>
      </c>
      <c r="D51" s="26">
        <v>9.9629999999999996E-2</v>
      </c>
      <c r="E51" s="6">
        <v>111</v>
      </c>
      <c r="F51" s="6">
        <v>138</v>
      </c>
      <c r="G51" s="6">
        <v>6</v>
      </c>
      <c r="H51" s="6">
        <v>4</v>
      </c>
      <c r="I51" s="6">
        <v>0</v>
      </c>
      <c r="J51" s="6">
        <v>2</v>
      </c>
      <c r="K51" s="6">
        <v>2</v>
      </c>
      <c r="L51" s="6">
        <v>3</v>
      </c>
      <c r="M51" s="6">
        <v>0</v>
      </c>
      <c r="N51" s="6">
        <v>0</v>
      </c>
      <c r="O51" s="6">
        <v>5</v>
      </c>
      <c r="P51" s="6">
        <v>271</v>
      </c>
      <c r="Q51" s="6">
        <v>494</v>
      </c>
      <c r="R51" s="23">
        <v>0.54859999999999998</v>
      </c>
    </row>
    <row r="52" spans="1:18" s="9" customFormat="1" ht="13.5" customHeight="1" x14ac:dyDescent="0.25">
      <c r="A52" s="48" t="s">
        <v>107</v>
      </c>
      <c r="B52" s="49">
        <f>B51</f>
        <v>565</v>
      </c>
      <c r="C52" s="50" t="s">
        <v>50</v>
      </c>
      <c r="D52" s="51">
        <f>(LARGE(E52:O52,1)-LARGE(E52:O52,2))/P52</f>
        <v>0.12062937062937062</v>
      </c>
      <c r="E52" s="180">
        <f t="shared" ref="E52:L52" si="24">SUM(E50:E51)</f>
        <v>228</v>
      </c>
      <c r="F52" s="179">
        <f t="shared" si="24"/>
        <v>297</v>
      </c>
      <c r="G52" s="52">
        <f>SUM(G50:G51)</f>
        <v>13</v>
      </c>
      <c r="H52" s="52">
        <f>SUM(H50:H51)</f>
        <v>6</v>
      </c>
      <c r="I52" s="52">
        <f t="shared" si="24"/>
        <v>1</v>
      </c>
      <c r="J52" s="52">
        <f t="shared" si="24"/>
        <v>4</v>
      </c>
      <c r="K52" s="52">
        <f t="shared" si="24"/>
        <v>5</v>
      </c>
      <c r="L52" s="52">
        <f t="shared" si="24"/>
        <v>3</v>
      </c>
      <c r="M52" s="52">
        <f t="shared" ref="M52:P52" si="25">SUM(M50:M51)</f>
        <v>0</v>
      </c>
      <c r="N52" s="52">
        <f t="shared" si="25"/>
        <v>0</v>
      </c>
      <c r="O52" s="52">
        <f t="shared" si="25"/>
        <v>15</v>
      </c>
      <c r="P52" s="52">
        <f t="shared" si="25"/>
        <v>572</v>
      </c>
      <c r="Q52" s="52">
        <f>SUM(Q50:Q51)</f>
        <v>989</v>
      </c>
      <c r="R52" s="53">
        <f>P52/Q52</f>
        <v>0.57836198179979781</v>
      </c>
    </row>
    <row r="53" spans="1:18" s="9" customFormat="1" ht="13.5" customHeight="1" x14ac:dyDescent="0.25">
      <c r="A53" s="31">
        <v>34</v>
      </c>
      <c r="B53" s="32">
        <v>566</v>
      </c>
      <c r="C53" s="33" t="s">
        <v>123</v>
      </c>
      <c r="D53" s="34">
        <v>0.34078000000000003</v>
      </c>
      <c r="E53" s="35">
        <v>97</v>
      </c>
      <c r="F53" s="35">
        <v>219</v>
      </c>
      <c r="G53" s="35">
        <v>15</v>
      </c>
      <c r="H53" s="35">
        <v>5</v>
      </c>
      <c r="I53" s="35">
        <v>1</v>
      </c>
      <c r="J53" s="35">
        <v>1</v>
      </c>
      <c r="K53" s="35">
        <v>5</v>
      </c>
      <c r="L53" s="35">
        <v>4</v>
      </c>
      <c r="M53" s="35">
        <v>1</v>
      </c>
      <c r="N53" s="35">
        <v>0</v>
      </c>
      <c r="O53" s="35">
        <v>10</v>
      </c>
      <c r="P53" s="35">
        <v>358</v>
      </c>
      <c r="Q53" s="35">
        <v>626</v>
      </c>
      <c r="R53" s="36">
        <v>0.57189999999999996</v>
      </c>
    </row>
    <row r="54" spans="1:18" s="9" customFormat="1" ht="13.5" customHeight="1" x14ac:dyDescent="0.25">
      <c r="A54" s="14">
        <v>35</v>
      </c>
      <c r="B54" s="11">
        <v>566</v>
      </c>
      <c r="C54" s="8" t="s">
        <v>13</v>
      </c>
      <c r="D54" s="26">
        <v>0.33333000000000002</v>
      </c>
      <c r="E54" s="6">
        <v>94</v>
      </c>
      <c r="F54" s="6">
        <v>209</v>
      </c>
      <c r="G54" s="6">
        <v>10</v>
      </c>
      <c r="H54" s="6">
        <v>3</v>
      </c>
      <c r="I54" s="6">
        <v>1</v>
      </c>
      <c r="J54" s="6">
        <v>0</v>
      </c>
      <c r="K54" s="6">
        <v>5</v>
      </c>
      <c r="L54" s="6">
        <v>6</v>
      </c>
      <c r="M54" s="6">
        <v>1</v>
      </c>
      <c r="N54" s="6">
        <v>0</v>
      </c>
      <c r="O54" s="6">
        <v>16</v>
      </c>
      <c r="P54" s="6">
        <v>345</v>
      </c>
      <c r="Q54" s="6">
        <v>626</v>
      </c>
      <c r="R54" s="23">
        <v>0.55110000000000003</v>
      </c>
    </row>
    <row r="55" spans="1:18" s="9" customFormat="1" ht="13.5" customHeight="1" x14ac:dyDescent="0.25">
      <c r="A55" s="48" t="s">
        <v>107</v>
      </c>
      <c r="B55" s="49">
        <f>B54</f>
        <v>566</v>
      </c>
      <c r="C55" s="50" t="s">
        <v>50</v>
      </c>
      <c r="D55" s="51">
        <f>(LARGE(E55:O55,1)-LARGE(E55:O55,2))/P55</f>
        <v>0.33712660028449504</v>
      </c>
      <c r="E55" s="180">
        <f t="shared" ref="E55:L55" si="26">SUM(E53:E54)</f>
        <v>191</v>
      </c>
      <c r="F55" s="179">
        <f t="shared" si="26"/>
        <v>428</v>
      </c>
      <c r="G55" s="52">
        <f>SUM(G53:G54)</f>
        <v>25</v>
      </c>
      <c r="H55" s="52">
        <f>SUM(H53:H54)</f>
        <v>8</v>
      </c>
      <c r="I55" s="52">
        <f t="shared" si="26"/>
        <v>2</v>
      </c>
      <c r="J55" s="52">
        <f t="shared" si="26"/>
        <v>1</v>
      </c>
      <c r="K55" s="52">
        <f t="shared" si="26"/>
        <v>10</v>
      </c>
      <c r="L55" s="52">
        <f t="shared" si="26"/>
        <v>10</v>
      </c>
      <c r="M55" s="52">
        <f t="shared" ref="M55:P55" si="27">SUM(M53:M54)</f>
        <v>2</v>
      </c>
      <c r="N55" s="52">
        <f t="shared" si="27"/>
        <v>0</v>
      </c>
      <c r="O55" s="52">
        <f t="shared" si="27"/>
        <v>26</v>
      </c>
      <c r="P55" s="52">
        <f t="shared" si="27"/>
        <v>703</v>
      </c>
      <c r="Q55" s="52">
        <f>SUM(Q53:Q54)</f>
        <v>1252</v>
      </c>
      <c r="R55" s="53">
        <f>P55/Q55</f>
        <v>0.56150159744408945</v>
      </c>
    </row>
    <row r="56" spans="1:18" s="9" customFormat="1" ht="13.5" customHeight="1" x14ac:dyDescent="0.25">
      <c r="A56" s="31">
        <v>36</v>
      </c>
      <c r="B56" s="32">
        <v>567</v>
      </c>
      <c r="C56" s="33" t="s">
        <v>123</v>
      </c>
      <c r="D56" s="34">
        <v>0.20127999999999999</v>
      </c>
      <c r="E56" s="35">
        <v>99</v>
      </c>
      <c r="F56" s="35">
        <v>162</v>
      </c>
      <c r="G56" s="35">
        <v>11</v>
      </c>
      <c r="H56" s="35">
        <v>5</v>
      </c>
      <c r="I56" s="35">
        <v>1</v>
      </c>
      <c r="J56" s="35">
        <v>0</v>
      </c>
      <c r="K56" s="35">
        <v>8</v>
      </c>
      <c r="L56" s="35">
        <v>16</v>
      </c>
      <c r="M56" s="35">
        <v>3</v>
      </c>
      <c r="N56" s="35">
        <v>0</v>
      </c>
      <c r="O56" s="35">
        <v>8</v>
      </c>
      <c r="P56" s="35">
        <v>313</v>
      </c>
      <c r="Q56" s="35">
        <v>683</v>
      </c>
      <c r="R56" s="36">
        <v>0.45829999999999999</v>
      </c>
    </row>
    <row r="57" spans="1:18" s="9" customFormat="1" ht="13.5" customHeight="1" x14ac:dyDescent="0.25">
      <c r="A57" s="14">
        <v>37</v>
      </c>
      <c r="B57" s="11">
        <v>567</v>
      </c>
      <c r="C57" s="8" t="s">
        <v>13</v>
      </c>
      <c r="D57" s="26">
        <v>0.32058999999999999</v>
      </c>
      <c r="E57" s="6">
        <v>97</v>
      </c>
      <c r="F57" s="6">
        <v>206</v>
      </c>
      <c r="G57" s="6">
        <v>7</v>
      </c>
      <c r="H57" s="6">
        <v>4</v>
      </c>
      <c r="I57" s="6">
        <v>1</v>
      </c>
      <c r="J57" s="6">
        <v>2</v>
      </c>
      <c r="K57" s="6">
        <v>7</v>
      </c>
      <c r="L57" s="6">
        <v>9</v>
      </c>
      <c r="M57" s="6">
        <v>0</v>
      </c>
      <c r="N57" s="6">
        <v>0</v>
      </c>
      <c r="O57" s="6">
        <v>7</v>
      </c>
      <c r="P57" s="6">
        <v>340</v>
      </c>
      <c r="Q57" s="6">
        <v>682</v>
      </c>
      <c r="R57" s="23">
        <v>0.4985</v>
      </c>
    </row>
    <row r="58" spans="1:18" s="9" customFormat="1" ht="13.5" customHeight="1" x14ac:dyDescent="0.25">
      <c r="A58" s="73" t="s">
        <v>107</v>
      </c>
      <c r="B58" s="74">
        <f>B57</f>
        <v>567</v>
      </c>
      <c r="C58" s="75" t="s">
        <v>50</v>
      </c>
      <c r="D58" s="76">
        <f>(LARGE(E58:O58,1)-LARGE(E58:O58,2))/P58</f>
        <v>0.26339969372128635</v>
      </c>
      <c r="E58" s="180">
        <f t="shared" ref="E58:L58" si="28">SUM(E56:E57)</f>
        <v>196</v>
      </c>
      <c r="F58" s="179">
        <f t="shared" si="28"/>
        <v>368</v>
      </c>
      <c r="G58" s="77">
        <f>SUM(G56:G57)</f>
        <v>18</v>
      </c>
      <c r="H58" s="77">
        <f>SUM(H56:H57)</f>
        <v>9</v>
      </c>
      <c r="I58" s="77">
        <f t="shared" si="28"/>
        <v>2</v>
      </c>
      <c r="J58" s="77">
        <f t="shared" si="28"/>
        <v>2</v>
      </c>
      <c r="K58" s="77">
        <f t="shared" si="28"/>
        <v>15</v>
      </c>
      <c r="L58" s="77">
        <f t="shared" si="28"/>
        <v>25</v>
      </c>
      <c r="M58" s="77">
        <f t="shared" ref="M58:P58" si="29">SUM(M56:M57)</f>
        <v>3</v>
      </c>
      <c r="N58" s="77">
        <f t="shared" si="29"/>
        <v>0</v>
      </c>
      <c r="O58" s="77">
        <f t="shared" si="29"/>
        <v>15</v>
      </c>
      <c r="P58" s="77">
        <f t="shared" si="29"/>
        <v>653</v>
      </c>
      <c r="Q58" s="77">
        <f>SUM(Q56:Q57)</f>
        <v>1365</v>
      </c>
      <c r="R58" s="78">
        <f>P58/Q58</f>
        <v>0.47838827838827841</v>
      </c>
    </row>
    <row r="59" spans="1:18" s="9" customFormat="1" ht="13.5" customHeight="1" x14ac:dyDescent="0.25">
      <c r="A59" s="61">
        <v>38</v>
      </c>
      <c r="B59" s="62">
        <v>568</v>
      </c>
      <c r="C59" s="63" t="s">
        <v>123</v>
      </c>
      <c r="D59" s="64">
        <v>0.50434999999999997</v>
      </c>
      <c r="E59" s="65">
        <v>47</v>
      </c>
      <c r="F59" s="65">
        <v>163</v>
      </c>
      <c r="G59" s="65">
        <v>0</v>
      </c>
      <c r="H59" s="65">
        <v>3</v>
      </c>
      <c r="I59" s="65">
        <v>1</v>
      </c>
      <c r="J59" s="65">
        <v>0</v>
      </c>
      <c r="K59" s="65">
        <v>4</v>
      </c>
      <c r="L59" s="65">
        <v>8</v>
      </c>
      <c r="M59" s="65">
        <v>0</v>
      </c>
      <c r="N59" s="65">
        <v>0</v>
      </c>
      <c r="O59" s="65">
        <v>4</v>
      </c>
      <c r="P59" s="65">
        <v>230</v>
      </c>
      <c r="Q59" s="65">
        <v>379</v>
      </c>
      <c r="R59" s="66">
        <v>0.6069</v>
      </c>
    </row>
    <row r="60" spans="1:18" s="9" customFormat="1" ht="13.5" customHeight="1" x14ac:dyDescent="0.25">
      <c r="A60" s="48" t="s">
        <v>107</v>
      </c>
      <c r="B60" s="49">
        <f>B59</f>
        <v>568</v>
      </c>
      <c r="C60" s="50" t="s">
        <v>54</v>
      </c>
      <c r="D60" s="51">
        <f>(LARGE(E60:O60,1)-LARGE(E60:O60,2))/P60</f>
        <v>0.5043478260869565</v>
      </c>
      <c r="E60" s="180">
        <f t="shared" ref="E60:L60" si="30">SUM(E59)</f>
        <v>47</v>
      </c>
      <c r="F60" s="179">
        <f t="shared" si="30"/>
        <v>163</v>
      </c>
      <c r="G60" s="52">
        <f>SUM(G59)</f>
        <v>0</v>
      </c>
      <c r="H60" s="52">
        <f>SUM(H59)</f>
        <v>3</v>
      </c>
      <c r="I60" s="52">
        <f t="shared" si="30"/>
        <v>1</v>
      </c>
      <c r="J60" s="52">
        <f t="shared" si="30"/>
        <v>0</v>
      </c>
      <c r="K60" s="52">
        <f t="shared" si="30"/>
        <v>4</v>
      </c>
      <c r="L60" s="52">
        <f t="shared" si="30"/>
        <v>8</v>
      </c>
      <c r="M60" s="52">
        <f t="shared" ref="M60:Q60" si="31">SUM(M59)</f>
        <v>0</v>
      </c>
      <c r="N60" s="52">
        <f t="shared" si="31"/>
        <v>0</v>
      </c>
      <c r="O60" s="52">
        <f t="shared" si="31"/>
        <v>4</v>
      </c>
      <c r="P60" s="52">
        <f t="shared" si="31"/>
        <v>230</v>
      </c>
      <c r="Q60" s="52">
        <f t="shared" si="31"/>
        <v>379</v>
      </c>
      <c r="R60" s="53">
        <f>P60/Q60</f>
        <v>0.60686015831134565</v>
      </c>
    </row>
    <row r="61" spans="1:18" s="9" customFormat="1" ht="13.5" customHeight="1" x14ac:dyDescent="0.25">
      <c r="A61" s="14">
        <v>39</v>
      </c>
      <c r="B61" s="11">
        <v>569</v>
      </c>
      <c r="C61" s="8" t="s">
        <v>123</v>
      </c>
      <c r="D61" s="26">
        <v>0.32333000000000001</v>
      </c>
      <c r="E61" s="6">
        <v>78</v>
      </c>
      <c r="F61" s="6">
        <v>175</v>
      </c>
      <c r="G61" s="6">
        <v>3</v>
      </c>
      <c r="H61" s="6">
        <v>5</v>
      </c>
      <c r="I61" s="6">
        <v>2</v>
      </c>
      <c r="J61" s="6">
        <v>0</v>
      </c>
      <c r="K61" s="6">
        <v>12</v>
      </c>
      <c r="L61" s="6">
        <v>15</v>
      </c>
      <c r="M61" s="6">
        <v>4</v>
      </c>
      <c r="N61" s="6">
        <v>0</v>
      </c>
      <c r="O61" s="6">
        <v>6</v>
      </c>
      <c r="P61" s="6">
        <v>300</v>
      </c>
      <c r="Q61" s="6">
        <v>551</v>
      </c>
      <c r="R61" s="23">
        <v>0.54449999999999998</v>
      </c>
    </row>
    <row r="62" spans="1:18" s="9" customFormat="1" ht="13.5" customHeight="1" x14ac:dyDescent="0.25">
      <c r="A62" s="31">
        <v>40</v>
      </c>
      <c r="B62" s="32">
        <v>569</v>
      </c>
      <c r="C62" s="33" t="s">
        <v>13</v>
      </c>
      <c r="D62" s="34">
        <v>0.28955999999999998</v>
      </c>
      <c r="E62" s="35">
        <v>82</v>
      </c>
      <c r="F62" s="35">
        <v>168</v>
      </c>
      <c r="G62" s="35">
        <v>7</v>
      </c>
      <c r="H62" s="35">
        <v>7</v>
      </c>
      <c r="I62" s="35">
        <v>1</v>
      </c>
      <c r="J62" s="35">
        <v>2</v>
      </c>
      <c r="K62" s="35">
        <v>9</v>
      </c>
      <c r="L62" s="35">
        <v>9</v>
      </c>
      <c r="M62" s="35">
        <v>2</v>
      </c>
      <c r="N62" s="35">
        <v>0</v>
      </c>
      <c r="O62" s="35">
        <v>10</v>
      </c>
      <c r="P62" s="35">
        <v>297</v>
      </c>
      <c r="Q62" s="35">
        <v>551</v>
      </c>
      <c r="R62" s="36">
        <v>0.53900000000000003</v>
      </c>
    </row>
    <row r="63" spans="1:18" s="9" customFormat="1" ht="13.5" customHeight="1" x14ac:dyDescent="0.25">
      <c r="A63" s="48" t="s">
        <v>107</v>
      </c>
      <c r="B63" s="49">
        <f>B62</f>
        <v>569</v>
      </c>
      <c r="C63" s="50" t="s">
        <v>50</v>
      </c>
      <c r="D63" s="51">
        <f>(LARGE(E63:O63,1)-LARGE(E63:O63,2))/P63</f>
        <v>0.30653266331658291</v>
      </c>
      <c r="E63" s="180">
        <f t="shared" ref="E63:L63" si="32">SUM(E61:E62)</f>
        <v>160</v>
      </c>
      <c r="F63" s="179">
        <f t="shared" si="32"/>
        <v>343</v>
      </c>
      <c r="G63" s="52">
        <f>SUM(G61:G62)</f>
        <v>10</v>
      </c>
      <c r="H63" s="52">
        <f>SUM(H61:H62)</f>
        <v>12</v>
      </c>
      <c r="I63" s="52">
        <f t="shared" si="32"/>
        <v>3</v>
      </c>
      <c r="J63" s="52">
        <f t="shared" si="32"/>
        <v>2</v>
      </c>
      <c r="K63" s="52">
        <f t="shared" si="32"/>
        <v>21</v>
      </c>
      <c r="L63" s="52">
        <f t="shared" si="32"/>
        <v>24</v>
      </c>
      <c r="M63" s="52">
        <f t="shared" ref="M63:P63" si="33">SUM(M61:M62)</f>
        <v>6</v>
      </c>
      <c r="N63" s="52">
        <f t="shared" si="33"/>
        <v>0</v>
      </c>
      <c r="O63" s="52">
        <f t="shared" si="33"/>
        <v>16</v>
      </c>
      <c r="P63" s="52">
        <f t="shared" si="33"/>
        <v>597</v>
      </c>
      <c r="Q63" s="52">
        <f>SUM(Q61:Q62)</f>
        <v>1102</v>
      </c>
      <c r="R63" s="53">
        <f>P63/Q63</f>
        <v>0.54174228675136116</v>
      </c>
    </row>
    <row r="64" spans="1:18" s="9" customFormat="1" ht="13.5" customHeight="1" x14ac:dyDescent="0.25">
      <c r="A64" s="14">
        <v>41</v>
      </c>
      <c r="B64" s="11">
        <v>570</v>
      </c>
      <c r="C64" s="8" t="s">
        <v>123</v>
      </c>
      <c r="D64" s="26">
        <v>0.21934000000000001</v>
      </c>
      <c r="E64" s="6">
        <v>128</v>
      </c>
      <c r="F64" s="6">
        <v>221</v>
      </c>
      <c r="G64" s="6">
        <v>3</v>
      </c>
      <c r="H64" s="6">
        <v>11</v>
      </c>
      <c r="I64" s="6">
        <v>0</v>
      </c>
      <c r="J64" s="6">
        <v>2</v>
      </c>
      <c r="K64" s="6">
        <v>36</v>
      </c>
      <c r="L64" s="6">
        <v>10</v>
      </c>
      <c r="M64" s="6">
        <v>3</v>
      </c>
      <c r="N64" s="6">
        <v>0</v>
      </c>
      <c r="O64" s="6">
        <v>10</v>
      </c>
      <c r="P64" s="6">
        <v>424</v>
      </c>
      <c r="Q64" s="6">
        <v>737</v>
      </c>
      <c r="R64" s="23">
        <v>0.57530000000000003</v>
      </c>
    </row>
    <row r="65" spans="1:18" s="9" customFormat="1" ht="13.5" customHeight="1" x14ac:dyDescent="0.25">
      <c r="A65" s="48" t="s">
        <v>107</v>
      </c>
      <c r="B65" s="49">
        <f>B64</f>
        <v>570</v>
      </c>
      <c r="C65" s="50" t="s">
        <v>54</v>
      </c>
      <c r="D65" s="51">
        <f>(LARGE(E65:O65,1)-LARGE(E65:O65,2))/P65</f>
        <v>0.21933962264150944</v>
      </c>
      <c r="E65" s="180">
        <f t="shared" ref="E65:L65" si="34">SUM(E64)</f>
        <v>128</v>
      </c>
      <c r="F65" s="179">
        <f t="shared" si="34"/>
        <v>221</v>
      </c>
      <c r="G65" s="52">
        <f>SUM(G64)</f>
        <v>3</v>
      </c>
      <c r="H65" s="52">
        <f>SUM(H64)</f>
        <v>11</v>
      </c>
      <c r="I65" s="52">
        <f t="shared" si="34"/>
        <v>0</v>
      </c>
      <c r="J65" s="52">
        <f t="shared" si="34"/>
        <v>2</v>
      </c>
      <c r="K65" s="52">
        <f t="shared" si="34"/>
        <v>36</v>
      </c>
      <c r="L65" s="52">
        <f t="shared" si="34"/>
        <v>10</v>
      </c>
      <c r="M65" s="52">
        <f t="shared" ref="M65:Q65" si="35">SUM(M64)</f>
        <v>3</v>
      </c>
      <c r="N65" s="52">
        <f t="shared" si="35"/>
        <v>0</v>
      </c>
      <c r="O65" s="52">
        <f t="shared" si="35"/>
        <v>10</v>
      </c>
      <c r="P65" s="52">
        <f t="shared" si="35"/>
        <v>424</v>
      </c>
      <c r="Q65" s="52">
        <f t="shared" si="35"/>
        <v>737</v>
      </c>
      <c r="R65" s="53">
        <f>P65/Q65</f>
        <v>0.57530529172320222</v>
      </c>
    </row>
    <row r="66" spans="1:18" s="9" customFormat="1" ht="13.5" customHeight="1" x14ac:dyDescent="0.25">
      <c r="A66" s="31">
        <v>42</v>
      </c>
      <c r="B66" s="32">
        <v>571</v>
      </c>
      <c r="C66" s="33" t="s">
        <v>123</v>
      </c>
      <c r="D66" s="34">
        <v>0.28986000000000001</v>
      </c>
      <c r="E66" s="35">
        <v>63</v>
      </c>
      <c r="F66" s="35">
        <v>123</v>
      </c>
      <c r="G66" s="35">
        <v>3</v>
      </c>
      <c r="H66" s="35">
        <v>4</v>
      </c>
      <c r="I66" s="35">
        <v>0</v>
      </c>
      <c r="J66" s="35">
        <v>0</v>
      </c>
      <c r="K66" s="35">
        <v>2</v>
      </c>
      <c r="L66" s="35">
        <v>0</v>
      </c>
      <c r="M66" s="35">
        <v>1</v>
      </c>
      <c r="N66" s="35">
        <v>0</v>
      </c>
      <c r="O66" s="35">
        <v>11</v>
      </c>
      <c r="P66" s="35">
        <v>207</v>
      </c>
      <c r="Q66" s="35">
        <v>388</v>
      </c>
      <c r="R66" s="36">
        <v>0.53349999999999997</v>
      </c>
    </row>
    <row r="67" spans="1:18" s="9" customFormat="1" ht="13.5" customHeight="1" x14ac:dyDescent="0.25">
      <c r="A67" s="14">
        <v>43</v>
      </c>
      <c r="B67" s="11">
        <v>571</v>
      </c>
      <c r="C67" s="8" t="s">
        <v>13</v>
      </c>
      <c r="D67" s="26">
        <v>0.3125</v>
      </c>
      <c r="E67" s="6">
        <v>62</v>
      </c>
      <c r="F67" s="6">
        <v>132</v>
      </c>
      <c r="G67" s="6">
        <v>8</v>
      </c>
      <c r="H67" s="6">
        <v>6</v>
      </c>
      <c r="I67" s="6">
        <v>0</v>
      </c>
      <c r="J67" s="6">
        <v>1</v>
      </c>
      <c r="K67" s="6">
        <v>1</v>
      </c>
      <c r="L67" s="6">
        <v>1</v>
      </c>
      <c r="M67" s="6">
        <v>2</v>
      </c>
      <c r="N67" s="6">
        <v>1</v>
      </c>
      <c r="O67" s="6">
        <v>10</v>
      </c>
      <c r="P67" s="6">
        <v>224</v>
      </c>
      <c r="Q67" s="6">
        <v>387</v>
      </c>
      <c r="R67" s="23">
        <v>0.57879999999999998</v>
      </c>
    </row>
    <row r="68" spans="1:18" s="9" customFormat="1" ht="13.5" customHeight="1" x14ac:dyDescent="0.25">
      <c r="A68" s="31">
        <v>44</v>
      </c>
      <c r="B68" s="32">
        <v>571</v>
      </c>
      <c r="C68" s="33" t="s">
        <v>25</v>
      </c>
      <c r="D68" s="34">
        <v>0.23077</v>
      </c>
      <c r="E68" s="35">
        <v>112</v>
      </c>
      <c r="F68" s="35">
        <v>190</v>
      </c>
      <c r="G68" s="35">
        <v>2</v>
      </c>
      <c r="H68" s="35">
        <v>9</v>
      </c>
      <c r="I68" s="35">
        <v>1</v>
      </c>
      <c r="J68" s="35">
        <v>0</v>
      </c>
      <c r="K68" s="35">
        <v>0</v>
      </c>
      <c r="L68" s="35">
        <v>8</v>
      </c>
      <c r="M68" s="35">
        <v>3</v>
      </c>
      <c r="N68" s="35">
        <v>0</v>
      </c>
      <c r="O68" s="35">
        <v>13</v>
      </c>
      <c r="P68" s="35">
        <v>338</v>
      </c>
      <c r="Q68" s="35">
        <v>532</v>
      </c>
      <c r="R68" s="36">
        <v>0.63529999999999998</v>
      </c>
    </row>
    <row r="69" spans="1:18" s="9" customFormat="1" ht="13.5" customHeight="1" x14ac:dyDescent="0.25">
      <c r="A69" s="48" t="s">
        <v>107</v>
      </c>
      <c r="B69" s="49">
        <f>B68</f>
        <v>571</v>
      </c>
      <c r="C69" s="50" t="s">
        <v>51</v>
      </c>
      <c r="D69" s="51">
        <f>(LARGE(E69:O69,1)-LARGE(E69:O69,2))/P69</f>
        <v>0.270481144343303</v>
      </c>
      <c r="E69" s="180">
        <f t="shared" ref="E69:L69" si="36">SUM(E66:E68)</f>
        <v>237</v>
      </c>
      <c r="F69" s="179">
        <f t="shared" si="36"/>
        <v>445</v>
      </c>
      <c r="G69" s="52">
        <f>SUM(G66:G68)</f>
        <v>13</v>
      </c>
      <c r="H69" s="52">
        <f>SUM(H66:H68)</f>
        <v>19</v>
      </c>
      <c r="I69" s="52">
        <f t="shared" si="36"/>
        <v>1</v>
      </c>
      <c r="J69" s="52">
        <f t="shared" si="36"/>
        <v>1</v>
      </c>
      <c r="K69" s="52">
        <f t="shared" si="36"/>
        <v>3</v>
      </c>
      <c r="L69" s="52">
        <f t="shared" si="36"/>
        <v>9</v>
      </c>
      <c r="M69" s="52">
        <f>SUM(M66:M68)</f>
        <v>6</v>
      </c>
      <c r="N69" s="52">
        <f t="shared" ref="N69:Q69" si="37">SUM(N66:N68)</f>
        <v>1</v>
      </c>
      <c r="O69" s="52">
        <f t="shared" si="37"/>
        <v>34</v>
      </c>
      <c r="P69" s="52">
        <f t="shared" si="37"/>
        <v>769</v>
      </c>
      <c r="Q69" s="52">
        <f t="shared" si="37"/>
        <v>1307</v>
      </c>
      <c r="R69" s="53">
        <f>P69/Q69</f>
        <v>0.58837031369548587</v>
      </c>
    </row>
    <row r="70" spans="1:18" s="9" customFormat="1" ht="13.5" customHeight="1" x14ac:dyDescent="0.25">
      <c r="A70" s="14">
        <v>45</v>
      </c>
      <c r="B70" s="11">
        <v>572</v>
      </c>
      <c r="C70" s="8" t="s">
        <v>123</v>
      </c>
      <c r="D70" s="26">
        <v>0.47465000000000002</v>
      </c>
      <c r="E70" s="6">
        <v>44</v>
      </c>
      <c r="F70" s="6">
        <v>147</v>
      </c>
      <c r="G70" s="6">
        <v>3</v>
      </c>
      <c r="H70" s="6">
        <v>2</v>
      </c>
      <c r="I70" s="6">
        <v>1</v>
      </c>
      <c r="J70" s="6">
        <v>3</v>
      </c>
      <c r="K70" s="6">
        <v>0</v>
      </c>
      <c r="L70" s="6">
        <v>4</v>
      </c>
      <c r="M70" s="6">
        <v>1</v>
      </c>
      <c r="N70" s="6">
        <v>0</v>
      </c>
      <c r="O70" s="6">
        <v>12</v>
      </c>
      <c r="P70" s="6">
        <v>217</v>
      </c>
      <c r="Q70" s="6">
        <v>507</v>
      </c>
      <c r="R70" s="23">
        <v>0.42799999999999999</v>
      </c>
    </row>
    <row r="71" spans="1:18" s="9" customFormat="1" ht="13.5" customHeight="1" x14ac:dyDescent="0.25">
      <c r="A71" s="31">
        <v>46</v>
      </c>
      <c r="B71" s="32">
        <v>572</v>
      </c>
      <c r="C71" s="33" t="s">
        <v>13</v>
      </c>
      <c r="D71" s="34">
        <v>0.38278000000000001</v>
      </c>
      <c r="E71" s="35">
        <v>53</v>
      </c>
      <c r="F71" s="35">
        <v>133</v>
      </c>
      <c r="G71" s="35">
        <v>0</v>
      </c>
      <c r="H71" s="35">
        <v>1</v>
      </c>
      <c r="I71" s="35">
        <v>0</v>
      </c>
      <c r="J71" s="35">
        <v>2</v>
      </c>
      <c r="K71" s="35">
        <v>0</v>
      </c>
      <c r="L71" s="35">
        <v>3</v>
      </c>
      <c r="M71" s="35">
        <v>0</v>
      </c>
      <c r="N71" s="35">
        <v>0</v>
      </c>
      <c r="O71" s="35">
        <v>17</v>
      </c>
      <c r="P71" s="35">
        <v>209</v>
      </c>
      <c r="Q71" s="35">
        <v>506</v>
      </c>
      <c r="R71" s="36">
        <v>0.41299999999999998</v>
      </c>
    </row>
    <row r="72" spans="1:18" s="9" customFormat="1" ht="13.5" customHeight="1" x14ac:dyDescent="0.25">
      <c r="A72" s="48" t="s">
        <v>107</v>
      </c>
      <c r="B72" s="49">
        <f>B71</f>
        <v>572</v>
      </c>
      <c r="C72" s="50" t="s">
        <v>50</v>
      </c>
      <c r="D72" s="51">
        <f>(LARGE(E72:O72,1)-LARGE(E72:O72,2))/P72</f>
        <v>0.42957746478873238</v>
      </c>
      <c r="E72" s="180">
        <f t="shared" ref="E72:L72" si="38">SUM(E70:E71)</f>
        <v>97</v>
      </c>
      <c r="F72" s="179">
        <f t="shared" si="38"/>
        <v>280</v>
      </c>
      <c r="G72" s="52">
        <f>SUM(G70:G71)</f>
        <v>3</v>
      </c>
      <c r="H72" s="52">
        <f>SUM(H70:H71)</f>
        <v>3</v>
      </c>
      <c r="I72" s="52">
        <f t="shared" si="38"/>
        <v>1</v>
      </c>
      <c r="J72" s="52">
        <f t="shared" si="38"/>
        <v>5</v>
      </c>
      <c r="K72" s="52">
        <f t="shared" si="38"/>
        <v>0</v>
      </c>
      <c r="L72" s="52">
        <f t="shared" si="38"/>
        <v>7</v>
      </c>
      <c r="M72" s="52">
        <f t="shared" ref="M72:P72" si="39">SUM(M70:M71)</f>
        <v>1</v>
      </c>
      <c r="N72" s="52">
        <f t="shared" si="39"/>
        <v>0</v>
      </c>
      <c r="O72" s="52">
        <f t="shared" si="39"/>
        <v>29</v>
      </c>
      <c r="P72" s="52">
        <f t="shared" si="39"/>
        <v>426</v>
      </c>
      <c r="Q72" s="52">
        <f>SUM(Q70:Q71)</f>
        <v>1013</v>
      </c>
      <c r="R72" s="53">
        <f>P72/Q72</f>
        <v>0.420533070088845</v>
      </c>
    </row>
    <row r="73" spans="1:18" s="9" customFormat="1" ht="13.5" customHeight="1" x14ac:dyDescent="0.25">
      <c r="A73" s="14">
        <v>47</v>
      </c>
      <c r="B73" s="11">
        <v>573</v>
      </c>
      <c r="C73" s="8" t="s">
        <v>123</v>
      </c>
      <c r="D73" s="26">
        <v>0.58435999999999999</v>
      </c>
      <c r="E73" s="6">
        <v>34</v>
      </c>
      <c r="F73" s="6">
        <v>176</v>
      </c>
      <c r="G73" s="6">
        <v>2</v>
      </c>
      <c r="H73" s="6">
        <v>6</v>
      </c>
      <c r="I73" s="6">
        <v>0</v>
      </c>
      <c r="J73" s="6">
        <v>0</v>
      </c>
      <c r="K73" s="6">
        <v>8</v>
      </c>
      <c r="L73" s="6">
        <v>9</v>
      </c>
      <c r="M73" s="6">
        <v>0</v>
      </c>
      <c r="N73" s="6">
        <v>0</v>
      </c>
      <c r="O73" s="6">
        <v>8</v>
      </c>
      <c r="P73" s="6">
        <v>243</v>
      </c>
      <c r="Q73" s="6">
        <v>372</v>
      </c>
      <c r="R73" s="23">
        <v>0.65319999999999989</v>
      </c>
    </row>
    <row r="74" spans="1:18" s="9" customFormat="1" ht="13.5" customHeight="1" x14ac:dyDescent="0.25">
      <c r="A74" s="31">
        <v>48</v>
      </c>
      <c r="B74" s="32">
        <v>573</v>
      </c>
      <c r="C74" s="33" t="s">
        <v>25</v>
      </c>
      <c r="D74" s="34">
        <v>0.41071000000000002</v>
      </c>
      <c r="E74" s="35">
        <v>41</v>
      </c>
      <c r="F74" s="35">
        <v>110</v>
      </c>
      <c r="G74" s="35">
        <v>5</v>
      </c>
      <c r="H74" s="35">
        <v>1</v>
      </c>
      <c r="I74" s="35">
        <v>1</v>
      </c>
      <c r="J74" s="35">
        <v>0</v>
      </c>
      <c r="K74" s="35">
        <v>1</v>
      </c>
      <c r="L74" s="35">
        <v>4</v>
      </c>
      <c r="M74" s="35">
        <v>0</v>
      </c>
      <c r="N74" s="35">
        <v>0</v>
      </c>
      <c r="O74" s="35">
        <v>5</v>
      </c>
      <c r="P74" s="35">
        <v>168</v>
      </c>
      <c r="Q74" s="35">
        <v>319</v>
      </c>
      <c r="R74" s="36">
        <v>0.52659999999999996</v>
      </c>
    </row>
    <row r="75" spans="1:18" s="9" customFormat="1" ht="13.5" customHeight="1" x14ac:dyDescent="0.25">
      <c r="A75" s="48" t="s">
        <v>107</v>
      </c>
      <c r="B75" s="49">
        <f>B74</f>
        <v>573</v>
      </c>
      <c r="C75" s="50" t="s">
        <v>50</v>
      </c>
      <c r="D75" s="51">
        <f>(LARGE(E75:O75,1)-LARGE(E75:O75,2))/P75</f>
        <v>0.51338199513381999</v>
      </c>
      <c r="E75" s="180">
        <f t="shared" ref="E75:L75" si="40">SUM(E73:E74)</f>
        <v>75</v>
      </c>
      <c r="F75" s="179">
        <f t="shared" si="40"/>
        <v>286</v>
      </c>
      <c r="G75" s="52">
        <f>SUM(G73:G74)</f>
        <v>7</v>
      </c>
      <c r="H75" s="52">
        <f>SUM(H73:H74)</f>
        <v>7</v>
      </c>
      <c r="I75" s="52">
        <f t="shared" si="40"/>
        <v>1</v>
      </c>
      <c r="J75" s="52">
        <f t="shared" si="40"/>
        <v>0</v>
      </c>
      <c r="K75" s="52">
        <f t="shared" si="40"/>
        <v>9</v>
      </c>
      <c r="L75" s="52">
        <f t="shared" si="40"/>
        <v>13</v>
      </c>
      <c r="M75" s="52">
        <f t="shared" ref="M75:P75" si="41">SUM(M73:M74)</f>
        <v>0</v>
      </c>
      <c r="N75" s="52">
        <f t="shared" si="41"/>
        <v>0</v>
      </c>
      <c r="O75" s="52">
        <f t="shared" si="41"/>
        <v>13</v>
      </c>
      <c r="P75" s="52">
        <f t="shared" si="41"/>
        <v>411</v>
      </c>
      <c r="Q75" s="52">
        <f>SUM(Q73:Q74)</f>
        <v>691</v>
      </c>
      <c r="R75" s="53">
        <f>P75/Q75</f>
        <v>0.59479015918958034</v>
      </c>
    </row>
    <row r="76" spans="1:18" s="9" customFormat="1" ht="13.5" customHeight="1" x14ac:dyDescent="0.25">
      <c r="A76" s="14">
        <v>49</v>
      </c>
      <c r="B76" s="11">
        <v>574</v>
      </c>
      <c r="C76" s="8" t="s">
        <v>123</v>
      </c>
      <c r="D76" s="26">
        <v>0.41088000000000002</v>
      </c>
      <c r="E76" s="6">
        <v>80</v>
      </c>
      <c r="F76" s="6">
        <v>216</v>
      </c>
      <c r="G76" s="6">
        <v>4</v>
      </c>
      <c r="H76" s="6">
        <v>6</v>
      </c>
      <c r="I76" s="6">
        <v>0</v>
      </c>
      <c r="J76" s="6">
        <v>1</v>
      </c>
      <c r="K76" s="6">
        <v>6</v>
      </c>
      <c r="L76" s="6">
        <v>6</v>
      </c>
      <c r="M76" s="6">
        <v>1</v>
      </c>
      <c r="N76" s="6">
        <v>0</v>
      </c>
      <c r="O76" s="6">
        <v>11</v>
      </c>
      <c r="P76" s="6">
        <v>331</v>
      </c>
      <c r="Q76" s="6">
        <v>673</v>
      </c>
      <c r="R76" s="23">
        <v>0.49180000000000001</v>
      </c>
    </row>
    <row r="77" spans="1:18" s="9" customFormat="1" ht="13.5" customHeight="1" x14ac:dyDescent="0.25">
      <c r="A77" s="31">
        <v>50</v>
      </c>
      <c r="B77" s="32">
        <v>574</v>
      </c>
      <c r="C77" s="33" t="s">
        <v>13</v>
      </c>
      <c r="D77" s="34">
        <v>0.33894000000000002</v>
      </c>
      <c r="E77" s="35">
        <v>94</v>
      </c>
      <c r="F77" s="35">
        <v>215</v>
      </c>
      <c r="G77" s="35">
        <v>6</v>
      </c>
      <c r="H77" s="35">
        <v>4</v>
      </c>
      <c r="I77" s="35">
        <v>1</v>
      </c>
      <c r="J77" s="35">
        <v>1</v>
      </c>
      <c r="K77" s="35">
        <v>4</v>
      </c>
      <c r="L77" s="35">
        <v>11</v>
      </c>
      <c r="M77" s="35">
        <v>4</v>
      </c>
      <c r="N77" s="35">
        <v>0</v>
      </c>
      <c r="O77" s="35">
        <v>17</v>
      </c>
      <c r="P77" s="35">
        <v>357</v>
      </c>
      <c r="Q77" s="35">
        <v>673</v>
      </c>
      <c r="R77" s="36">
        <v>0.53049999999999997</v>
      </c>
    </row>
    <row r="78" spans="1:18" s="9" customFormat="1" ht="13.5" customHeight="1" x14ac:dyDescent="0.25">
      <c r="A78" s="14">
        <v>51</v>
      </c>
      <c r="B78" s="11">
        <v>574</v>
      </c>
      <c r="C78" s="8" t="s">
        <v>14</v>
      </c>
      <c r="D78" s="26">
        <v>0.53456999999999999</v>
      </c>
      <c r="E78" s="6">
        <v>70</v>
      </c>
      <c r="F78" s="6">
        <v>271</v>
      </c>
      <c r="G78" s="6">
        <v>10</v>
      </c>
      <c r="H78" s="6">
        <v>2</v>
      </c>
      <c r="I78" s="6">
        <v>0</v>
      </c>
      <c r="J78" s="6">
        <v>2</v>
      </c>
      <c r="K78" s="6">
        <v>3</v>
      </c>
      <c r="L78" s="6">
        <v>6</v>
      </c>
      <c r="M78" s="6">
        <v>1</v>
      </c>
      <c r="N78" s="6">
        <v>0</v>
      </c>
      <c r="O78" s="6">
        <v>11</v>
      </c>
      <c r="P78" s="6">
        <v>376</v>
      </c>
      <c r="Q78" s="6">
        <v>672</v>
      </c>
      <c r="R78" s="23">
        <v>0.5595</v>
      </c>
    </row>
    <row r="79" spans="1:18" s="9" customFormat="1" ht="13.5" customHeight="1" x14ac:dyDescent="0.25">
      <c r="A79" s="48" t="s">
        <v>107</v>
      </c>
      <c r="B79" s="49">
        <f>B78</f>
        <v>574</v>
      </c>
      <c r="C79" s="50" t="s">
        <v>51</v>
      </c>
      <c r="D79" s="51">
        <f>(LARGE(E79:O79,1)-LARGE(E79:O79,2))/P79</f>
        <v>0.43045112781954886</v>
      </c>
      <c r="E79" s="180">
        <f t="shared" ref="E79:L79" si="42">SUM(E76:E78)</f>
        <v>244</v>
      </c>
      <c r="F79" s="179">
        <f t="shared" si="42"/>
        <v>702</v>
      </c>
      <c r="G79" s="52">
        <f>SUM(G76:G78)</f>
        <v>20</v>
      </c>
      <c r="H79" s="52">
        <f>SUM(H76:H78)</f>
        <v>12</v>
      </c>
      <c r="I79" s="52">
        <f t="shared" si="42"/>
        <v>1</v>
      </c>
      <c r="J79" s="52">
        <f t="shared" si="42"/>
        <v>4</v>
      </c>
      <c r="K79" s="52">
        <f t="shared" si="42"/>
        <v>13</v>
      </c>
      <c r="L79" s="52">
        <f t="shared" si="42"/>
        <v>23</v>
      </c>
      <c r="M79" s="52">
        <f>SUM(M76:M78)</f>
        <v>6</v>
      </c>
      <c r="N79" s="52">
        <f t="shared" ref="N79:Q79" si="43">SUM(N76:N78)</f>
        <v>0</v>
      </c>
      <c r="O79" s="52">
        <f t="shared" si="43"/>
        <v>39</v>
      </c>
      <c r="P79" s="52">
        <f t="shared" si="43"/>
        <v>1064</v>
      </c>
      <c r="Q79" s="52">
        <f t="shared" si="43"/>
        <v>2018</v>
      </c>
      <c r="R79" s="53">
        <f>P79/Q79</f>
        <v>0.5272547076313181</v>
      </c>
    </row>
    <row r="80" spans="1:18" s="9" customFormat="1" ht="13.5" customHeight="1" x14ac:dyDescent="0.25">
      <c r="A80" s="31">
        <v>52</v>
      </c>
      <c r="B80" s="32">
        <v>575</v>
      </c>
      <c r="C80" s="33" t="s">
        <v>123</v>
      </c>
      <c r="D80" s="34">
        <v>0.40081</v>
      </c>
      <c r="E80" s="35">
        <v>55</v>
      </c>
      <c r="F80" s="35">
        <v>154</v>
      </c>
      <c r="G80" s="35">
        <v>0</v>
      </c>
      <c r="H80" s="35">
        <v>6</v>
      </c>
      <c r="I80" s="35">
        <v>2</v>
      </c>
      <c r="J80" s="35">
        <v>0</v>
      </c>
      <c r="K80" s="35">
        <v>1</v>
      </c>
      <c r="L80" s="35">
        <v>20</v>
      </c>
      <c r="M80" s="35">
        <v>2</v>
      </c>
      <c r="N80" s="35">
        <v>0</v>
      </c>
      <c r="O80" s="35">
        <v>7</v>
      </c>
      <c r="P80" s="35">
        <v>247</v>
      </c>
      <c r="Q80" s="35">
        <v>516</v>
      </c>
      <c r="R80" s="36">
        <v>0.47869999999999996</v>
      </c>
    </row>
    <row r="81" spans="1:18" s="9" customFormat="1" ht="13.5" customHeight="1" x14ac:dyDescent="0.25">
      <c r="A81" s="48" t="s">
        <v>107</v>
      </c>
      <c r="B81" s="49">
        <f>B80</f>
        <v>575</v>
      </c>
      <c r="C81" s="50" t="s">
        <v>54</v>
      </c>
      <c r="D81" s="51">
        <f>(LARGE(E81:O81,1)-LARGE(E81:O81,2))/P81</f>
        <v>0.40080971659919029</v>
      </c>
      <c r="E81" s="180">
        <f t="shared" ref="E81:L81" si="44">SUM(E80)</f>
        <v>55</v>
      </c>
      <c r="F81" s="179">
        <f t="shared" si="44"/>
        <v>154</v>
      </c>
      <c r="G81" s="52">
        <f>SUM(G80)</f>
        <v>0</v>
      </c>
      <c r="H81" s="52">
        <f>SUM(H80)</f>
        <v>6</v>
      </c>
      <c r="I81" s="52">
        <f t="shared" si="44"/>
        <v>2</v>
      </c>
      <c r="J81" s="52">
        <f t="shared" si="44"/>
        <v>0</v>
      </c>
      <c r="K81" s="52">
        <f t="shared" si="44"/>
        <v>1</v>
      </c>
      <c r="L81" s="52">
        <f t="shared" si="44"/>
        <v>20</v>
      </c>
      <c r="M81" s="52">
        <f t="shared" ref="M81:Q81" si="45">SUM(M80)</f>
        <v>2</v>
      </c>
      <c r="N81" s="52">
        <f t="shared" si="45"/>
        <v>0</v>
      </c>
      <c r="O81" s="52">
        <f t="shared" si="45"/>
        <v>7</v>
      </c>
      <c r="P81" s="52">
        <f t="shared" si="45"/>
        <v>247</v>
      </c>
      <c r="Q81" s="52">
        <f t="shared" si="45"/>
        <v>516</v>
      </c>
      <c r="R81" s="53">
        <f>P81/Q81</f>
        <v>0.47868217054263568</v>
      </c>
    </row>
    <row r="82" spans="1:18" s="9" customFormat="1" ht="13.5" customHeight="1" x14ac:dyDescent="0.25">
      <c r="A82" s="14">
        <v>53</v>
      </c>
      <c r="B82" s="11">
        <v>576</v>
      </c>
      <c r="C82" s="8" t="s">
        <v>123</v>
      </c>
      <c r="D82" s="26">
        <v>0.54010999999999998</v>
      </c>
      <c r="E82" s="6">
        <v>29</v>
      </c>
      <c r="F82" s="6">
        <v>130</v>
      </c>
      <c r="G82" s="6">
        <v>0</v>
      </c>
      <c r="H82" s="6">
        <v>15</v>
      </c>
      <c r="I82" s="6">
        <v>0</v>
      </c>
      <c r="J82" s="6">
        <v>0</v>
      </c>
      <c r="K82" s="6">
        <v>2</v>
      </c>
      <c r="L82" s="6">
        <v>1</v>
      </c>
      <c r="M82" s="6">
        <v>0</v>
      </c>
      <c r="N82" s="6">
        <v>0</v>
      </c>
      <c r="O82" s="6">
        <v>10</v>
      </c>
      <c r="P82" s="6">
        <v>187</v>
      </c>
      <c r="Q82" s="6">
        <v>362</v>
      </c>
      <c r="R82" s="23">
        <v>0.51659999999999995</v>
      </c>
    </row>
    <row r="83" spans="1:18" s="9" customFormat="1" ht="13.5" customHeight="1" x14ac:dyDescent="0.25">
      <c r="A83" s="48" t="s">
        <v>107</v>
      </c>
      <c r="B83" s="49">
        <f>B82</f>
        <v>576</v>
      </c>
      <c r="C83" s="50" t="s">
        <v>54</v>
      </c>
      <c r="D83" s="51">
        <f>(LARGE(E83:O83,1)-LARGE(E83:O83,2))/P83</f>
        <v>0.5401069518716578</v>
      </c>
      <c r="E83" s="180">
        <f t="shared" ref="E83:L83" si="46">SUM(E82)</f>
        <v>29</v>
      </c>
      <c r="F83" s="179">
        <f t="shared" si="46"/>
        <v>130</v>
      </c>
      <c r="G83" s="52">
        <f>SUM(G82)</f>
        <v>0</v>
      </c>
      <c r="H83" s="52">
        <f>SUM(H82)</f>
        <v>15</v>
      </c>
      <c r="I83" s="52">
        <f t="shared" si="46"/>
        <v>0</v>
      </c>
      <c r="J83" s="52">
        <f t="shared" si="46"/>
        <v>0</v>
      </c>
      <c r="K83" s="52">
        <f t="shared" si="46"/>
        <v>2</v>
      </c>
      <c r="L83" s="52">
        <f t="shared" si="46"/>
        <v>1</v>
      </c>
      <c r="M83" s="52">
        <f t="shared" ref="M83:Q83" si="47">SUM(M82)</f>
        <v>0</v>
      </c>
      <c r="N83" s="52">
        <f t="shared" si="47"/>
        <v>0</v>
      </c>
      <c r="O83" s="52">
        <f t="shared" si="47"/>
        <v>10</v>
      </c>
      <c r="P83" s="52">
        <f t="shared" si="47"/>
        <v>187</v>
      </c>
      <c r="Q83" s="52">
        <f t="shared" si="47"/>
        <v>362</v>
      </c>
      <c r="R83" s="53">
        <f>P83/Q83</f>
        <v>0.51657458563535907</v>
      </c>
    </row>
    <row r="84" spans="1:18" s="9" customFormat="1" ht="13.5" customHeight="1" x14ac:dyDescent="0.25">
      <c r="A84" s="31">
        <v>54</v>
      </c>
      <c r="B84" s="32">
        <v>577</v>
      </c>
      <c r="C84" s="33" t="s">
        <v>123</v>
      </c>
      <c r="D84" s="34">
        <v>0.61755000000000004</v>
      </c>
      <c r="E84" s="35">
        <v>50</v>
      </c>
      <c r="F84" s="35">
        <v>247</v>
      </c>
      <c r="G84" s="35">
        <v>4</v>
      </c>
      <c r="H84" s="35">
        <v>1</v>
      </c>
      <c r="I84" s="35">
        <v>0</v>
      </c>
      <c r="J84" s="35">
        <v>2</v>
      </c>
      <c r="K84" s="35">
        <v>1</v>
      </c>
      <c r="L84" s="35">
        <v>6</v>
      </c>
      <c r="M84" s="35">
        <v>1</v>
      </c>
      <c r="N84" s="35">
        <v>0</v>
      </c>
      <c r="O84" s="35">
        <v>7</v>
      </c>
      <c r="P84" s="35">
        <v>319</v>
      </c>
      <c r="Q84" s="35">
        <v>669</v>
      </c>
      <c r="R84" s="36">
        <v>0.4768</v>
      </c>
    </row>
    <row r="85" spans="1:18" s="9" customFormat="1" ht="13.5" customHeight="1" x14ac:dyDescent="0.25">
      <c r="A85" s="48" t="s">
        <v>107</v>
      </c>
      <c r="B85" s="49">
        <f>B84</f>
        <v>577</v>
      </c>
      <c r="C85" s="50" t="s">
        <v>54</v>
      </c>
      <c r="D85" s="51">
        <f>(LARGE(E85:O85,1)-LARGE(E85:O85,2))/P85</f>
        <v>0.61755485893416928</v>
      </c>
      <c r="E85" s="180">
        <f t="shared" ref="E85:L85" si="48">SUM(E84)</f>
        <v>50</v>
      </c>
      <c r="F85" s="179">
        <f t="shared" si="48"/>
        <v>247</v>
      </c>
      <c r="G85" s="52">
        <f>SUM(G84)</f>
        <v>4</v>
      </c>
      <c r="H85" s="52">
        <f>SUM(H84)</f>
        <v>1</v>
      </c>
      <c r="I85" s="52">
        <f t="shared" si="48"/>
        <v>0</v>
      </c>
      <c r="J85" s="52">
        <f t="shared" si="48"/>
        <v>2</v>
      </c>
      <c r="K85" s="52">
        <f t="shared" si="48"/>
        <v>1</v>
      </c>
      <c r="L85" s="52">
        <f t="shared" si="48"/>
        <v>6</v>
      </c>
      <c r="M85" s="52">
        <f t="shared" ref="M85:Q85" si="49">SUM(M84)</f>
        <v>1</v>
      </c>
      <c r="N85" s="52">
        <f t="shared" si="49"/>
        <v>0</v>
      </c>
      <c r="O85" s="52">
        <f t="shared" si="49"/>
        <v>7</v>
      </c>
      <c r="P85" s="52">
        <f t="shared" si="49"/>
        <v>319</v>
      </c>
      <c r="Q85" s="52">
        <f t="shared" si="49"/>
        <v>669</v>
      </c>
      <c r="R85" s="53">
        <f>P85/Q85</f>
        <v>0.47683109118086697</v>
      </c>
    </row>
    <row r="86" spans="1:18" s="9" customFormat="1" ht="13.5" customHeight="1" x14ac:dyDescent="0.25">
      <c r="A86" s="14">
        <v>55</v>
      </c>
      <c r="B86" s="11">
        <v>578</v>
      </c>
      <c r="C86" s="8" t="s">
        <v>123</v>
      </c>
      <c r="D86" s="26">
        <v>0.21306</v>
      </c>
      <c r="E86" s="6">
        <v>95</v>
      </c>
      <c r="F86" s="6">
        <v>157</v>
      </c>
      <c r="G86" s="6">
        <v>0</v>
      </c>
      <c r="H86" s="6">
        <v>1</v>
      </c>
      <c r="I86" s="6">
        <v>1</v>
      </c>
      <c r="J86" s="6">
        <v>3</v>
      </c>
      <c r="K86" s="6">
        <v>4</v>
      </c>
      <c r="L86" s="6">
        <v>17</v>
      </c>
      <c r="M86" s="6">
        <v>3</v>
      </c>
      <c r="N86" s="6">
        <v>0</v>
      </c>
      <c r="O86" s="6">
        <v>10</v>
      </c>
      <c r="P86" s="6">
        <v>291</v>
      </c>
      <c r="Q86" s="6">
        <v>664</v>
      </c>
      <c r="R86" s="23">
        <v>0.43829999999999997</v>
      </c>
    </row>
    <row r="87" spans="1:18" s="9" customFormat="1" ht="13.5" customHeight="1" x14ac:dyDescent="0.25">
      <c r="A87" s="48" t="s">
        <v>107</v>
      </c>
      <c r="B87" s="49">
        <f>B86</f>
        <v>578</v>
      </c>
      <c r="C87" s="50" t="s">
        <v>54</v>
      </c>
      <c r="D87" s="51">
        <f>(LARGE(E87:O87,1)-LARGE(E87:O87,2))/P87</f>
        <v>0.21305841924398625</v>
      </c>
      <c r="E87" s="180">
        <f t="shared" ref="E87:L87" si="50">SUM(E86)</f>
        <v>95</v>
      </c>
      <c r="F87" s="179">
        <f t="shared" si="50"/>
        <v>157</v>
      </c>
      <c r="G87" s="52">
        <f>SUM(G86)</f>
        <v>0</v>
      </c>
      <c r="H87" s="52">
        <f>SUM(H86)</f>
        <v>1</v>
      </c>
      <c r="I87" s="52">
        <f t="shared" si="50"/>
        <v>1</v>
      </c>
      <c r="J87" s="52">
        <f t="shared" si="50"/>
        <v>3</v>
      </c>
      <c r="K87" s="52">
        <f t="shared" si="50"/>
        <v>4</v>
      </c>
      <c r="L87" s="52">
        <f t="shared" si="50"/>
        <v>17</v>
      </c>
      <c r="M87" s="52">
        <f t="shared" ref="M87:Q87" si="51">SUM(M86)</f>
        <v>3</v>
      </c>
      <c r="N87" s="52">
        <f t="shared" si="51"/>
        <v>0</v>
      </c>
      <c r="O87" s="52">
        <f t="shared" si="51"/>
        <v>10</v>
      </c>
      <c r="P87" s="52">
        <f t="shared" si="51"/>
        <v>291</v>
      </c>
      <c r="Q87" s="52">
        <f t="shared" si="51"/>
        <v>664</v>
      </c>
      <c r="R87" s="53">
        <f>P87/Q87</f>
        <v>0.43825301204819278</v>
      </c>
    </row>
    <row r="88" spans="1:18" s="9" customFormat="1" ht="13.5" customHeight="1" x14ac:dyDescent="0.25">
      <c r="A88" s="31">
        <v>56</v>
      </c>
      <c r="B88" s="32">
        <v>579</v>
      </c>
      <c r="C88" s="33" t="s">
        <v>123</v>
      </c>
      <c r="D88" s="34">
        <v>0.38662000000000002</v>
      </c>
      <c r="E88" s="35">
        <v>71</v>
      </c>
      <c r="F88" s="35">
        <v>175</v>
      </c>
      <c r="G88" s="35">
        <v>2</v>
      </c>
      <c r="H88" s="35">
        <v>3</v>
      </c>
      <c r="I88" s="35">
        <v>0</v>
      </c>
      <c r="J88" s="35">
        <v>2</v>
      </c>
      <c r="K88" s="35">
        <v>2</v>
      </c>
      <c r="L88" s="35">
        <v>7</v>
      </c>
      <c r="M88" s="35">
        <v>0</v>
      </c>
      <c r="N88" s="35">
        <v>0</v>
      </c>
      <c r="O88" s="35">
        <v>7</v>
      </c>
      <c r="P88" s="35">
        <v>269</v>
      </c>
      <c r="Q88" s="35">
        <v>633</v>
      </c>
      <c r="R88" s="36">
        <v>0.42499999999999999</v>
      </c>
    </row>
    <row r="89" spans="1:18" s="9" customFormat="1" ht="13.5" customHeight="1" x14ac:dyDescent="0.25">
      <c r="A89" s="14">
        <v>57</v>
      </c>
      <c r="B89" s="11">
        <v>579</v>
      </c>
      <c r="C89" s="8" t="s">
        <v>13</v>
      </c>
      <c r="D89" s="26">
        <v>0.26255000000000001</v>
      </c>
      <c r="E89" s="6">
        <v>80</v>
      </c>
      <c r="F89" s="6">
        <v>148</v>
      </c>
      <c r="G89" s="6">
        <v>5</v>
      </c>
      <c r="H89" s="6">
        <v>3</v>
      </c>
      <c r="I89" s="6">
        <v>1</v>
      </c>
      <c r="J89" s="6">
        <v>1</v>
      </c>
      <c r="K89" s="6">
        <v>2</v>
      </c>
      <c r="L89" s="6">
        <v>6</v>
      </c>
      <c r="M89" s="6">
        <v>2</v>
      </c>
      <c r="N89" s="6">
        <v>0</v>
      </c>
      <c r="O89" s="6">
        <v>11</v>
      </c>
      <c r="P89" s="6">
        <v>259</v>
      </c>
      <c r="Q89" s="6">
        <v>633</v>
      </c>
      <c r="R89" s="23">
        <v>0.40920000000000001</v>
      </c>
    </row>
    <row r="90" spans="1:18" s="9" customFormat="1" ht="13.5" customHeight="1" x14ac:dyDescent="0.25">
      <c r="A90" s="48" t="s">
        <v>107</v>
      </c>
      <c r="B90" s="49">
        <f>B89</f>
        <v>579</v>
      </c>
      <c r="C90" s="50" t="s">
        <v>50</v>
      </c>
      <c r="D90" s="51">
        <f>(LARGE(E90:O90,1)-LARGE(E90:O90,2))/P90</f>
        <v>0.32575757575757575</v>
      </c>
      <c r="E90" s="180">
        <f t="shared" ref="E90:L90" si="52">SUM(E88:E89)</f>
        <v>151</v>
      </c>
      <c r="F90" s="179">
        <f t="shared" si="52"/>
        <v>323</v>
      </c>
      <c r="G90" s="52">
        <f>SUM(G88:G89)</f>
        <v>7</v>
      </c>
      <c r="H90" s="52">
        <f>SUM(H88:H89)</f>
        <v>6</v>
      </c>
      <c r="I90" s="52">
        <f t="shared" si="52"/>
        <v>1</v>
      </c>
      <c r="J90" s="52">
        <f t="shared" si="52"/>
        <v>3</v>
      </c>
      <c r="K90" s="52">
        <f t="shared" si="52"/>
        <v>4</v>
      </c>
      <c r="L90" s="52">
        <f t="shared" si="52"/>
        <v>13</v>
      </c>
      <c r="M90" s="52">
        <f t="shared" ref="M90:P90" si="53">SUM(M88:M89)</f>
        <v>2</v>
      </c>
      <c r="N90" s="52">
        <f t="shared" si="53"/>
        <v>0</v>
      </c>
      <c r="O90" s="52">
        <f t="shared" si="53"/>
        <v>18</v>
      </c>
      <c r="P90" s="52">
        <f t="shared" si="53"/>
        <v>528</v>
      </c>
      <c r="Q90" s="52">
        <f>SUM(Q88:Q89)</f>
        <v>1266</v>
      </c>
      <c r="R90" s="53">
        <f>P90/Q90</f>
        <v>0.41706161137440756</v>
      </c>
    </row>
    <row r="91" spans="1:18" s="9" customFormat="1" ht="13.5" customHeight="1" x14ac:dyDescent="0.25">
      <c r="A91" s="31">
        <v>58</v>
      </c>
      <c r="B91" s="32">
        <v>580</v>
      </c>
      <c r="C91" s="33" t="s">
        <v>123</v>
      </c>
      <c r="D91" s="34">
        <v>0.49575999999999998</v>
      </c>
      <c r="E91" s="35">
        <v>43</v>
      </c>
      <c r="F91" s="35">
        <v>160</v>
      </c>
      <c r="G91" s="35">
        <v>3</v>
      </c>
      <c r="H91" s="35">
        <v>4</v>
      </c>
      <c r="I91" s="35">
        <v>0</v>
      </c>
      <c r="J91" s="35">
        <v>0</v>
      </c>
      <c r="K91" s="35">
        <v>4</v>
      </c>
      <c r="L91" s="35">
        <v>13</v>
      </c>
      <c r="M91" s="35">
        <v>3</v>
      </c>
      <c r="N91" s="35">
        <v>0</v>
      </c>
      <c r="O91" s="35">
        <v>6</v>
      </c>
      <c r="P91" s="35">
        <v>236</v>
      </c>
      <c r="Q91" s="35">
        <v>390</v>
      </c>
      <c r="R91" s="36">
        <v>0.60509999999999997</v>
      </c>
    </row>
    <row r="92" spans="1:18" s="9" customFormat="1" ht="13.5" customHeight="1" x14ac:dyDescent="0.25">
      <c r="A92" s="14">
        <v>59</v>
      </c>
      <c r="B92" s="11">
        <v>580</v>
      </c>
      <c r="C92" s="8" t="s">
        <v>13</v>
      </c>
      <c r="D92" s="26">
        <v>0.39367000000000002</v>
      </c>
      <c r="E92" s="6">
        <v>55</v>
      </c>
      <c r="F92" s="6">
        <v>142</v>
      </c>
      <c r="G92" s="6">
        <v>3</v>
      </c>
      <c r="H92" s="6">
        <v>2</v>
      </c>
      <c r="I92" s="6">
        <v>2</v>
      </c>
      <c r="J92" s="6">
        <v>0</v>
      </c>
      <c r="K92" s="6">
        <v>3</v>
      </c>
      <c r="L92" s="6">
        <v>5</v>
      </c>
      <c r="M92" s="6">
        <v>0</v>
      </c>
      <c r="N92" s="6">
        <v>0</v>
      </c>
      <c r="O92" s="6">
        <v>9</v>
      </c>
      <c r="P92" s="6">
        <v>221</v>
      </c>
      <c r="Q92" s="6">
        <v>389</v>
      </c>
      <c r="R92" s="23">
        <v>0.56810000000000005</v>
      </c>
    </row>
    <row r="93" spans="1:18" s="9" customFormat="1" ht="13.5" customHeight="1" x14ac:dyDescent="0.25">
      <c r="A93" s="48" t="s">
        <v>107</v>
      </c>
      <c r="B93" s="49">
        <f>B92</f>
        <v>580</v>
      </c>
      <c r="C93" s="50" t="s">
        <v>50</v>
      </c>
      <c r="D93" s="51">
        <f>(LARGE(E93:O93,1)-LARGE(E93:O93,2))/P93</f>
        <v>0.44638949671772427</v>
      </c>
      <c r="E93" s="180">
        <f t="shared" ref="E93:L93" si="54">SUM(E91:E92)</f>
        <v>98</v>
      </c>
      <c r="F93" s="179">
        <f t="shared" si="54"/>
        <v>302</v>
      </c>
      <c r="G93" s="52">
        <f>SUM(G91:G92)</f>
        <v>6</v>
      </c>
      <c r="H93" s="52">
        <f>SUM(H91:H92)</f>
        <v>6</v>
      </c>
      <c r="I93" s="52">
        <f t="shared" si="54"/>
        <v>2</v>
      </c>
      <c r="J93" s="52">
        <f t="shared" si="54"/>
        <v>0</v>
      </c>
      <c r="K93" s="52">
        <f t="shared" si="54"/>
        <v>7</v>
      </c>
      <c r="L93" s="52">
        <f t="shared" si="54"/>
        <v>18</v>
      </c>
      <c r="M93" s="52">
        <f t="shared" ref="M93:P93" si="55">SUM(M91:M92)</f>
        <v>3</v>
      </c>
      <c r="N93" s="52">
        <f t="shared" si="55"/>
        <v>0</v>
      </c>
      <c r="O93" s="52">
        <f t="shared" si="55"/>
        <v>15</v>
      </c>
      <c r="P93" s="52">
        <f t="shared" si="55"/>
        <v>457</v>
      </c>
      <c r="Q93" s="52">
        <f>SUM(Q91:Q92)</f>
        <v>779</v>
      </c>
      <c r="R93" s="53">
        <f>P93/Q93</f>
        <v>0.58664955070603342</v>
      </c>
    </row>
    <row r="94" spans="1:18" s="9" customFormat="1" ht="13.5" customHeight="1" x14ac:dyDescent="0.25">
      <c r="A94" s="31">
        <v>60</v>
      </c>
      <c r="B94" s="32">
        <v>581</v>
      </c>
      <c r="C94" s="33" t="s">
        <v>123</v>
      </c>
      <c r="D94" s="34">
        <v>0.43496000000000001</v>
      </c>
      <c r="E94" s="35">
        <v>43</v>
      </c>
      <c r="F94" s="35">
        <v>150</v>
      </c>
      <c r="G94" s="35">
        <v>35</v>
      </c>
      <c r="H94" s="35">
        <v>4</v>
      </c>
      <c r="I94" s="35">
        <v>0</v>
      </c>
      <c r="J94" s="35">
        <v>1</v>
      </c>
      <c r="K94" s="35">
        <v>2</v>
      </c>
      <c r="L94" s="35">
        <v>2</v>
      </c>
      <c r="M94" s="35">
        <v>1</v>
      </c>
      <c r="N94" s="35">
        <v>0</v>
      </c>
      <c r="O94" s="35">
        <v>8</v>
      </c>
      <c r="P94" s="35">
        <v>246</v>
      </c>
      <c r="Q94" s="35">
        <v>558</v>
      </c>
      <c r="R94" s="36">
        <v>0.44090000000000001</v>
      </c>
    </row>
    <row r="95" spans="1:18" s="9" customFormat="1" ht="13.5" customHeight="1" x14ac:dyDescent="0.25">
      <c r="A95" s="14">
        <v>61</v>
      </c>
      <c r="B95" s="11">
        <v>581</v>
      </c>
      <c r="C95" s="8" t="s">
        <v>13</v>
      </c>
      <c r="D95" s="26">
        <v>0.50412999999999997</v>
      </c>
      <c r="E95" s="6">
        <v>28</v>
      </c>
      <c r="F95" s="6">
        <v>158</v>
      </c>
      <c r="G95" s="6">
        <v>36</v>
      </c>
      <c r="H95" s="6">
        <v>2</v>
      </c>
      <c r="I95" s="6">
        <v>1</v>
      </c>
      <c r="J95" s="6">
        <v>0</v>
      </c>
      <c r="K95" s="6">
        <v>5</v>
      </c>
      <c r="L95" s="6">
        <v>1</v>
      </c>
      <c r="M95" s="6">
        <v>1</v>
      </c>
      <c r="N95" s="6">
        <v>0</v>
      </c>
      <c r="O95" s="6">
        <v>10</v>
      </c>
      <c r="P95" s="6">
        <v>242</v>
      </c>
      <c r="Q95" s="6">
        <v>558</v>
      </c>
      <c r="R95" s="23">
        <v>0.43369999999999997</v>
      </c>
    </row>
    <row r="96" spans="1:18" s="9" customFormat="1" ht="13.5" customHeight="1" x14ac:dyDescent="0.25">
      <c r="A96" s="31">
        <v>62</v>
      </c>
      <c r="B96" s="32">
        <v>581</v>
      </c>
      <c r="C96" s="33" t="s">
        <v>14</v>
      </c>
      <c r="D96" s="34">
        <v>0.59258999999999995</v>
      </c>
      <c r="E96" s="35">
        <v>38</v>
      </c>
      <c r="F96" s="35">
        <v>214</v>
      </c>
      <c r="G96" s="35">
        <v>36</v>
      </c>
      <c r="H96" s="35">
        <v>2</v>
      </c>
      <c r="I96" s="35">
        <v>0</v>
      </c>
      <c r="J96" s="35">
        <v>1</v>
      </c>
      <c r="K96" s="35">
        <v>1</v>
      </c>
      <c r="L96" s="35">
        <v>2</v>
      </c>
      <c r="M96" s="35">
        <v>0</v>
      </c>
      <c r="N96" s="35">
        <v>0</v>
      </c>
      <c r="O96" s="35">
        <v>3</v>
      </c>
      <c r="P96" s="35">
        <v>297</v>
      </c>
      <c r="Q96" s="35">
        <v>558</v>
      </c>
      <c r="R96" s="36">
        <v>0.5323</v>
      </c>
    </row>
    <row r="97" spans="1:18" s="9" customFormat="1" ht="13.5" customHeight="1" x14ac:dyDescent="0.25">
      <c r="A97" s="48" t="s">
        <v>107</v>
      </c>
      <c r="B97" s="49">
        <f>B96</f>
        <v>581</v>
      </c>
      <c r="C97" s="50" t="s">
        <v>51</v>
      </c>
      <c r="D97" s="51">
        <f>(LARGE(E97:O97,1)-LARGE(E97:O97,2))/P97</f>
        <v>0.52611464968152866</v>
      </c>
      <c r="E97" s="180">
        <f t="shared" ref="E97:L97" si="56">SUM(E94:E96)</f>
        <v>109</v>
      </c>
      <c r="F97" s="179">
        <f t="shared" si="56"/>
        <v>522</v>
      </c>
      <c r="G97" s="52">
        <f>SUM(G94:G96)</f>
        <v>107</v>
      </c>
      <c r="H97" s="52">
        <f>SUM(H94:H96)</f>
        <v>8</v>
      </c>
      <c r="I97" s="52">
        <f t="shared" si="56"/>
        <v>1</v>
      </c>
      <c r="J97" s="52">
        <f t="shared" si="56"/>
        <v>2</v>
      </c>
      <c r="K97" s="52">
        <f t="shared" si="56"/>
        <v>8</v>
      </c>
      <c r="L97" s="52">
        <f t="shared" si="56"/>
        <v>5</v>
      </c>
      <c r="M97" s="52">
        <f>SUM(M94:M96)</f>
        <v>2</v>
      </c>
      <c r="N97" s="52">
        <f t="shared" ref="N97:Q97" si="57">SUM(N94:N96)</f>
        <v>0</v>
      </c>
      <c r="O97" s="52">
        <f t="shared" si="57"/>
        <v>21</v>
      </c>
      <c r="P97" s="52">
        <f t="shared" si="57"/>
        <v>785</v>
      </c>
      <c r="Q97" s="52">
        <f t="shared" si="57"/>
        <v>1674</v>
      </c>
      <c r="R97" s="53">
        <f>P97/Q97</f>
        <v>0.46893667861409799</v>
      </c>
    </row>
    <row r="98" spans="1:18" s="9" customFormat="1" ht="13.5" customHeight="1" x14ac:dyDescent="0.25">
      <c r="A98" s="14">
        <v>63</v>
      </c>
      <c r="B98" s="11">
        <v>582</v>
      </c>
      <c r="C98" s="8" t="s">
        <v>123</v>
      </c>
      <c r="D98" s="26">
        <v>6.45E-3</v>
      </c>
      <c r="E98" s="6">
        <v>135</v>
      </c>
      <c r="F98" s="6">
        <v>133</v>
      </c>
      <c r="G98" s="6">
        <v>1</v>
      </c>
      <c r="H98" s="6">
        <v>6</v>
      </c>
      <c r="I98" s="6">
        <v>0</v>
      </c>
      <c r="J98" s="6">
        <v>3</v>
      </c>
      <c r="K98" s="6">
        <v>2</v>
      </c>
      <c r="L98" s="6">
        <v>6</v>
      </c>
      <c r="M98" s="6">
        <v>2</v>
      </c>
      <c r="N98" s="6">
        <v>0</v>
      </c>
      <c r="O98" s="6">
        <v>22</v>
      </c>
      <c r="P98" s="6">
        <v>310</v>
      </c>
      <c r="Q98" s="6">
        <v>567</v>
      </c>
      <c r="R98" s="23">
        <v>0.54669999999999996</v>
      </c>
    </row>
    <row r="99" spans="1:18" s="9" customFormat="1" ht="13.5" customHeight="1" x14ac:dyDescent="0.25">
      <c r="A99" s="31">
        <v>64</v>
      </c>
      <c r="B99" s="32">
        <v>582</v>
      </c>
      <c r="C99" s="33" t="s">
        <v>13</v>
      </c>
      <c r="D99" s="34">
        <v>3.3739999999999999E-2</v>
      </c>
      <c r="E99" s="35">
        <v>139</v>
      </c>
      <c r="F99" s="35">
        <v>150</v>
      </c>
      <c r="G99" s="35">
        <v>5</v>
      </c>
      <c r="H99" s="35">
        <v>7</v>
      </c>
      <c r="I99" s="35">
        <v>1</v>
      </c>
      <c r="J99" s="35">
        <v>3</v>
      </c>
      <c r="K99" s="35">
        <v>6</v>
      </c>
      <c r="L99" s="35">
        <v>7</v>
      </c>
      <c r="M99" s="35">
        <v>3</v>
      </c>
      <c r="N99" s="35">
        <v>0</v>
      </c>
      <c r="O99" s="35">
        <v>5</v>
      </c>
      <c r="P99" s="35">
        <v>326</v>
      </c>
      <c r="Q99" s="35">
        <v>566</v>
      </c>
      <c r="R99" s="36">
        <v>0.57600000000000007</v>
      </c>
    </row>
    <row r="100" spans="1:18" s="9" customFormat="1" ht="13.5" customHeight="1" x14ac:dyDescent="0.25">
      <c r="A100" s="48" t="s">
        <v>107</v>
      </c>
      <c r="B100" s="49">
        <f>B99</f>
        <v>582</v>
      </c>
      <c r="C100" s="50" t="s">
        <v>50</v>
      </c>
      <c r="D100" s="51">
        <f>(LARGE(E100:O100,1)-LARGE(E100:O100,2))/P100</f>
        <v>1.4150943396226415E-2</v>
      </c>
      <c r="E100" s="180">
        <f t="shared" ref="E100:L100" si="58">SUM(E98:E99)</f>
        <v>274</v>
      </c>
      <c r="F100" s="179">
        <f t="shared" si="58"/>
        <v>283</v>
      </c>
      <c r="G100" s="52">
        <f>SUM(G98:G99)</f>
        <v>6</v>
      </c>
      <c r="H100" s="52">
        <f>SUM(H98:H99)</f>
        <v>13</v>
      </c>
      <c r="I100" s="52">
        <f t="shared" si="58"/>
        <v>1</v>
      </c>
      <c r="J100" s="52">
        <f t="shared" si="58"/>
        <v>6</v>
      </c>
      <c r="K100" s="52">
        <f t="shared" si="58"/>
        <v>8</v>
      </c>
      <c r="L100" s="52">
        <f t="shared" si="58"/>
        <v>13</v>
      </c>
      <c r="M100" s="52">
        <f t="shared" ref="M100:P100" si="59">SUM(M98:M99)</f>
        <v>5</v>
      </c>
      <c r="N100" s="52">
        <f t="shared" si="59"/>
        <v>0</v>
      </c>
      <c r="O100" s="52">
        <f t="shared" si="59"/>
        <v>27</v>
      </c>
      <c r="P100" s="52">
        <f t="shared" si="59"/>
        <v>636</v>
      </c>
      <c r="Q100" s="52">
        <f>SUM(Q98:Q99)</f>
        <v>1133</v>
      </c>
      <c r="R100" s="53">
        <f>P100/Q100</f>
        <v>0.56134157105030891</v>
      </c>
    </row>
    <row r="101" spans="1:18" s="9" customFormat="1" ht="13.5" customHeight="1" x14ac:dyDescent="0.25">
      <c r="A101" s="14">
        <v>65</v>
      </c>
      <c r="B101" s="11">
        <v>583</v>
      </c>
      <c r="C101" s="8" t="s">
        <v>123</v>
      </c>
      <c r="D101" s="26">
        <v>0.40777000000000002</v>
      </c>
      <c r="E101" s="6">
        <v>73</v>
      </c>
      <c r="F101" s="6">
        <v>199</v>
      </c>
      <c r="G101" s="6">
        <v>7</v>
      </c>
      <c r="H101" s="6">
        <v>5</v>
      </c>
      <c r="I101" s="6">
        <v>0</v>
      </c>
      <c r="J101" s="6">
        <v>1</v>
      </c>
      <c r="K101" s="6">
        <v>5</v>
      </c>
      <c r="L101" s="6">
        <v>14</v>
      </c>
      <c r="M101" s="6">
        <v>0</v>
      </c>
      <c r="N101" s="6">
        <v>0</v>
      </c>
      <c r="O101" s="6">
        <v>5</v>
      </c>
      <c r="P101" s="6">
        <v>309</v>
      </c>
      <c r="Q101" s="6">
        <v>663</v>
      </c>
      <c r="R101" s="23">
        <v>0.46610000000000001</v>
      </c>
    </row>
    <row r="102" spans="1:18" s="9" customFormat="1" ht="13.5" customHeight="1" x14ac:dyDescent="0.25">
      <c r="A102" s="31">
        <v>66</v>
      </c>
      <c r="B102" s="32">
        <v>583</v>
      </c>
      <c r="C102" s="33" t="s">
        <v>13</v>
      </c>
      <c r="D102" s="34">
        <v>0.22697000000000001</v>
      </c>
      <c r="E102" s="35">
        <v>99</v>
      </c>
      <c r="F102" s="35">
        <v>168</v>
      </c>
      <c r="G102" s="35">
        <v>4</v>
      </c>
      <c r="H102" s="35">
        <v>5</v>
      </c>
      <c r="I102" s="35">
        <v>0</v>
      </c>
      <c r="J102" s="35">
        <v>1</v>
      </c>
      <c r="K102" s="35">
        <v>9</v>
      </c>
      <c r="L102" s="35">
        <v>10</v>
      </c>
      <c r="M102" s="35">
        <v>0</v>
      </c>
      <c r="N102" s="35">
        <v>0</v>
      </c>
      <c r="O102" s="35">
        <v>8</v>
      </c>
      <c r="P102" s="35">
        <v>304</v>
      </c>
      <c r="Q102" s="35">
        <v>663</v>
      </c>
      <c r="R102" s="36">
        <v>0.45850000000000002</v>
      </c>
    </row>
    <row r="103" spans="1:18" s="9" customFormat="1" ht="13.5" customHeight="1" x14ac:dyDescent="0.25">
      <c r="A103" s="48" t="s">
        <v>107</v>
      </c>
      <c r="B103" s="49">
        <f>B102</f>
        <v>583</v>
      </c>
      <c r="C103" s="50" t="s">
        <v>50</v>
      </c>
      <c r="D103" s="51">
        <f>(LARGE(E103:O103,1)-LARGE(E103:O103,2))/P103</f>
        <v>0.31810766721044048</v>
      </c>
      <c r="E103" s="180">
        <f t="shared" ref="E103:L103" si="60">SUM(E101:E102)</f>
        <v>172</v>
      </c>
      <c r="F103" s="179">
        <f t="shared" si="60"/>
        <v>367</v>
      </c>
      <c r="G103" s="52">
        <f>SUM(G101:G102)</f>
        <v>11</v>
      </c>
      <c r="H103" s="52">
        <f>SUM(H101:H102)</f>
        <v>10</v>
      </c>
      <c r="I103" s="52">
        <f t="shared" si="60"/>
        <v>0</v>
      </c>
      <c r="J103" s="52">
        <f t="shared" si="60"/>
        <v>2</v>
      </c>
      <c r="K103" s="52">
        <f t="shared" si="60"/>
        <v>14</v>
      </c>
      <c r="L103" s="52">
        <f t="shared" si="60"/>
        <v>24</v>
      </c>
      <c r="M103" s="52">
        <f t="shared" ref="M103:P103" si="61">SUM(M101:M102)</f>
        <v>0</v>
      </c>
      <c r="N103" s="52">
        <f t="shared" si="61"/>
        <v>0</v>
      </c>
      <c r="O103" s="52">
        <f t="shared" si="61"/>
        <v>13</v>
      </c>
      <c r="P103" s="52">
        <f t="shared" si="61"/>
        <v>613</v>
      </c>
      <c r="Q103" s="52">
        <f>SUM(Q101:Q102)</f>
        <v>1326</v>
      </c>
      <c r="R103" s="53">
        <f>P103/Q103</f>
        <v>0.4622926093514329</v>
      </c>
    </row>
    <row r="104" spans="1:18" s="9" customFormat="1" ht="13.5" customHeight="1" x14ac:dyDescent="0.25">
      <c r="A104" s="14">
        <v>67</v>
      </c>
      <c r="B104" s="11">
        <v>584</v>
      </c>
      <c r="C104" s="8" t="s">
        <v>123</v>
      </c>
      <c r="D104" s="26">
        <v>0.44791999999999998</v>
      </c>
      <c r="E104" s="6">
        <v>32</v>
      </c>
      <c r="F104" s="6">
        <v>118</v>
      </c>
      <c r="G104" s="6">
        <v>10</v>
      </c>
      <c r="H104" s="6">
        <v>16</v>
      </c>
      <c r="I104" s="6">
        <v>0</v>
      </c>
      <c r="J104" s="6">
        <v>0</v>
      </c>
      <c r="K104" s="6">
        <v>0</v>
      </c>
      <c r="L104" s="6">
        <v>5</v>
      </c>
      <c r="M104" s="6">
        <v>0</v>
      </c>
      <c r="N104" s="6">
        <v>0</v>
      </c>
      <c r="O104" s="6">
        <v>11</v>
      </c>
      <c r="P104" s="6">
        <v>192</v>
      </c>
      <c r="Q104" s="6">
        <v>430</v>
      </c>
      <c r="R104" s="23">
        <v>0.44650000000000001</v>
      </c>
    </row>
    <row r="105" spans="1:18" s="9" customFormat="1" ht="13.5" customHeight="1" x14ac:dyDescent="0.25">
      <c r="A105" s="31">
        <v>68</v>
      </c>
      <c r="B105" s="32">
        <v>584</v>
      </c>
      <c r="C105" s="33" t="s">
        <v>13</v>
      </c>
      <c r="D105" s="34">
        <v>0.46956999999999999</v>
      </c>
      <c r="E105" s="35">
        <v>47</v>
      </c>
      <c r="F105" s="35">
        <v>155</v>
      </c>
      <c r="G105" s="35">
        <v>7</v>
      </c>
      <c r="H105" s="35">
        <v>12</v>
      </c>
      <c r="I105" s="35">
        <v>0</v>
      </c>
      <c r="J105" s="35">
        <v>0</v>
      </c>
      <c r="K105" s="35">
        <v>1</v>
      </c>
      <c r="L105" s="35">
        <v>4</v>
      </c>
      <c r="M105" s="35">
        <v>0</v>
      </c>
      <c r="N105" s="35">
        <v>0</v>
      </c>
      <c r="O105" s="35">
        <v>4</v>
      </c>
      <c r="P105" s="35">
        <v>230</v>
      </c>
      <c r="Q105" s="35">
        <v>430</v>
      </c>
      <c r="R105" s="36">
        <v>0.53490000000000004</v>
      </c>
    </row>
    <row r="106" spans="1:18" s="9" customFormat="1" ht="13.5" customHeight="1" x14ac:dyDescent="0.25">
      <c r="A106" s="48" t="s">
        <v>107</v>
      </c>
      <c r="B106" s="49">
        <f>B105</f>
        <v>584</v>
      </c>
      <c r="C106" s="50" t="s">
        <v>50</v>
      </c>
      <c r="D106" s="51">
        <f>(LARGE(E106:O106,1)-LARGE(E106:O106,2))/P106</f>
        <v>0.45971563981042651</v>
      </c>
      <c r="E106" s="180">
        <f t="shared" ref="E106:L106" si="62">SUM(E104:E105)</f>
        <v>79</v>
      </c>
      <c r="F106" s="179">
        <f t="shared" si="62"/>
        <v>273</v>
      </c>
      <c r="G106" s="52">
        <f>SUM(G104:G105)</f>
        <v>17</v>
      </c>
      <c r="H106" s="52">
        <f>SUM(H104:H105)</f>
        <v>28</v>
      </c>
      <c r="I106" s="52">
        <f t="shared" si="62"/>
        <v>0</v>
      </c>
      <c r="J106" s="52">
        <f t="shared" si="62"/>
        <v>0</v>
      </c>
      <c r="K106" s="52">
        <f t="shared" si="62"/>
        <v>1</v>
      </c>
      <c r="L106" s="52">
        <f t="shared" si="62"/>
        <v>9</v>
      </c>
      <c r="M106" s="52">
        <f t="shared" ref="M106:P106" si="63">SUM(M104:M105)</f>
        <v>0</v>
      </c>
      <c r="N106" s="52">
        <f t="shared" si="63"/>
        <v>0</v>
      </c>
      <c r="O106" s="52">
        <f t="shared" si="63"/>
        <v>15</v>
      </c>
      <c r="P106" s="52">
        <f t="shared" si="63"/>
        <v>422</v>
      </c>
      <c r="Q106" s="52">
        <f>SUM(Q104:Q105)</f>
        <v>860</v>
      </c>
      <c r="R106" s="53">
        <f>P106/Q106</f>
        <v>0.49069767441860462</v>
      </c>
    </row>
    <row r="107" spans="1:18" s="9" customFormat="1" ht="13.5" customHeight="1" x14ac:dyDescent="0.25">
      <c r="A107" s="14">
        <v>69</v>
      </c>
      <c r="B107" s="11">
        <v>585</v>
      </c>
      <c r="C107" s="8" t="s">
        <v>123</v>
      </c>
      <c r="D107" s="26">
        <v>0.21390000000000001</v>
      </c>
      <c r="E107" s="6">
        <v>129</v>
      </c>
      <c r="F107" s="6">
        <v>209</v>
      </c>
      <c r="G107" s="6">
        <v>5</v>
      </c>
      <c r="H107" s="6">
        <v>6</v>
      </c>
      <c r="I107" s="6">
        <v>2</v>
      </c>
      <c r="J107" s="6">
        <v>0</v>
      </c>
      <c r="K107" s="6">
        <v>4</v>
      </c>
      <c r="L107" s="6">
        <v>6</v>
      </c>
      <c r="M107" s="6">
        <v>2</v>
      </c>
      <c r="N107" s="6">
        <v>1</v>
      </c>
      <c r="O107" s="6">
        <v>10</v>
      </c>
      <c r="P107" s="6">
        <v>374</v>
      </c>
      <c r="Q107" s="6">
        <v>684</v>
      </c>
      <c r="R107" s="23">
        <v>0.54679999999999995</v>
      </c>
    </row>
    <row r="108" spans="1:18" s="9" customFormat="1" ht="13.5" customHeight="1" x14ac:dyDescent="0.25">
      <c r="A108" s="31">
        <v>70</v>
      </c>
      <c r="B108" s="32">
        <v>585</v>
      </c>
      <c r="C108" s="33" t="s">
        <v>13</v>
      </c>
      <c r="D108" s="34">
        <v>0.30386999999999997</v>
      </c>
      <c r="E108" s="35">
        <v>109</v>
      </c>
      <c r="F108" s="35">
        <v>219</v>
      </c>
      <c r="G108" s="35">
        <v>5</v>
      </c>
      <c r="H108" s="35">
        <v>9</v>
      </c>
      <c r="I108" s="35">
        <v>2</v>
      </c>
      <c r="J108" s="35">
        <v>2</v>
      </c>
      <c r="K108" s="35">
        <v>2</v>
      </c>
      <c r="L108" s="35">
        <v>6</v>
      </c>
      <c r="M108" s="35">
        <v>1</v>
      </c>
      <c r="N108" s="35">
        <v>0</v>
      </c>
      <c r="O108" s="35">
        <v>7</v>
      </c>
      <c r="P108" s="35">
        <v>362</v>
      </c>
      <c r="Q108" s="35">
        <v>683</v>
      </c>
      <c r="R108" s="36">
        <v>0.53</v>
      </c>
    </row>
    <row r="109" spans="1:18" s="9" customFormat="1" ht="13.5" customHeight="1" x14ac:dyDescent="0.25">
      <c r="A109" s="14">
        <v>71</v>
      </c>
      <c r="B109" s="11">
        <v>585</v>
      </c>
      <c r="C109" s="8" t="s">
        <v>14</v>
      </c>
      <c r="D109" s="26">
        <v>0.34078000000000003</v>
      </c>
      <c r="E109" s="6">
        <v>102</v>
      </c>
      <c r="F109" s="6">
        <v>224</v>
      </c>
      <c r="G109" s="6">
        <v>4</v>
      </c>
      <c r="H109" s="6">
        <v>4</v>
      </c>
      <c r="I109" s="6">
        <v>1</v>
      </c>
      <c r="J109" s="6">
        <v>1</v>
      </c>
      <c r="K109" s="6">
        <v>2</v>
      </c>
      <c r="L109" s="6">
        <v>9</v>
      </c>
      <c r="M109" s="6">
        <v>1</v>
      </c>
      <c r="N109" s="6">
        <v>0</v>
      </c>
      <c r="O109" s="6">
        <v>10</v>
      </c>
      <c r="P109" s="6">
        <v>358</v>
      </c>
      <c r="Q109" s="6">
        <v>683</v>
      </c>
      <c r="R109" s="23">
        <v>0.5242</v>
      </c>
    </row>
    <row r="110" spans="1:18" s="9" customFormat="1" ht="13.5" customHeight="1" x14ac:dyDescent="0.25">
      <c r="A110" s="73" t="s">
        <v>107</v>
      </c>
      <c r="B110" s="74">
        <f>B109</f>
        <v>585</v>
      </c>
      <c r="C110" s="75" t="s">
        <v>51</v>
      </c>
      <c r="D110" s="76">
        <f>(LARGE(E110:O110,1)-LARGE(E110:O110,2))/P110</f>
        <v>0.28519195612431442</v>
      </c>
      <c r="E110" s="180">
        <f t="shared" ref="E110:L110" si="64">SUM(E107:E109)</f>
        <v>340</v>
      </c>
      <c r="F110" s="179">
        <f t="shared" si="64"/>
        <v>652</v>
      </c>
      <c r="G110" s="77">
        <f>SUM(G107:G109)</f>
        <v>14</v>
      </c>
      <c r="H110" s="77">
        <f>SUM(H107:H109)</f>
        <v>19</v>
      </c>
      <c r="I110" s="77">
        <f t="shared" si="64"/>
        <v>5</v>
      </c>
      <c r="J110" s="77">
        <f t="shared" si="64"/>
        <v>3</v>
      </c>
      <c r="K110" s="77">
        <f t="shared" si="64"/>
        <v>8</v>
      </c>
      <c r="L110" s="77">
        <f t="shared" si="64"/>
        <v>21</v>
      </c>
      <c r="M110" s="77">
        <f>SUM(M107:M109)</f>
        <v>4</v>
      </c>
      <c r="N110" s="77">
        <f t="shared" ref="N110:Q110" si="65">SUM(N107:N109)</f>
        <v>1</v>
      </c>
      <c r="O110" s="77">
        <f t="shared" si="65"/>
        <v>27</v>
      </c>
      <c r="P110" s="77">
        <f t="shared" si="65"/>
        <v>1094</v>
      </c>
      <c r="Q110" s="77">
        <f t="shared" si="65"/>
        <v>2050</v>
      </c>
      <c r="R110" s="78">
        <f>P110/Q110</f>
        <v>0.53365853658536588</v>
      </c>
    </row>
    <row r="111" spans="1:18" s="9" customFormat="1" ht="13.5" customHeight="1" x14ac:dyDescent="0.25">
      <c r="A111" s="61">
        <v>72</v>
      </c>
      <c r="B111" s="62">
        <v>586</v>
      </c>
      <c r="C111" s="63" t="s">
        <v>123</v>
      </c>
      <c r="D111" s="64">
        <v>0.48581999999999997</v>
      </c>
      <c r="E111" s="65">
        <v>60</v>
      </c>
      <c r="F111" s="65">
        <v>197</v>
      </c>
      <c r="G111" s="65">
        <v>5</v>
      </c>
      <c r="H111" s="65">
        <v>0</v>
      </c>
      <c r="I111" s="65">
        <v>0</v>
      </c>
      <c r="J111" s="65">
        <v>1</v>
      </c>
      <c r="K111" s="65">
        <v>1</v>
      </c>
      <c r="L111" s="65">
        <v>9</v>
      </c>
      <c r="M111" s="65">
        <v>1</v>
      </c>
      <c r="N111" s="65">
        <v>0</v>
      </c>
      <c r="O111" s="65">
        <v>8</v>
      </c>
      <c r="P111" s="65">
        <v>282</v>
      </c>
      <c r="Q111" s="65">
        <v>704</v>
      </c>
      <c r="R111" s="66">
        <v>0.40060000000000001</v>
      </c>
    </row>
    <row r="112" spans="1:18" s="9" customFormat="1" ht="13.5" customHeight="1" x14ac:dyDescent="0.25">
      <c r="A112" s="48" t="s">
        <v>107</v>
      </c>
      <c r="B112" s="49">
        <f>B111</f>
        <v>586</v>
      </c>
      <c r="C112" s="50" t="s">
        <v>54</v>
      </c>
      <c r="D112" s="51">
        <f>(LARGE(E112:O112,1)-LARGE(E112:O112,2))/P112</f>
        <v>0.48581560283687941</v>
      </c>
      <c r="E112" s="180">
        <f t="shared" ref="E112:L112" si="66">SUM(E111)</f>
        <v>60</v>
      </c>
      <c r="F112" s="179">
        <f t="shared" si="66"/>
        <v>197</v>
      </c>
      <c r="G112" s="52">
        <f>SUM(G111)</f>
        <v>5</v>
      </c>
      <c r="H112" s="52">
        <f>SUM(H111)</f>
        <v>0</v>
      </c>
      <c r="I112" s="52">
        <f t="shared" si="66"/>
        <v>0</v>
      </c>
      <c r="J112" s="52">
        <f t="shared" si="66"/>
        <v>1</v>
      </c>
      <c r="K112" s="52">
        <f t="shared" si="66"/>
        <v>1</v>
      </c>
      <c r="L112" s="52">
        <f t="shared" si="66"/>
        <v>9</v>
      </c>
      <c r="M112" s="52">
        <f t="shared" ref="M112:Q112" si="67">SUM(M111)</f>
        <v>1</v>
      </c>
      <c r="N112" s="52">
        <f t="shared" si="67"/>
        <v>0</v>
      </c>
      <c r="O112" s="52">
        <f t="shared" si="67"/>
        <v>8</v>
      </c>
      <c r="P112" s="52">
        <f t="shared" si="67"/>
        <v>282</v>
      </c>
      <c r="Q112" s="52">
        <f t="shared" si="67"/>
        <v>704</v>
      </c>
      <c r="R112" s="53">
        <f>P112/Q112</f>
        <v>0.40056818181818182</v>
      </c>
    </row>
    <row r="113" spans="1:18" s="9" customFormat="1" ht="13.5" customHeight="1" x14ac:dyDescent="0.25">
      <c r="A113" s="14">
        <v>73</v>
      </c>
      <c r="B113" s="11">
        <v>587</v>
      </c>
      <c r="C113" s="8" t="s">
        <v>123</v>
      </c>
      <c r="D113" s="26">
        <v>0.54625999999999997</v>
      </c>
      <c r="E113" s="6">
        <v>36</v>
      </c>
      <c r="F113" s="6">
        <v>160</v>
      </c>
      <c r="G113" s="6">
        <v>5</v>
      </c>
      <c r="H113" s="6">
        <v>5</v>
      </c>
      <c r="I113" s="6">
        <v>0</v>
      </c>
      <c r="J113" s="6">
        <v>0</v>
      </c>
      <c r="K113" s="6">
        <v>7</v>
      </c>
      <c r="L113" s="6">
        <v>5</v>
      </c>
      <c r="M113" s="6">
        <v>0</v>
      </c>
      <c r="N113" s="6">
        <v>0</v>
      </c>
      <c r="O113" s="6">
        <v>9</v>
      </c>
      <c r="P113" s="6">
        <v>227</v>
      </c>
      <c r="Q113" s="6">
        <v>480</v>
      </c>
      <c r="R113" s="23">
        <v>0.47289999999999999</v>
      </c>
    </row>
    <row r="114" spans="1:18" s="9" customFormat="1" ht="13.5" customHeight="1" x14ac:dyDescent="0.25">
      <c r="A114" s="48" t="s">
        <v>107</v>
      </c>
      <c r="B114" s="49">
        <f>B113</f>
        <v>587</v>
      </c>
      <c r="C114" s="50" t="s">
        <v>54</v>
      </c>
      <c r="D114" s="51">
        <f>(LARGE(E114:O114,1)-LARGE(E114:O114,2))/P114</f>
        <v>0.54625550660792954</v>
      </c>
      <c r="E114" s="180">
        <f t="shared" ref="E114:L114" si="68">SUM(E113)</f>
        <v>36</v>
      </c>
      <c r="F114" s="179">
        <f t="shared" si="68"/>
        <v>160</v>
      </c>
      <c r="G114" s="52">
        <f>SUM(G113)</f>
        <v>5</v>
      </c>
      <c r="H114" s="52">
        <f>SUM(H113)</f>
        <v>5</v>
      </c>
      <c r="I114" s="52">
        <f t="shared" si="68"/>
        <v>0</v>
      </c>
      <c r="J114" s="52">
        <f t="shared" si="68"/>
        <v>0</v>
      </c>
      <c r="K114" s="52">
        <f t="shared" si="68"/>
        <v>7</v>
      </c>
      <c r="L114" s="52">
        <f t="shared" si="68"/>
        <v>5</v>
      </c>
      <c r="M114" s="52">
        <f t="shared" ref="M114:Q114" si="69">SUM(M113)</f>
        <v>0</v>
      </c>
      <c r="N114" s="52">
        <f t="shared" si="69"/>
        <v>0</v>
      </c>
      <c r="O114" s="52">
        <f t="shared" si="69"/>
        <v>9</v>
      </c>
      <c r="P114" s="52">
        <f t="shared" si="69"/>
        <v>227</v>
      </c>
      <c r="Q114" s="52">
        <f t="shared" si="69"/>
        <v>480</v>
      </c>
      <c r="R114" s="53">
        <f>P114/Q114</f>
        <v>0.47291666666666665</v>
      </c>
    </row>
    <row r="115" spans="1:18" s="9" customFormat="1" ht="13.5" customHeight="1" x14ac:dyDescent="0.25">
      <c r="A115" s="31">
        <v>74</v>
      </c>
      <c r="B115" s="32">
        <v>588</v>
      </c>
      <c r="C115" s="33" t="s">
        <v>123</v>
      </c>
      <c r="D115" s="34">
        <v>0.47899000000000003</v>
      </c>
      <c r="E115" s="35">
        <v>47</v>
      </c>
      <c r="F115" s="35">
        <v>161</v>
      </c>
      <c r="G115" s="35">
        <v>2</v>
      </c>
      <c r="H115" s="35">
        <v>3</v>
      </c>
      <c r="I115" s="35">
        <v>2</v>
      </c>
      <c r="J115" s="35">
        <v>0</v>
      </c>
      <c r="K115" s="35">
        <v>0</v>
      </c>
      <c r="L115" s="35">
        <v>15</v>
      </c>
      <c r="M115" s="35">
        <v>0</v>
      </c>
      <c r="N115" s="35">
        <v>0</v>
      </c>
      <c r="O115" s="35">
        <v>8</v>
      </c>
      <c r="P115" s="35">
        <v>238</v>
      </c>
      <c r="Q115" s="35">
        <v>437</v>
      </c>
      <c r="R115" s="36">
        <v>0.54459999999999997</v>
      </c>
    </row>
    <row r="116" spans="1:18" s="9" customFormat="1" ht="13.5" customHeight="1" x14ac:dyDescent="0.25">
      <c r="A116" s="14">
        <v>75</v>
      </c>
      <c r="B116" s="11">
        <v>588</v>
      </c>
      <c r="C116" s="8" t="s">
        <v>13</v>
      </c>
      <c r="D116" s="26">
        <v>0.55932000000000004</v>
      </c>
      <c r="E116" s="6">
        <v>39</v>
      </c>
      <c r="F116" s="6">
        <v>171</v>
      </c>
      <c r="G116" s="6">
        <v>1</v>
      </c>
      <c r="H116" s="6">
        <v>3</v>
      </c>
      <c r="I116" s="6">
        <v>1</v>
      </c>
      <c r="J116" s="6">
        <v>1</v>
      </c>
      <c r="K116" s="6">
        <v>7</v>
      </c>
      <c r="L116" s="6">
        <v>2</v>
      </c>
      <c r="M116" s="6">
        <v>1</v>
      </c>
      <c r="N116" s="6">
        <v>0</v>
      </c>
      <c r="O116" s="6">
        <v>10</v>
      </c>
      <c r="P116" s="6">
        <v>236</v>
      </c>
      <c r="Q116" s="6">
        <v>437</v>
      </c>
      <c r="R116" s="23">
        <v>0.54</v>
      </c>
    </row>
    <row r="117" spans="1:18" s="9" customFormat="1" ht="13.5" customHeight="1" x14ac:dyDescent="0.25">
      <c r="A117" s="31">
        <v>76</v>
      </c>
      <c r="B117" s="32">
        <v>588</v>
      </c>
      <c r="C117" s="33" t="s">
        <v>25</v>
      </c>
      <c r="D117" s="34">
        <v>0.43442999999999998</v>
      </c>
      <c r="E117" s="35">
        <v>81</v>
      </c>
      <c r="F117" s="35">
        <v>240</v>
      </c>
      <c r="G117" s="35">
        <v>2</v>
      </c>
      <c r="H117" s="35">
        <v>7</v>
      </c>
      <c r="I117" s="35">
        <v>2</v>
      </c>
      <c r="J117" s="35">
        <v>3</v>
      </c>
      <c r="K117" s="35">
        <v>11</v>
      </c>
      <c r="L117" s="35">
        <v>6</v>
      </c>
      <c r="M117" s="35">
        <v>2</v>
      </c>
      <c r="N117" s="35">
        <v>1</v>
      </c>
      <c r="O117" s="35">
        <v>11</v>
      </c>
      <c r="P117" s="35">
        <v>366</v>
      </c>
      <c r="Q117" s="35">
        <v>705</v>
      </c>
      <c r="R117" s="36">
        <v>0.51910000000000001</v>
      </c>
    </row>
    <row r="118" spans="1:18" s="9" customFormat="1" ht="13.5" customHeight="1" x14ac:dyDescent="0.25">
      <c r="A118" s="48" t="s">
        <v>107</v>
      </c>
      <c r="B118" s="49">
        <f>B117</f>
        <v>588</v>
      </c>
      <c r="C118" s="50" t="s">
        <v>51</v>
      </c>
      <c r="D118" s="51">
        <f>(LARGE(E118:O118,1)-LARGE(E118:O118,2))/P118</f>
        <v>0.48214285714285715</v>
      </c>
      <c r="E118" s="180">
        <f t="shared" ref="E118:L118" si="70">SUM(E115:E117)</f>
        <v>167</v>
      </c>
      <c r="F118" s="179">
        <f t="shared" si="70"/>
        <v>572</v>
      </c>
      <c r="G118" s="52">
        <f>SUM(G115:G117)</f>
        <v>5</v>
      </c>
      <c r="H118" s="52">
        <f>SUM(H115:H117)</f>
        <v>13</v>
      </c>
      <c r="I118" s="52">
        <f t="shared" si="70"/>
        <v>5</v>
      </c>
      <c r="J118" s="52">
        <f t="shared" si="70"/>
        <v>4</v>
      </c>
      <c r="K118" s="52">
        <f t="shared" si="70"/>
        <v>18</v>
      </c>
      <c r="L118" s="52">
        <f t="shared" si="70"/>
        <v>23</v>
      </c>
      <c r="M118" s="52">
        <f>SUM(M115:M117)</f>
        <v>3</v>
      </c>
      <c r="N118" s="52">
        <f t="shared" ref="N118:Q118" si="71">SUM(N115:N117)</f>
        <v>1</v>
      </c>
      <c r="O118" s="52">
        <f t="shared" si="71"/>
        <v>29</v>
      </c>
      <c r="P118" s="52">
        <f t="shared" si="71"/>
        <v>840</v>
      </c>
      <c r="Q118" s="52">
        <f t="shared" si="71"/>
        <v>1579</v>
      </c>
      <c r="R118" s="53">
        <f>P118/Q118</f>
        <v>0.5319822672577581</v>
      </c>
    </row>
    <row r="119" spans="1:18" s="9" customFormat="1" ht="13.5" customHeight="1" x14ac:dyDescent="0.25">
      <c r="A119" s="14">
        <v>77</v>
      </c>
      <c r="B119" s="11">
        <v>589</v>
      </c>
      <c r="C119" s="8" t="s">
        <v>123</v>
      </c>
      <c r="D119" s="26">
        <v>0.27945999999999999</v>
      </c>
      <c r="E119" s="6">
        <v>93</v>
      </c>
      <c r="F119" s="6">
        <v>176</v>
      </c>
      <c r="G119" s="6">
        <v>4</v>
      </c>
      <c r="H119" s="6">
        <v>5</v>
      </c>
      <c r="I119" s="6">
        <v>0</v>
      </c>
      <c r="J119" s="6">
        <v>2</v>
      </c>
      <c r="K119" s="6">
        <v>5</v>
      </c>
      <c r="L119" s="6">
        <v>6</v>
      </c>
      <c r="M119" s="6">
        <v>0</v>
      </c>
      <c r="N119" s="6">
        <v>0</v>
      </c>
      <c r="O119" s="6">
        <v>6</v>
      </c>
      <c r="P119" s="6">
        <v>297</v>
      </c>
      <c r="Q119" s="6">
        <v>517</v>
      </c>
      <c r="R119" s="23">
        <v>0.57450000000000001</v>
      </c>
    </row>
    <row r="120" spans="1:18" s="9" customFormat="1" ht="13.5" customHeight="1" x14ac:dyDescent="0.25">
      <c r="A120" s="31">
        <v>78</v>
      </c>
      <c r="B120" s="32">
        <v>589</v>
      </c>
      <c r="C120" s="33" t="s">
        <v>13</v>
      </c>
      <c r="D120" s="34">
        <v>0.25757999999999998</v>
      </c>
      <c r="E120" s="35">
        <v>84</v>
      </c>
      <c r="F120" s="35">
        <v>152</v>
      </c>
      <c r="G120" s="35">
        <v>5</v>
      </c>
      <c r="H120" s="35">
        <v>2</v>
      </c>
      <c r="I120" s="35">
        <v>1</v>
      </c>
      <c r="J120" s="35">
        <v>1</v>
      </c>
      <c r="K120" s="35">
        <v>2</v>
      </c>
      <c r="L120" s="35">
        <v>11</v>
      </c>
      <c r="M120" s="35">
        <v>2</v>
      </c>
      <c r="N120" s="35">
        <v>0</v>
      </c>
      <c r="O120" s="35">
        <v>4</v>
      </c>
      <c r="P120" s="35">
        <v>264</v>
      </c>
      <c r="Q120" s="35">
        <v>517</v>
      </c>
      <c r="R120" s="36">
        <v>0.51060000000000005</v>
      </c>
    </row>
    <row r="121" spans="1:18" s="9" customFormat="1" ht="13.5" customHeight="1" x14ac:dyDescent="0.25">
      <c r="A121" s="48" t="s">
        <v>107</v>
      </c>
      <c r="B121" s="49">
        <f>B120</f>
        <v>589</v>
      </c>
      <c r="C121" s="50" t="s">
        <v>50</v>
      </c>
      <c r="D121" s="51">
        <f>(LARGE(E121:O121,1)-LARGE(E121:O121,2))/P121</f>
        <v>0.26916221033868093</v>
      </c>
      <c r="E121" s="180">
        <f t="shared" ref="E121:L121" si="72">SUM(E119:E120)</f>
        <v>177</v>
      </c>
      <c r="F121" s="179">
        <f t="shared" si="72"/>
        <v>328</v>
      </c>
      <c r="G121" s="52">
        <f>SUM(G119:G120)</f>
        <v>9</v>
      </c>
      <c r="H121" s="52">
        <f>SUM(H119:H120)</f>
        <v>7</v>
      </c>
      <c r="I121" s="52">
        <f t="shared" si="72"/>
        <v>1</v>
      </c>
      <c r="J121" s="52">
        <f t="shared" si="72"/>
        <v>3</v>
      </c>
      <c r="K121" s="52">
        <f t="shared" si="72"/>
        <v>7</v>
      </c>
      <c r="L121" s="52">
        <f t="shared" si="72"/>
        <v>17</v>
      </c>
      <c r="M121" s="52">
        <f t="shared" ref="M121:P121" si="73">SUM(M119:M120)</f>
        <v>2</v>
      </c>
      <c r="N121" s="52">
        <f t="shared" si="73"/>
        <v>0</v>
      </c>
      <c r="O121" s="52">
        <f t="shared" si="73"/>
        <v>10</v>
      </c>
      <c r="P121" s="52">
        <f t="shared" si="73"/>
        <v>561</v>
      </c>
      <c r="Q121" s="52">
        <f>SUM(Q119:Q120)</f>
        <v>1034</v>
      </c>
      <c r="R121" s="53">
        <f>P121/Q121</f>
        <v>0.54255319148936165</v>
      </c>
    </row>
    <row r="122" spans="1:18" s="9" customFormat="1" ht="13.5" customHeight="1" x14ac:dyDescent="0.25">
      <c r="A122" s="14">
        <v>79</v>
      </c>
      <c r="B122" s="11">
        <v>590</v>
      </c>
      <c r="C122" s="8" t="s">
        <v>123</v>
      </c>
      <c r="D122" s="26">
        <v>9.4289999999999999E-2</v>
      </c>
      <c r="E122" s="6">
        <v>138</v>
      </c>
      <c r="F122" s="6">
        <v>171</v>
      </c>
      <c r="G122" s="6">
        <v>3</v>
      </c>
      <c r="H122" s="6">
        <v>3</v>
      </c>
      <c r="I122" s="6">
        <v>1</v>
      </c>
      <c r="J122" s="6">
        <v>1</v>
      </c>
      <c r="K122" s="6">
        <v>3</v>
      </c>
      <c r="L122" s="6">
        <v>21</v>
      </c>
      <c r="M122" s="6">
        <v>3</v>
      </c>
      <c r="N122" s="6">
        <v>0</v>
      </c>
      <c r="O122" s="6">
        <v>6</v>
      </c>
      <c r="P122" s="6">
        <v>350</v>
      </c>
      <c r="Q122" s="6">
        <v>579</v>
      </c>
      <c r="R122" s="23">
        <v>0.60450000000000004</v>
      </c>
    </row>
    <row r="123" spans="1:18" s="9" customFormat="1" ht="13.5" customHeight="1" x14ac:dyDescent="0.25">
      <c r="A123" s="31">
        <v>80</v>
      </c>
      <c r="B123" s="32">
        <v>590</v>
      </c>
      <c r="C123" s="33" t="s">
        <v>13</v>
      </c>
      <c r="D123" s="34">
        <v>0.14365</v>
      </c>
      <c r="E123" s="35">
        <v>141</v>
      </c>
      <c r="F123" s="35">
        <v>193</v>
      </c>
      <c r="G123" s="35">
        <v>2</v>
      </c>
      <c r="H123" s="35">
        <v>5</v>
      </c>
      <c r="I123" s="35">
        <v>1</v>
      </c>
      <c r="J123" s="35">
        <v>1</v>
      </c>
      <c r="K123" s="35">
        <v>3</v>
      </c>
      <c r="L123" s="35">
        <v>4</v>
      </c>
      <c r="M123" s="35">
        <v>1</v>
      </c>
      <c r="N123" s="35">
        <v>0</v>
      </c>
      <c r="O123" s="35">
        <v>11</v>
      </c>
      <c r="P123" s="35">
        <v>362</v>
      </c>
      <c r="Q123" s="35">
        <v>579</v>
      </c>
      <c r="R123" s="36">
        <v>0.62519999999999998</v>
      </c>
    </row>
    <row r="124" spans="1:18" s="9" customFormat="1" ht="13.5" customHeight="1" x14ac:dyDescent="0.25">
      <c r="A124" s="48" t="s">
        <v>107</v>
      </c>
      <c r="B124" s="49">
        <f>B123</f>
        <v>590</v>
      </c>
      <c r="C124" s="50" t="s">
        <v>50</v>
      </c>
      <c r="D124" s="51">
        <f>(LARGE(E124:O124,1)-LARGE(E124:O124,2))/P124</f>
        <v>0.11938202247191011</v>
      </c>
      <c r="E124" s="180">
        <f t="shared" ref="E124:L124" si="74">SUM(E122:E123)</f>
        <v>279</v>
      </c>
      <c r="F124" s="179">
        <f t="shared" si="74"/>
        <v>364</v>
      </c>
      <c r="G124" s="52">
        <f>SUM(G122:G123)</f>
        <v>5</v>
      </c>
      <c r="H124" s="52">
        <f>SUM(H122:H123)</f>
        <v>8</v>
      </c>
      <c r="I124" s="52">
        <f t="shared" si="74"/>
        <v>2</v>
      </c>
      <c r="J124" s="52">
        <f t="shared" si="74"/>
        <v>2</v>
      </c>
      <c r="K124" s="52">
        <f t="shared" si="74"/>
        <v>6</v>
      </c>
      <c r="L124" s="52">
        <f t="shared" si="74"/>
        <v>25</v>
      </c>
      <c r="M124" s="52">
        <f t="shared" ref="M124:P124" si="75">SUM(M122:M123)</f>
        <v>4</v>
      </c>
      <c r="N124" s="52">
        <f t="shared" si="75"/>
        <v>0</v>
      </c>
      <c r="O124" s="52">
        <f t="shared" si="75"/>
        <v>17</v>
      </c>
      <c r="P124" s="52">
        <f t="shared" si="75"/>
        <v>712</v>
      </c>
      <c r="Q124" s="52">
        <f>SUM(Q122:Q123)</f>
        <v>1158</v>
      </c>
      <c r="R124" s="53">
        <f>P124/Q124</f>
        <v>0.61485319516407599</v>
      </c>
    </row>
    <row r="125" spans="1:18" s="9" customFormat="1" ht="13.5" customHeight="1" x14ac:dyDescent="0.25">
      <c r="A125" s="14">
        <v>81</v>
      </c>
      <c r="B125" s="11">
        <v>591</v>
      </c>
      <c r="C125" s="8" t="s">
        <v>123</v>
      </c>
      <c r="D125" s="26">
        <v>0.20743</v>
      </c>
      <c r="E125" s="6">
        <v>109</v>
      </c>
      <c r="F125" s="6">
        <v>176</v>
      </c>
      <c r="G125" s="6">
        <v>6</v>
      </c>
      <c r="H125" s="6">
        <v>2</v>
      </c>
      <c r="I125" s="6">
        <v>2</v>
      </c>
      <c r="J125" s="6">
        <v>1</v>
      </c>
      <c r="K125" s="6">
        <v>3</v>
      </c>
      <c r="L125" s="6">
        <v>13</v>
      </c>
      <c r="M125" s="6">
        <v>4</v>
      </c>
      <c r="N125" s="6">
        <v>0</v>
      </c>
      <c r="O125" s="6">
        <v>7</v>
      </c>
      <c r="P125" s="6">
        <v>323</v>
      </c>
      <c r="Q125" s="6">
        <v>548</v>
      </c>
      <c r="R125" s="23">
        <v>0.58939999999999992</v>
      </c>
    </row>
    <row r="126" spans="1:18" s="9" customFormat="1" ht="13.5" customHeight="1" x14ac:dyDescent="0.25">
      <c r="A126" s="31">
        <v>82</v>
      </c>
      <c r="B126" s="32">
        <v>591</v>
      </c>
      <c r="C126" s="33" t="s">
        <v>13</v>
      </c>
      <c r="D126" s="34">
        <v>0.12583</v>
      </c>
      <c r="E126" s="35">
        <v>115</v>
      </c>
      <c r="F126" s="35">
        <v>153</v>
      </c>
      <c r="G126" s="35">
        <v>4</v>
      </c>
      <c r="H126" s="35">
        <v>2</v>
      </c>
      <c r="I126" s="35">
        <v>1</v>
      </c>
      <c r="J126" s="35">
        <v>1</v>
      </c>
      <c r="K126" s="35">
        <v>4</v>
      </c>
      <c r="L126" s="35">
        <v>14</v>
      </c>
      <c r="M126" s="35">
        <v>3</v>
      </c>
      <c r="N126" s="35">
        <v>0</v>
      </c>
      <c r="O126" s="35">
        <v>5</v>
      </c>
      <c r="P126" s="35">
        <v>302</v>
      </c>
      <c r="Q126" s="35">
        <v>547</v>
      </c>
      <c r="R126" s="36">
        <v>0.55210000000000004</v>
      </c>
    </row>
    <row r="127" spans="1:18" s="9" customFormat="1" ht="13.5" customHeight="1" x14ac:dyDescent="0.25">
      <c r="A127" s="48" t="s">
        <v>107</v>
      </c>
      <c r="B127" s="49">
        <f>B126</f>
        <v>591</v>
      </c>
      <c r="C127" s="50" t="s">
        <v>50</v>
      </c>
      <c r="D127" s="51">
        <f>(LARGE(E127:O127,1)-LARGE(E127:O127,2))/P127</f>
        <v>0.16800000000000001</v>
      </c>
      <c r="E127" s="180">
        <f t="shared" ref="E127:L127" si="76">SUM(E125:E126)</f>
        <v>224</v>
      </c>
      <c r="F127" s="179">
        <f t="shared" si="76"/>
        <v>329</v>
      </c>
      <c r="G127" s="52">
        <f>SUM(G125:G126)</f>
        <v>10</v>
      </c>
      <c r="H127" s="52">
        <f>SUM(H125:H126)</f>
        <v>4</v>
      </c>
      <c r="I127" s="52">
        <f t="shared" si="76"/>
        <v>3</v>
      </c>
      <c r="J127" s="52">
        <f t="shared" si="76"/>
        <v>2</v>
      </c>
      <c r="K127" s="52">
        <f t="shared" si="76"/>
        <v>7</v>
      </c>
      <c r="L127" s="52">
        <f t="shared" si="76"/>
        <v>27</v>
      </c>
      <c r="M127" s="52">
        <f t="shared" ref="M127:P127" si="77">SUM(M125:M126)</f>
        <v>7</v>
      </c>
      <c r="N127" s="52">
        <f t="shared" si="77"/>
        <v>0</v>
      </c>
      <c r="O127" s="52">
        <f t="shared" si="77"/>
        <v>12</v>
      </c>
      <c r="P127" s="52">
        <f t="shared" si="77"/>
        <v>625</v>
      </c>
      <c r="Q127" s="52">
        <f>SUM(Q125:Q126)</f>
        <v>1095</v>
      </c>
      <c r="R127" s="53">
        <f>P127/Q127</f>
        <v>0.57077625570776258</v>
      </c>
    </row>
    <row r="128" spans="1:18" s="9" customFormat="1" ht="13.5" customHeight="1" x14ac:dyDescent="0.25">
      <c r="A128" s="14">
        <v>83</v>
      </c>
      <c r="B128" s="11">
        <v>592</v>
      </c>
      <c r="C128" s="8" t="s">
        <v>123</v>
      </c>
      <c r="D128" s="26">
        <v>9.962E-2</v>
      </c>
      <c r="E128" s="6">
        <v>104</v>
      </c>
      <c r="F128" s="6">
        <v>130</v>
      </c>
      <c r="G128" s="6">
        <v>2</v>
      </c>
      <c r="H128" s="6">
        <v>3</v>
      </c>
      <c r="I128" s="6">
        <v>1</v>
      </c>
      <c r="J128" s="6">
        <v>3</v>
      </c>
      <c r="K128" s="6">
        <v>4</v>
      </c>
      <c r="L128" s="6">
        <v>2</v>
      </c>
      <c r="M128" s="6">
        <v>1</v>
      </c>
      <c r="N128" s="6">
        <v>0</v>
      </c>
      <c r="O128" s="6">
        <v>11</v>
      </c>
      <c r="P128" s="6">
        <v>261</v>
      </c>
      <c r="Q128" s="6">
        <v>541</v>
      </c>
      <c r="R128" s="23">
        <v>0.4824</v>
      </c>
    </row>
    <row r="129" spans="1:18" s="9" customFormat="1" ht="13.5" customHeight="1" x14ac:dyDescent="0.25">
      <c r="A129" s="31">
        <v>84</v>
      </c>
      <c r="B129" s="32">
        <v>592</v>
      </c>
      <c r="C129" s="33" t="s">
        <v>13</v>
      </c>
      <c r="D129" s="34">
        <v>0.22634000000000001</v>
      </c>
      <c r="E129" s="35">
        <v>86</v>
      </c>
      <c r="F129" s="35">
        <v>141</v>
      </c>
      <c r="G129" s="35">
        <v>0</v>
      </c>
      <c r="H129" s="35">
        <v>2</v>
      </c>
      <c r="I129" s="35">
        <v>1</v>
      </c>
      <c r="J129" s="35">
        <v>0</v>
      </c>
      <c r="K129" s="35">
        <v>1</v>
      </c>
      <c r="L129" s="35">
        <v>3</v>
      </c>
      <c r="M129" s="35">
        <v>1</v>
      </c>
      <c r="N129" s="35">
        <v>0</v>
      </c>
      <c r="O129" s="35">
        <v>8</v>
      </c>
      <c r="P129" s="35">
        <v>243</v>
      </c>
      <c r="Q129" s="35">
        <v>540</v>
      </c>
      <c r="R129" s="36">
        <v>0.45</v>
      </c>
    </row>
    <row r="130" spans="1:18" s="9" customFormat="1" ht="13.5" customHeight="1" x14ac:dyDescent="0.25">
      <c r="A130" s="48" t="s">
        <v>107</v>
      </c>
      <c r="B130" s="49">
        <f>B129</f>
        <v>592</v>
      </c>
      <c r="C130" s="50" t="s">
        <v>50</v>
      </c>
      <c r="D130" s="51">
        <f>(LARGE(E130:O130,1)-LARGE(E130:O130,2))/P130</f>
        <v>0.16071428571428573</v>
      </c>
      <c r="E130" s="180">
        <f t="shared" ref="E130:L130" si="78">SUM(E128:E129)</f>
        <v>190</v>
      </c>
      <c r="F130" s="179">
        <f t="shared" si="78"/>
        <v>271</v>
      </c>
      <c r="G130" s="52">
        <f>SUM(G128:G129)</f>
        <v>2</v>
      </c>
      <c r="H130" s="52">
        <f>SUM(H128:H129)</f>
        <v>5</v>
      </c>
      <c r="I130" s="52">
        <f t="shared" si="78"/>
        <v>2</v>
      </c>
      <c r="J130" s="52">
        <f t="shared" si="78"/>
        <v>3</v>
      </c>
      <c r="K130" s="52">
        <f t="shared" si="78"/>
        <v>5</v>
      </c>
      <c r="L130" s="52">
        <f t="shared" si="78"/>
        <v>5</v>
      </c>
      <c r="M130" s="52">
        <f t="shared" ref="M130:P130" si="79">SUM(M128:M129)</f>
        <v>2</v>
      </c>
      <c r="N130" s="52">
        <f t="shared" si="79"/>
        <v>0</v>
      </c>
      <c r="O130" s="52">
        <f t="shared" si="79"/>
        <v>19</v>
      </c>
      <c r="P130" s="52">
        <f t="shared" si="79"/>
        <v>504</v>
      </c>
      <c r="Q130" s="52">
        <f>SUM(Q128:Q129)</f>
        <v>1081</v>
      </c>
      <c r="R130" s="53">
        <f>P130/Q130</f>
        <v>0.46623496762257172</v>
      </c>
    </row>
    <row r="131" spans="1:18" s="9" customFormat="1" ht="13.5" customHeight="1" x14ac:dyDescent="0.25">
      <c r="A131" s="14">
        <v>85</v>
      </c>
      <c r="B131" s="11">
        <v>593</v>
      </c>
      <c r="C131" s="8" t="s">
        <v>123</v>
      </c>
      <c r="D131" s="26">
        <v>0.48430000000000001</v>
      </c>
      <c r="E131" s="6">
        <v>46</v>
      </c>
      <c r="F131" s="6">
        <v>154</v>
      </c>
      <c r="G131" s="6">
        <v>4</v>
      </c>
      <c r="H131" s="6">
        <v>7</v>
      </c>
      <c r="I131" s="6">
        <v>1</v>
      </c>
      <c r="J131" s="6">
        <v>1</v>
      </c>
      <c r="K131" s="6">
        <v>1</v>
      </c>
      <c r="L131" s="6">
        <v>4</v>
      </c>
      <c r="M131" s="6">
        <v>1</v>
      </c>
      <c r="N131" s="6">
        <v>0</v>
      </c>
      <c r="O131" s="6">
        <v>4</v>
      </c>
      <c r="P131" s="6">
        <v>223</v>
      </c>
      <c r="Q131" s="6">
        <v>543</v>
      </c>
      <c r="R131" s="23">
        <v>0.41070000000000001</v>
      </c>
    </row>
    <row r="132" spans="1:18" s="9" customFormat="1" ht="13.5" customHeight="1" x14ac:dyDescent="0.25">
      <c r="A132" s="48" t="s">
        <v>107</v>
      </c>
      <c r="B132" s="49">
        <f>B131</f>
        <v>593</v>
      </c>
      <c r="C132" s="50" t="s">
        <v>54</v>
      </c>
      <c r="D132" s="51">
        <f>(LARGE(E132:O132,1)-LARGE(E132:O132,2))/P132</f>
        <v>0.48430493273542602</v>
      </c>
      <c r="E132" s="180">
        <f t="shared" ref="E132:L132" si="80">SUM(E131)</f>
        <v>46</v>
      </c>
      <c r="F132" s="179">
        <f t="shared" si="80"/>
        <v>154</v>
      </c>
      <c r="G132" s="52">
        <f>SUM(G131)</f>
        <v>4</v>
      </c>
      <c r="H132" s="52">
        <f>SUM(H131)</f>
        <v>7</v>
      </c>
      <c r="I132" s="52">
        <f t="shared" si="80"/>
        <v>1</v>
      </c>
      <c r="J132" s="52">
        <f t="shared" si="80"/>
        <v>1</v>
      </c>
      <c r="K132" s="52">
        <f t="shared" si="80"/>
        <v>1</v>
      </c>
      <c r="L132" s="52">
        <f t="shared" si="80"/>
        <v>4</v>
      </c>
      <c r="M132" s="52">
        <f t="shared" ref="M132:Q132" si="81">SUM(M131)</f>
        <v>1</v>
      </c>
      <c r="N132" s="52">
        <f t="shared" si="81"/>
        <v>0</v>
      </c>
      <c r="O132" s="52">
        <f t="shared" si="81"/>
        <v>4</v>
      </c>
      <c r="P132" s="52">
        <f t="shared" si="81"/>
        <v>223</v>
      </c>
      <c r="Q132" s="52">
        <f t="shared" si="81"/>
        <v>543</v>
      </c>
      <c r="R132" s="53">
        <f>P132/Q132</f>
        <v>0.41068139963167588</v>
      </c>
    </row>
    <row r="133" spans="1:18" s="9" customFormat="1" ht="13.5" customHeight="1" x14ac:dyDescent="0.25">
      <c r="A133" s="31">
        <v>86</v>
      </c>
      <c r="B133" s="32">
        <v>594</v>
      </c>
      <c r="C133" s="33" t="s">
        <v>123</v>
      </c>
      <c r="D133" s="34">
        <v>0.32340000000000002</v>
      </c>
      <c r="E133" s="35">
        <v>21</v>
      </c>
      <c r="F133" s="35">
        <v>57</v>
      </c>
      <c r="G133" s="35">
        <v>133</v>
      </c>
      <c r="H133" s="35">
        <v>6</v>
      </c>
      <c r="I133" s="35">
        <v>7</v>
      </c>
      <c r="J133" s="35">
        <v>1</v>
      </c>
      <c r="K133" s="35">
        <v>1</v>
      </c>
      <c r="L133" s="35">
        <v>2</v>
      </c>
      <c r="M133" s="35">
        <v>1</v>
      </c>
      <c r="N133" s="35">
        <v>0</v>
      </c>
      <c r="O133" s="35">
        <v>6</v>
      </c>
      <c r="P133" s="35">
        <v>235</v>
      </c>
      <c r="Q133" s="35">
        <v>524</v>
      </c>
      <c r="R133" s="36">
        <v>0.44850000000000001</v>
      </c>
    </row>
    <row r="134" spans="1:18" s="9" customFormat="1" ht="13.5" customHeight="1" x14ac:dyDescent="0.25">
      <c r="A134" s="14">
        <v>87</v>
      </c>
      <c r="B134" s="11">
        <v>594</v>
      </c>
      <c r="C134" s="8" t="s">
        <v>13</v>
      </c>
      <c r="D134" s="26">
        <v>0.36967</v>
      </c>
      <c r="E134" s="6">
        <v>53</v>
      </c>
      <c r="F134" s="6">
        <v>131</v>
      </c>
      <c r="G134" s="6">
        <v>2</v>
      </c>
      <c r="H134" s="6">
        <v>6</v>
      </c>
      <c r="I134" s="6">
        <v>0</v>
      </c>
      <c r="J134" s="6">
        <v>0</v>
      </c>
      <c r="K134" s="6">
        <v>5</v>
      </c>
      <c r="L134" s="6">
        <v>4</v>
      </c>
      <c r="M134" s="6">
        <v>0</v>
      </c>
      <c r="N134" s="6">
        <v>2</v>
      </c>
      <c r="O134" s="6">
        <v>8</v>
      </c>
      <c r="P134" s="6">
        <v>211</v>
      </c>
      <c r="Q134" s="6">
        <v>524</v>
      </c>
      <c r="R134" s="23">
        <v>0.40270000000000006</v>
      </c>
    </row>
    <row r="135" spans="1:18" s="9" customFormat="1" ht="13.5" customHeight="1" x14ac:dyDescent="0.25">
      <c r="A135" s="48" t="s">
        <v>107</v>
      </c>
      <c r="B135" s="49">
        <f>B134</f>
        <v>594</v>
      </c>
      <c r="C135" s="50" t="s">
        <v>50</v>
      </c>
      <c r="D135" s="51">
        <f>(LARGE(E135:O135,1)-LARGE(E135:O135,2))/P135</f>
        <v>0.11883408071748879</v>
      </c>
      <c r="E135" s="52">
        <f t="shared" ref="E135:L135" si="82">SUM(E133:E134)</f>
        <v>74</v>
      </c>
      <c r="F135" s="179">
        <f t="shared" si="82"/>
        <v>188</v>
      </c>
      <c r="G135" s="180">
        <f>SUM(G133:G134)</f>
        <v>135</v>
      </c>
      <c r="H135" s="52">
        <f>SUM(H133:H134)</f>
        <v>12</v>
      </c>
      <c r="I135" s="52">
        <f t="shared" si="82"/>
        <v>7</v>
      </c>
      <c r="J135" s="52">
        <f t="shared" si="82"/>
        <v>1</v>
      </c>
      <c r="K135" s="52">
        <f t="shared" si="82"/>
        <v>6</v>
      </c>
      <c r="L135" s="52">
        <f t="shared" si="82"/>
        <v>6</v>
      </c>
      <c r="M135" s="52">
        <f t="shared" ref="M135:P135" si="83">SUM(M133:M134)</f>
        <v>1</v>
      </c>
      <c r="N135" s="52">
        <f t="shared" si="83"/>
        <v>2</v>
      </c>
      <c r="O135" s="52">
        <f t="shared" si="83"/>
        <v>14</v>
      </c>
      <c r="P135" s="52">
        <f t="shared" si="83"/>
        <v>446</v>
      </c>
      <c r="Q135" s="52">
        <f>SUM(Q133:Q134)</f>
        <v>1048</v>
      </c>
      <c r="R135" s="53">
        <f>P135/Q135</f>
        <v>0.42557251908396948</v>
      </c>
    </row>
    <row r="136" spans="1:18" s="9" customFormat="1" ht="13.5" customHeight="1" x14ac:dyDescent="0.25">
      <c r="A136" s="31">
        <v>88</v>
      </c>
      <c r="B136" s="32">
        <v>595</v>
      </c>
      <c r="C136" s="33" t="s">
        <v>123</v>
      </c>
      <c r="D136" s="34">
        <v>0.35152</v>
      </c>
      <c r="E136" s="35">
        <v>44</v>
      </c>
      <c r="F136" s="35">
        <v>102</v>
      </c>
      <c r="G136" s="35">
        <v>4</v>
      </c>
      <c r="H136" s="35">
        <v>3</v>
      </c>
      <c r="I136" s="35">
        <v>0</v>
      </c>
      <c r="J136" s="35">
        <v>1</v>
      </c>
      <c r="K136" s="35">
        <v>0</v>
      </c>
      <c r="L136" s="35">
        <v>7</v>
      </c>
      <c r="M136" s="35">
        <v>0</v>
      </c>
      <c r="N136" s="35">
        <v>0</v>
      </c>
      <c r="O136" s="35">
        <v>4</v>
      </c>
      <c r="P136" s="35">
        <v>165</v>
      </c>
      <c r="Q136" s="35">
        <v>405</v>
      </c>
      <c r="R136" s="36">
        <v>0.40740000000000004</v>
      </c>
    </row>
    <row r="137" spans="1:18" s="9" customFormat="1" ht="13.5" customHeight="1" x14ac:dyDescent="0.25">
      <c r="A137" s="14">
        <v>89</v>
      </c>
      <c r="B137" s="11">
        <v>595</v>
      </c>
      <c r="C137" s="8" t="s">
        <v>13</v>
      </c>
      <c r="D137" s="26">
        <v>0.58289000000000002</v>
      </c>
      <c r="E137" s="6">
        <v>27</v>
      </c>
      <c r="F137" s="6">
        <v>136</v>
      </c>
      <c r="G137" s="6">
        <v>3</v>
      </c>
      <c r="H137" s="6">
        <v>6</v>
      </c>
      <c r="I137" s="6">
        <v>1</v>
      </c>
      <c r="J137" s="6">
        <v>1</v>
      </c>
      <c r="K137" s="6">
        <v>2</v>
      </c>
      <c r="L137" s="6">
        <v>4</v>
      </c>
      <c r="M137" s="6">
        <v>0</v>
      </c>
      <c r="N137" s="6">
        <v>0</v>
      </c>
      <c r="O137" s="6">
        <v>7</v>
      </c>
      <c r="P137" s="6">
        <v>187</v>
      </c>
      <c r="Q137" s="6">
        <v>405</v>
      </c>
      <c r="R137" s="23">
        <v>0.4617</v>
      </c>
    </row>
    <row r="138" spans="1:18" s="9" customFormat="1" ht="13.5" customHeight="1" x14ac:dyDescent="0.25">
      <c r="A138" s="48" t="s">
        <v>107</v>
      </c>
      <c r="B138" s="49">
        <f>B137</f>
        <v>595</v>
      </c>
      <c r="C138" s="50" t="s">
        <v>50</v>
      </c>
      <c r="D138" s="51">
        <f>(LARGE(E138:O138,1)-LARGE(E138:O138,2))/P138</f>
        <v>0.47443181818181818</v>
      </c>
      <c r="E138" s="180">
        <f t="shared" ref="E138:L138" si="84">SUM(E136:E137)</f>
        <v>71</v>
      </c>
      <c r="F138" s="179">
        <f t="shared" si="84"/>
        <v>238</v>
      </c>
      <c r="G138" s="52">
        <f>SUM(G136:G137)</f>
        <v>7</v>
      </c>
      <c r="H138" s="52">
        <f>SUM(H136:H137)</f>
        <v>9</v>
      </c>
      <c r="I138" s="52">
        <f t="shared" si="84"/>
        <v>1</v>
      </c>
      <c r="J138" s="52">
        <f t="shared" si="84"/>
        <v>2</v>
      </c>
      <c r="K138" s="52">
        <f t="shared" si="84"/>
        <v>2</v>
      </c>
      <c r="L138" s="52">
        <f t="shared" si="84"/>
        <v>11</v>
      </c>
      <c r="M138" s="52">
        <f t="shared" ref="M138:P138" si="85">SUM(M136:M137)</f>
        <v>0</v>
      </c>
      <c r="N138" s="52">
        <f t="shared" si="85"/>
        <v>0</v>
      </c>
      <c r="O138" s="52">
        <f t="shared" si="85"/>
        <v>11</v>
      </c>
      <c r="P138" s="52">
        <f t="shared" si="85"/>
        <v>352</v>
      </c>
      <c r="Q138" s="52">
        <f>SUM(Q136:Q137)</f>
        <v>810</v>
      </c>
      <c r="R138" s="53">
        <f>P138/Q138</f>
        <v>0.4345679012345679</v>
      </c>
    </row>
    <row r="139" spans="1:18" s="9" customFormat="1" ht="13.5" customHeight="1" x14ac:dyDescent="0.25">
      <c r="A139" s="31">
        <v>90</v>
      </c>
      <c r="B139" s="32">
        <v>596</v>
      </c>
      <c r="C139" s="33" t="s">
        <v>123</v>
      </c>
      <c r="D139" s="34">
        <v>0.32862000000000002</v>
      </c>
      <c r="E139" s="35">
        <v>84</v>
      </c>
      <c r="F139" s="35">
        <v>177</v>
      </c>
      <c r="G139" s="35">
        <v>5</v>
      </c>
      <c r="H139" s="35">
        <v>3</v>
      </c>
      <c r="I139" s="35">
        <v>0</v>
      </c>
      <c r="J139" s="35">
        <v>0</v>
      </c>
      <c r="K139" s="35">
        <v>1</v>
      </c>
      <c r="L139" s="35">
        <v>6</v>
      </c>
      <c r="M139" s="35">
        <v>1</v>
      </c>
      <c r="N139" s="35">
        <v>0</v>
      </c>
      <c r="O139" s="35">
        <v>6</v>
      </c>
      <c r="P139" s="35">
        <v>283</v>
      </c>
      <c r="Q139" s="35">
        <v>507</v>
      </c>
      <c r="R139" s="36">
        <v>0.55820000000000003</v>
      </c>
    </row>
    <row r="140" spans="1:18" s="9" customFormat="1" ht="13.5" customHeight="1" x14ac:dyDescent="0.25">
      <c r="A140" s="48" t="s">
        <v>107</v>
      </c>
      <c r="B140" s="49">
        <f>B139</f>
        <v>596</v>
      </c>
      <c r="C140" s="50" t="s">
        <v>54</v>
      </c>
      <c r="D140" s="51">
        <f>(LARGE(E140:O140,1)-LARGE(E140:O140,2))/P140</f>
        <v>0.32862190812720848</v>
      </c>
      <c r="E140" s="180">
        <f t="shared" ref="E140:L140" si="86">SUM(E139)</f>
        <v>84</v>
      </c>
      <c r="F140" s="179">
        <f t="shared" si="86"/>
        <v>177</v>
      </c>
      <c r="G140" s="52">
        <f>SUM(G139)</f>
        <v>5</v>
      </c>
      <c r="H140" s="52">
        <f>SUM(H139)</f>
        <v>3</v>
      </c>
      <c r="I140" s="52">
        <f t="shared" si="86"/>
        <v>0</v>
      </c>
      <c r="J140" s="52">
        <f t="shared" si="86"/>
        <v>0</v>
      </c>
      <c r="K140" s="52">
        <f t="shared" si="86"/>
        <v>1</v>
      </c>
      <c r="L140" s="52">
        <f t="shared" si="86"/>
        <v>6</v>
      </c>
      <c r="M140" s="52">
        <f t="shared" ref="M140:Q140" si="87">SUM(M139)</f>
        <v>1</v>
      </c>
      <c r="N140" s="52">
        <f t="shared" si="87"/>
        <v>0</v>
      </c>
      <c r="O140" s="52">
        <f t="shared" si="87"/>
        <v>6</v>
      </c>
      <c r="P140" s="52">
        <f t="shared" si="87"/>
        <v>283</v>
      </c>
      <c r="Q140" s="52">
        <f t="shared" si="87"/>
        <v>507</v>
      </c>
      <c r="R140" s="53">
        <f>P140/Q140</f>
        <v>0.55818540433925046</v>
      </c>
    </row>
    <row r="141" spans="1:18" s="9" customFormat="1" ht="13.5" customHeight="1" x14ac:dyDescent="0.25">
      <c r="A141" s="14">
        <v>91</v>
      </c>
      <c r="B141" s="11">
        <v>597</v>
      </c>
      <c r="C141" s="8" t="s">
        <v>123</v>
      </c>
      <c r="D141" s="26">
        <v>0.28405999999999998</v>
      </c>
      <c r="E141" s="6">
        <v>109</v>
      </c>
      <c r="F141" s="6">
        <v>207</v>
      </c>
      <c r="G141" s="6">
        <v>4</v>
      </c>
      <c r="H141" s="6">
        <v>2</v>
      </c>
      <c r="I141" s="6">
        <v>3</v>
      </c>
      <c r="J141" s="6">
        <v>3</v>
      </c>
      <c r="K141" s="6">
        <v>1</v>
      </c>
      <c r="L141" s="6">
        <v>3</v>
      </c>
      <c r="M141" s="6">
        <v>2</v>
      </c>
      <c r="N141" s="6">
        <v>0</v>
      </c>
      <c r="O141" s="6">
        <v>11</v>
      </c>
      <c r="P141" s="6">
        <v>345</v>
      </c>
      <c r="Q141" s="6">
        <v>654</v>
      </c>
      <c r="R141" s="23">
        <v>0.52749999999999997</v>
      </c>
    </row>
    <row r="142" spans="1:18" s="9" customFormat="1" ht="13.5" customHeight="1" x14ac:dyDescent="0.25">
      <c r="A142" s="31">
        <v>92</v>
      </c>
      <c r="B142" s="32">
        <v>597</v>
      </c>
      <c r="C142" s="33" t="s">
        <v>13</v>
      </c>
      <c r="D142" s="34">
        <v>0.1875</v>
      </c>
      <c r="E142" s="35">
        <v>113</v>
      </c>
      <c r="F142" s="35">
        <v>173</v>
      </c>
      <c r="G142" s="35">
        <v>6</v>
      </c>
      <c r="H142" s="35">
        <v>2</v>
      </c>
      <c r="I142" s="35">
        <v>0</v>
      </c>
      <c r="J142" s="35">
        <v>1</v>
      </c>
      <c r="K142" s="35">
        <v>1</v>
      </c>
      <c r="L142" s="35">
        <v>15</v>
      </c>
      <c r="M142" s="35">
        <v>1</v>
      </c>
      <c r="N142" s="35">
        <v>0</v>
      </c>
      <c r="O142" s="35">
        <v>8</v>
      </c>
      <c r="P142" s="35">
        <v>320</v>
      </c>
      <c r="Q142" s="35">
        <v>654</v>
      </c>
      <c r="R142" s="36">
        <v>0.48930000000000001</v>
      </c>
    </row>
    <row r="143" spans="1:18" s="9" customFormat="1" ht="13.5" customHeight="1" x14ac:dyDescent="0.25">
      <c r="A143" s="14">
        <v>93</v>
      </c>
      <c r="B143" s="11">
        <v>597</v>
      </c>
      <c r="C143" s="8" t="s">
        <v>14</v>
      </c>
      <c r="D143" s="26">
        <v>0.14113999999999999</v>
      </c>
      <c r="E143" s="6">
        <v>119</v>
      </c>
      <c r="F143" s="6">
        <v>166</v>
      </c>
      <c r="G143" s="6">
        <v>8</v>
      </c>
      <c r="H143" s="6">
        <v>6</v>
      </c>
      <c r="I143" s="6">
        <v>1</v>
      </c>
      <c r="J143" s="6">
        <v>3</v>
      </c>
      <c r="K143" s="6">
        <v>0</v>
      </c>
      <c r="L143" s="6">
        <v>2</v>
      </c>
      <c r="M143" s="6">
        <v>0</v>
      </c>
      <c r="N143" s="6">
        <v>0</v>
      </c>
      <c r="O143" s="6">
        <v>28</v>
      </c>
      <c r="P143" s="6">
        <v>333</v>
      </c>
      <c r="Q143" s="6">
        <v>653</v>
      </c>
      <c r="R143" s="23">
        <v>0.51</v>
      </c>
    </row>
    <row r="144" spans="1:18" s="9" customFormat="1" ht="13.5" customHeight="1" x14ac:dyDescent="0.25">
      <c r="A144" s="48" t="s">
        <v>107</v>
      </c>
      <c r="B144" s="49">
        <f>B143</f>
        <v>597</v>
      </c>
      <c r="C144" s="50" t="s">
        <v>51</v>
      </c>
      <c r="D144" s="51">
        <f>(LARGE(E144:O144,1)-LARGE(E144:O144,2))/P144</f>
        <v>0.20541082164328658</v>
      </c>
      <c r="E144" s="180">
        <f t="shared" ref="E144:L144" si="88">SUM(E141:E143)</f>
        <v>341</v>
      </c>
      <c r="F144" s="179">
        <f t="shared" si="88"/>
        <v>546</v>
      </c>
      <c r="G144" s="52">
        <f>SUM(G141:G143)</f>
        <v>18</v>
      </c>
      <c r="H144" s="52">
        <f>SUM(H141:H143)</f>
        <v>10</v>
      </c>
      <c r="I144" s="52">
        <f t="shared" si="88"/>
        <v>4</v>
      </c>
      <c r="J144" s="52">
        <f t="shared" si="88"/>
        <v>7</v>
      </c>
      <c r="K144" s="52">
        <f t="shared" si="88"/>
        <v>2</v>
      </c>
      <c r="L144" s="52">
        <f t="shared" si="88"/>
        <v>20</v>
      </c>
      <c r="M144" s="52">
        <f>SUM(M141:M143)</f>
        <v>3</v>
      </c>
      <c r="N144" s="52">
        <f t="shared" ref="N144:Q144" si="89">SUM(N141:N143)</f>
        <v>0</v>
      </c>
      <c r="O144" s="52">
        <f t="shared" si="89"/>
        <v>47</v>
      </c>
      <c r="P144" s="52">
        <f t="shared" si="89"/>
        <v>998</v>
      </c>
      <c r="Q144" s="52">
        <f t="shared" si="89"/>
        <v>1961</v>
      </c>
      <c r="R144" s="53">
        <f>P144/Q144</f>
        <v>0.50892401835798062</v>
      </c>
    </row>
    <row r="145" spans="1:18" s="9" customFormat="1" ht="13.5" customHeight="1" x14ac:dyDescent="0.25">
      <c r="A145" s="31">
        <v>94</v>
      </c>
      <c r="B145" s="32">
        <v>598</v>
      </c>
      <c r="C145" s="33" t="s">
        <v>123</v>
      </c>
      <c r="D145" s="34">
        <v>0.39734999999999998</v>
      </c>
      <c r="E145" s="35">
        <v>40</v>
      </c>
      <c r="F145" s="35">
        <v>100</v>
      </c>
      <c r="G145" s="35">
        <v>2</v>
      </c>
      <c r="H145" s="35">
        <v>1</v>
      </c>
      <c r="I145" s="35">
        <v>0</v>
      </c>
      <c r="J145" s="35">
        <v>0</v>
      </c>
      <c r="K145" s="35">
        <v>3</v>
      </c>
      <c r="L145" s="35">
        <v>2</v>
      </c>
      <c r="M145" s="35">
        <v>0</v>
      </c>
      <c r="N145" s="35">
        <v>0</v>
      </c>
      <c r="O145" s="35">
        <v>3</v>
      </c>
      <c r="P145" s="35">
        <v>151</v>
      </c>
      <c r="Q145" s="35">
        <v>594</v>
      </c>
      <c r="R145" s="36">
        <v>0.25420000000000004</v>
      </c>
    </row>
    <row r="146" spans="1:18" s="9" customFormat="1" ht="13.5" customHeight="1" x14ac:dyDescent="0.25">
      <c r="A146" s="14">
        <v>95</v>
      </c>
      <c r="B146" s="11">
        <v>598</v>
      </c>
      <c r="C146" s="8" t="s">
        <v>13</v>
      </c>
      <c r="D146" s="26">
        <v>0.50505</v>
      </c>
      <c r="E146" s="6">
        <v>40</v>
      </c>
      <c r="F146" s="6">
        <v>140</v>
      </c>
      <c r="G146" s="6">
        <v>2</v>
      </c>
      <c r="H146" s="6">
        <v>1</v>
      </c>
      <c r="I146" s="6">
        <v>0</v>
      </c>
      <c r="J146" s="6">
        <v>1</v>
      </c>
      <c r="K146" s="6">
        <v>3</v>
      </c>
      <c r="L146" s="6">
        <v>2</v>
      </c>
      <c r="M146" s="6">
        <v>0</v>
      </c>
      <c r="N146" s="6">
        <v>0</v>
      </c>
      <c r="O146" s="6">
        <v>9</v>
      </c>
      <c r="P146" s="6">
        <v>198</v>
      </c>
      <c r="Q146" s="6">
        <v>594</v>
      </c>
      <c r="R146" s="23">
        <v>0.33329999999999999</v>
      </c>
    </row>
    <row r="147" spans="1:18" s="9" customFormat="1" ht="13.5" customHeight="1" x14ac:dyDescent="0.25">
      <c r="A147" s="48" t="s">
        <v>107</v>
      </c>
      <c r="B147" s="49">
        <f>B146</f>
        <v>598</v>
      </c>
      <c r="C147" s="50" t="s">
        <v>50</v>
      </c>
      <c r="D147" s="51">
        <f>(LARGE(E147:O147,1)-LARGE(E147:O147,2))/P147</f>
        <v>0.45845272206303728</v>
      </c>
      <c r="E147" s="180">
        <f t="shared" ref="E147:L147" si="90">SUM(E145:E146)</f>
        <v>80</v>
      </c>
      <c r="F147" s="179">
        <f t="shared" si="90"/>
        <v>240</v>
      </c>
      <c r="G147" s="52">
        <f>SUM(G145:G146)</f>
        <v>4</v>
      </c>
      <c r="H147" s="52">
        <f>SUM(H145:H146)</f>
        <v>2</v>
      </c>
      <c r="I147" s="52">
        <f t="shared" si="90"/>
        <v>0</v>
      </c>
      <c r="J147" s="52">
        <f t="shared" si="90"/>
        <v>1</v>
      </c>
      <c r="K147" s="52">
        <f t="shared" si="90"/>
        <v>6</v>
      </c>
      <c r="L147" s="52">
        <f t="shared" si="90"/>
        <v>4</v>
      </c>
      <c r="M147" s="52">
        <f t="shared" ref="M147:P147" si="91">SUM(M145:M146)</f>
        <v>0</v>
      </c>
      <c r="N147" s="52">
        <f t="shared" si="91"/>
        <v>0</v>
      </c>
      <c r="O147" s="52">
        <f t="shared" si="91"/>
        <v>12</v>
      </c>
      <c r="P147" s="52">
        <f t="shared" si="91"/>
        <v>349</v>
      </c>
      <c r="Q147" s="52">
        <f>SUM(Q145:Q146)</f>
        <v>1188</v>
      </c>
      <c r="R147" s="53">
        <f>P147/Q147</f>
        <v>0.29377104377104379</v>
      </c>
    </row>
    <row r="148" spans="1:18" s="9" customFormat="1" ht="13.5" customHeight="1" x14ac:dyDescent="0.25">
      <c r="A148" s="48" t="s">
        <v>107</v>
      </c>
      <c r="B148" s="32">
        <v>600</v>
      </c>
      <c r="C148" s="33" t="s">
        <v>123</v>
      </c>
      <c r="D148" s="34">
        <v>0.35572999999999999</v>
      </c>
      <c r="E148" s="35">
        <v>67</v>
      </c>
      <c r="F148" s="35">
        <v>157</v>
      </c>
      <c r="G148" s="35">
        <v>2</v>
      </c>
      <c r="H148" s="35">
        <v>3</v>
      </c>
      <c r="I148" s="35">
        <v>0</v>
      </c>
      <c r="J148" s="35">
        <v>3</v>
      </c>
      <c r="K148" s="35">
        <v>7</v>
      </c>
      <c r="L148" s="35">
        <v>5</v>
      </c>
      <c r="M148" s="35">
        <v>2</v>
      </c>
      <c r="N148" s="35">
        <v>0</v>
      </c>
      <c r="O148" s="35">
        <v>7</v>
      </c>
      <c r="P148" s="35">
        <v>253</v>
      </c>
      <c r="Q148" s="35">
        <v>578</v>
      </c>
      <c r="R148" s="36">
        <v>0.43770000000000003</v>
      </c>
    </row>
    <row r="149" spans="1:18" s="9" customFormat="1" ht="13.5" customHeight="1" x14ac:dyDescent="0.25">
      <c r="A149" s="48" t="s">
        <v>107</v>
      </c>
      <c r="B149" s="11">
        <v>600</v>
      </c>
      <c r="C149" s="8" t="s">
        <v>13</v>
      </c>
      <c r="D149" s="26">
        <v>0.34412999999999999</v>
      </c>
      <c r="E149" s="6">
        <v>67</v>
      </c>
      <c r="F149" s="6">
        <v>152</v>
      </c>
      <c r="G149" s="6">
        <v>6</v>
      </c>
      <c r="H149" s="6">
        <v>5</v>
      </c>
      <c r="I149" s="6">
        <v>0</v>
      </c>
      <c r="J149" s="6">
        <v>0</v>
      </c>
      <c r="K149" s="6">
        <v>6</v>
      </c>
      <c r="L149" s="6">
        <v>4</v>
      </c>
      <c r="M149" s="6">
        <v>1</v>
      </c>
      <c r="N149" s="6">
        <v>0</v>
      </c>
      <c r="O149" s="6">
        <v>6</v>
      </c>
      <c r="P149" s="6">
        <v>247</v>
      </c>
      <c r="Q149" s="6">
        <v>577</v>
      </c>
      <c r="R149" s="23">
        <v>0.42810000000000004</v>
      </c>
    </row>
    <row r="150" spans="1:18" s="9" customFormat="1" ht="13.5" customHeight="1" x14ac:dyDescent="0.25">
      <c r="A150" s="48" t="s">
        <v>107</v>
      </c>
      <c r="B150" s="32">
        <v>600</v>
      </c>
      <c r="C150" s="33" t="s">
        <v>14</v>
      </c>
      <c r="D150" s="34">
        <v>0.28184999999999999</v>
      </c>
      <c r="E150" s="35">
        <v>76</v>
      </c>
      <c r="F150" s="35">
        <v>149</v>
      </c>
      <c r="G150" s="35">
        <v>4</v>
      </c>
      <c r="H150" s="35">
        <v>6</v>
      </c>
      <c r="I150" s="35">
        <v>0</v>
      </c>
      <c r="J150" s="35">
        <v>0</v>
      </c>
      <c r="K150" s="35">
        <v>8</v>
      </c>
      <c r="L150" s="35">
        <v>5</v>
      </c>
      <c r="M150" s="35">
        <v>1</v>
      </c>
      <c r="N150" s="35">
        <v>0</v>
      </c>
      <c r="O150" s="35">
        <v>10</v>
      </c>
      <c r="P150" s="35">
        <v>259</v>
      </c>
      <c r="Q150" s="35">
        <v>577</v>
      </c>
      <c r="R150" s="36">
        <v>0.44890000000000002</v>
      </c>
    </row>
    <row r="151" spans="1:18" s="9" customFormat="1" ht="13.5" customHeight="1" x14ac:dyDescent="0.25">
      <c r="A151" s="48" t="s">
        <v>107</v>
      </c>
      <c r="B151" s="49">
        <f>B150</f>
        <v>600</v>
      </c>
      <c r="C151" s="50" t="s">
        <v>51</v>
      </c>
      <c r="D151" s="51">
        <f>(LARGE(E151:O151,1)-LARGE(E151:O151,2))/P151</f>
        <v>0.32674571805006586</v>
      </c>
      <c r="E151" s="180">
        <f t="shared" ref="E151:L151" si="92">SUM(E148:E150)</f>
        <v>210</v>
      </c>
      <c r="F151" s="179">
        <f t="shared" si="92"/>
        <v>458</v>
      </c>
      <c r="G151" s="52">
        <f>SUM(G148:G150)</f>
        <v>12</v>
      </c>
      <c r="H151" s="52">
        <f>SUM(H148:H150)</f>
        <v>14</v>
      </c>
      <c r="I151" s="52">
        <f t="shared" si="92"/>
        <v>0</v>
      </c>
      <c r="J151" s="52">
        <f t="shared" si="92"/>
        <v>3</v>
      </c>
      <c r="K151" s="52">
        <f t="shared" si="92"/>
        <v>21</v>
      </c>
      <c r="L151" s="52">
        <f t="shared" si="92"/>
        <v>14</v>
      </c>
      <c r="M151" s="52">
        <f>SUM(M148:M150)</f>
        <v>4</v>
      </c>
      <c r="N151" s="52">
        <f t="shared" ref="N151:Q151" si="93">SUM(N148:N150)</f>
        <v>0</v>
      </c>
      <c r="O151" s="52">
        <f t="shared" si="93"/>
        <v>23</v>
      </c>
      <c r="P151" s="52">
        <f t="shared" si="93"/>
        <v>759</v>
      </c>
      <c r="Q151" s="52">
        <f t="shared" si="93"/>
        <v>1732</v>
      </c>
      <c r="R151" s="53">
        <f>P151/Q151</f>
        <v>0.43822170900692842</v>
      </c>
    </row>
    <row r="152" spans="1:18" s="9" customFormat="1" ht="13.5" customHeight="1" x14ac:dyDescent="0.25">
      <c r="A152" s="14">
        <v>99</v>
      </c>
      <c r="B152" s="11">
        <v>601</v>
      </c>
      <c r="C152" s="8" t="s">
        <v>123</v>
      </c>
      <c r="D152" s="26">
        <v>0.27737000000000001</v>
      </c>
      <c r="E152" s="6">
        <v>84</v>
      </c>
      <c r="F152" s="6">
        <v>160</v>
      </c>
      <c r="G152" s="6">
        <v>0</v>
      </c>
      <c r="H152" s="6">
        <v>4</v>
      </c>
      <c r="I152" s="6">
        <v>0</v>
      </c>
      <c r="J152" s="6">
        <v>0</v>
      </c>
      <c r="K152" s="6">
        <v>4</v>
      </c>
      <c r="L152" s="6">
        <v>11</v>
      </c>
      <c r="M152" s="6">
        <v>0</v>
      </c>
      <c r="N152" s="6">
        <v>0</v>
      </c>
      <c r="O152" s="6">
        <v>11</v>
      </c>
      <c r="P152" s="6">
        <v>274</v>
      </c>
      <c r="Q152" s="6">
        <v>515</v>
      </c>
      <c r="R152" s="23">
        <v>0.53200000000000003</v>
      </c>
    </row>
    <row r="153" spans="1:18" s="9" customFormat="1" ht="13.5" customHeight="1" x14ac:dyDescent="0.25">
      <c r="A153" s="31">
        <v>100</v>
      </c>
      <c r="B153" s="32">
        <v>601</v>
      </c>
      <c r="C153" s="33" t="s">
        <v>13</v>
      </c>
      <c r="D153" s="34">
        <v>4.3049999999999998E-2</v>
      </c>
      <c r="E153" s="35">
        <v>129</v>
      </c>
      <c r="F153" s="35">
        <v>142</v>
      </c>
      <c r="G153" s="35">
        <v>0</v>
      </c>
      <c r="H153" s="35">
        <v>1</v>
      </c>
      <c r="I153" s="35">
        <v>2</v>
      </c>
      <c r="J153" s="35">
        <v>1</v>
      </c>
      <c r="K153" s="35">
        <v>6</v>
      </c>
      <c r="L153" s="35">
        <v>8</v>
      </c>
      <c r="M153" s="35">
        <v>3</v>
      </c>
      <c r="N153" s="35">
        <v>0</v>
      </c>
      <c r="O153" s="35">
        <v>10</v>
      </c>
      <c r="P153" s="35">
        <v>302</v>
      </c>
      <c r="Q153" s="35">
        <v>515</v>
      </c>
      <c r="R153" s="36">
        <v>0.58640000000000003</v>
      </c>
    </row>
    <row r="154" spans="1:18" s="9" customFormat="1" ht="13.5" customHeight="1" x14ac:dyDescent="0.25">
      <c r="A154" s="14">
        <v>101</v>
      </c>
      <c r="B154" s="11">
        <v>601</v>
      </c>
      <c r="C154" s="8" t="s">
        <v>14</v>
      </c>
      <c r="D154" s="26">
        <v>0.24829999999999999</v>
      </c>
      <c r="E154" s="6">
        <v>87</v>
      </c>
      <c r="F154" s="6">
        <v>160</v>
      </c>
      <c r="G154" s="6">
        <v>6</v>
      </c>
      <c r="H154" s="6">
        <v>4</v>
      </c>
      <c r="I154" s="6">
        <v>3</v>
      </c>
      <c r="J154" s="6">
        <v>1</v>
      </c>
      <c r="K154" s="6">
        <v>4</v>
      </c>
      <c r="L154" s="6">
        <v>7</v>
      </c>
      <c r="M154" s="6">
        <v>4</v>
      </c>
      <c r="N154" s="6">
        <v>0</v>
      </c>
      <c r="O154" s="6">
        <v>18</v>
      </c>
      <c r="P154" s="6">
        <v>294</v>
      </c>
      <c r="Q154" s="6">
        <v>515</v>
      </c>
      <c r="R154" s="23">
        <v>0.57090000000000007</v>
      </c>
    </row>
    <row r="155" spans="1:18" s="9" customFormat="1" ht="13.5" customHeight="1" x14ac:dyDescent="0.25">
      <c r="A155" s="48" t="s">
        <v>107</v>
      </c>
      <c r="B155" s="49">
        <f>B154</f>
        <v>601</v>
      </c>
      <c r="C155" s="50" t="s">
        <v>51</v>
      </c>
      <c r="D155" s="51">
        <f>(LARGE(E155:O155,1)-LARGE(E155:O155,2))/P155</f>
        <v>0.18620689655172415</v>
      </c>
      <c r="E155" s="180">
        <f t="shared" ref="E155:L155" si="94">SUM(E152:E154)</f>
        <v>300</v>
      </c>
      <c r="F155" s="179">
        <f t="shared" si="94"/>
        <v>462</v>
      </c>
      <c r="G155" s="52">
        <f>SUM(G152:G154)</f>
        <v>6</v>
      </c>
      <c r="H155" s="52">
        <f>SUM(H152:H154)</f>
        <v>9</v>
      </c>
      <c r="I155" s="52">
        <f t="shared" si="94"/>
        <v>5</v>
      </c>
      <c r="J155" s="52">
        <f t="shared" si="94"/>
        <v>2</v>
      </c>
      <c r="K155" s="52">
        <f t="shared" si="94"/>
        <v>14</v>
      </c>
      <c r="L155" s="52">
        <f t="shared" si="94"/>
        <v>26</v>
      </c>
      <c r="M155" s="52">
        <f>SUM(M152:M154)</f>
        <v>7</v>
      </c>
      <c r="N155" s="52">
        <f t="shared" ref="N155:Q155" si="95">SUM(N152:N154)</f>
        <v>0</v>
      </c>
      <c r="O155" s="52">
        <f t="shared" si="95"/>
        <v>39</v>
      </c>
      <c r="P155" s="52">
        <f t="shared" si="95"/>
        <v>870</v>
      </c>
      <c r="Q155" s="52">
        <f t="shared" si="95"/>
        <v>1545</v>
      </c>
      <c r="R155" s="53">
        <f>P155/Q155</f>
        <v>0.56310679611650483</v>
      </c>
    </row>
    <row r="156" spans="1:18" s="9" customFormat="1" ht="13.5" customHeight="1" x14ac:dyDescent="0.25">
      <c r="A156" s="31">
        <v>102</v>
      </c>
      <c r="B156" s="32">
        <v>602</v>
      </c>
      <c r="C156" s="33" t="s">
        <v>123</v>
      </c>
      <c r="D156" s="34">
        <v>0.39330999999999999</v>
      </c>
      <c r="E156" s="35">
        <v>56</v>
      </c>
      <c r="F156" s="35">
        <v>150</v>
      </c>
      <c r="G156" s="35">
        <v>5</v>
      </c>
      <c r="H156" s="35">
        <v>3</v>
      </c>
      <c r="I156" s="35">
        <v>0</v>
      </c>
      <c r="J156" s="35">
        <v>0</v>
      </c>
      <c r="K156" s="35">
        <v>3</v>
      </c>
      <c r="L156" s="35">
        <v>8</v>
      </c>
      <c r="M156" s="35">
        <v>0</v>
      </c>
      <c r="N156" s="35">
        <v>0</v>
      </c>
      <c r="O156" s="35">
        <v>14</v>
      </c>
      <c r="P156" s="35">
        <v>239</v>
      </c>
      <c r="Q156" s="35">
        <v>559</v>
      </c>
      <c r="R156" s="36">
        <v>0.42749999999999999</v>
      </c>
    </row>
    <row r="157" spans="1:18" s="9" customFormat="1" ht="13.5" customHeight="1" x14ac:dyDescent="0.25">
      <c r="A157" s="48" t="s">
        <v>107</v>
      </c>
      <c r="B157" s="49">
        <f>B156</f>
        <v>602</v>
      </c>
      <c r="C157" s="50" t="s">
        <v>54</v>
      </c>
      <c r="D157" s="51">
        <f>(LARGE(E157:O157,1)-LARGE(E157:O157,2))/P157</f>
        <v>0.39330543933054396</v>
      </c>
      <c r="E157" s="180">
        <f t="shared" ref="E157:L157" si="96">SUM(E156)</f>
        <v>56</v>
      </c>
      <c r="F157" s="179">
        <f t="shared" si="96"/>
        <v>150</v>
      </c>
      <c r="G157" s="52">
        <f>SUM(G156)</f>
        <v>5</v>
      </c>
      <c r="H157" s="52">
        <f>SUM(H156)</f>
        <v>3</v>
      </c>
      <c r="I157" s="52">
        <f t="shared" si="96"/>
        <v>0</v>
      </c>
      <c r="J157" s="52">
        <f t="shared" si="96"/>
        <v>0</v>
      </c>
      <c r="K157" s="52">
        <f t="shared" si="96"/>
        <v>3</v>
      </c>
      <c r="L157" s="52">
        <f t="shared" si="96"/>
        <v>8</v>
      </c>
      <c r="M157" s="52">
        <f t="shared" ref="M157:Q157" si="97">SUM(M156)</f>
        <v>0</v>
      </c>
      <c r="N157" s="52">
        <f t="shared" si="97"/>
        <v>0</v>
      </c>
      <c r="O157" s="52">
        <f t="shared" si="97"/>
        <v>14</v>
      </c>
      <c r="P157" s="52">
        <f t="shared" si="97"/>
        <v>239</v>
      </c>
      <c r="Q157" s="52">
        <f t="shared" si="97"/>
        <v>559</v>
      </c>
      <c r="R157" s="53">
        <f>P157/Q157</f>
        <v>0.42754919499105548</v>
      </c>
    </row>
    <row r="158" spans="1:18" s="9" customFormat="1" ht="13.5" customHeight="1" x14ac:dyDescent="0.25">
      <c r="A158" s="14">
        <v>103</v>
      </c>
      <c r="B158" s="11">
        <v>603</v>
      </c>
      <c r="C158" s="8" t="s">
        <v>123</v>
      </c>
      <c r="D158" s="26">
        <v>0.35272999999999999</v>
      </c>
      <c r="E158" s="6">
        <v>75</v>
      </c>
      <c r="F158" s="6">
        <v>172</v>
      </c>
      <c r="G158" s="6">
        <v>6</v>
      </c>
      <c r="H158" s="6">
        <v>1</v>
      </c>
      <c r="I158" s="6">
        <v>1</v>
      </c>
      <c r="J158" s="6">
        <v>2</v>
      </c>
      <c r="K158" s="6">
        <v>1</v>
      </c>
      <c r="L158" s="6">
        <v>4</v>
      </c>
      <c r="M158" s="6">
        <v>5</v>
      </c>
      <c r="N158" s="6">
        <v>0</v>
      </c>
      <c r="O158" s="6">
        <v>8</v>
      </c>
      <c r="P158" s="6">
        <v>275</v>
      </c>
      <c r="Q158" s="6">
        <v>654</v>
      </c>
      <c r="R158" s="23">
        <v>0.42049999999999998</v>
      </c>
    </row>
    <row r="159" spans="1:18" s="9" customFormat="1" ht="13.5" customHeight="1" x14ac:dyDescent="0.25">
      <c r="A159" s="31">
        <v>104</v>
      </c>
      <c r="B159" s="32">
        <v>603</v>
      </c>
      <c r="C159" s="33" t="s">
        <v>13</v>
      </c>
      <c r="D159" s="34">
        <v>0.24159</v>
      </c>
      <c r="E159" s="35">
        <v>110</v>
      </c>
      <c r="F159" s="35">
        <v>189</v>
      </c>
      <c r="G159" s="35">
        <v>2</v>
      </c>
      <c r="H159" s="35">
        <v>2</v>
      </c>
      <c r="I159" s="35">
        <v>1</v>
      </c>
      <c r="J159" s="35">
        <v>1</v>
      </c>
      <c r="K159" s="35">
        <v>3</v>
      </c>
      <c r="L159" s="35">
        <v>6</v>
      </c>
      <c r="M159" s="35">
        <v>3</v>
      </c>
      <c r="N159" s="35">
        <v>0</v>
      </c>
      <c r="O159" s="35">
        <v>10</v>
      </c>
      <c r="P159" s="35">
        <v>327</v>
      </c>
      <c r="Q159" s="35">
        <v>653</v>
      </c>
      <c r="R159" s="36">
        <v>0.50080000000000002</v>
      </c>
    </row>
    <row r="160" spans="1:18" s="9" customFormat="1" ht="13.5" customHeight="1" x14ac:dyDescent="0.25">
      <c r="A160" s="14">
        <v>105</v>
      </c>
      <c r="B160" s="11">
        <v>603</v>
      </c>
      <c r="C160" s="8" t="s">
        <v>14</v>
      </c>
      <c r="D160" s="26">
        <v>0.30584</v>
      </c>
      <c r="E160" s="6">
        <v>88</v>
      </c>
      <c r="F160" s="6">
        <v>177</v>
      </c>
      <c r="G160" s="6">
        <v>3</v>
      </c>
      <c r="H160" s="6">
        <v>3</v>
      </c>
      <c r="I160" s="6">
        <v>0</v>
      </c>
      <c r="J160" s="6">
        <v>0</v>
      </c>
      <c r="K160" s="6">
        <v>2</v>
      </c>
      <c r="L160" s="6">
        <v>6</v>
      </c>
      <c r="M160" s="6">
        <v>6</v>
      </c>
      <c r="N160" s="6">
        <v>0</v>
      </c>
      <c r="O160" s="6">
        <v>6</v>
      </c>
      <c r="P160" s="6">
        <v>291</v>
      </c>
      <c r="Q160" s="6">
        <v>653</v>
      </c>
      <c r="R160" s="23">
        <v>0.4456</v>
      </c>
    </row>
    <row r="161" spans="1:18" s="9" customFormat="1" ht="13.5" customHeight="1" x14ac:dyDescent="0.25">
      <c r="A161" s="48" t="s">
        <v>107</v>
      </c>
      <c r="B161" s="49">
        <f>B160</f>
        <v>603</v>
      </c>
      <c r="C161" s="50" t="s">
        <v>51</v>
      </c>
      <c r="D161" s="51">
        <f>(LARGE(E161:O161,1)-LARGE(E161:O161,2))/P161</f>
        <v>0.29675251959686449</v>
      </c>
      <c r="E161" s="180">
        <f t="shared" ref="E161:L161" si="98">SUM(E158:E160)</f>
        <v>273</v>
      </c>
      <c r="F161" s="179">
        <f t="shared" si="98"/>
        <v>538</v>
      </c>
      <c r="G161" s="52">
        <f>SUM(G158:G160)</f>
        <v>11</v>
      </c>
      <c r="H161" s="52">
        <f>SUM(H158:H160)</f>
        <v>6</v>
      </c>
      <c r="I161" s="52">
        <f t="shared" si="98"/>
        <v>2</v>
      </c>
      <c r="J161" s="52">
        <f t="shared" si="98"/>
        <v>3</v>
      </c>
      <c r="K161" s="52">
        <f t="shared" si="98"/>
        <v>6</v>
      </c>
      <c r="L161" s="52">
        <f t="shared" si="98"/>
        <v>16</v>
      </c>
      <c r="M161" s="52">
        <f>SUM(M158:M160)</f>
        <v>14</v>
      </c>
      <c r="N161" s="52">
        <f t="shared" ref="N161:Q161" si="99">SUM(N158:N160)</f>
        <v>0</v>
      </c>
      <c r="O161" s="52">
        <f t="shared" si="99"/>
        <v>24</v>
      </c>
      <c r="P161" s="52">
        <f t="shared" si="99"/>
        <v>893</v>
      </c>
      <c r="Q161" s="52">
        <f t="shared" si="99"/>
        <v>1960</v>
      </c>
      <c r="R161" s="53">
        <f>P161/Q161</f>
        <v>0.45561224489795921</v>
      </c>
    </row>
    <row r="162" spans="1:18" s="9" customFormat="1" ht="13.5" customHeight="1" x14ac:dyDescent="0.25">
      <c r="A162" s="57">
        <v>106</v>
      </c>
      <c r="B162" s="58">
        <v>604</v>
      </c>
      <c r="C162" s="59" t="s">
        <v>123</v>
      </c>
      <c r="D162" s="39">
        <v>0.20369999999999999</v>
      </c>
      <c r="E162" s="60">
        <v>75</v>
      </c>
      <c r="F162" s="60">
        <v>119</v>
      </c>
      <c r="G162" s="60">
        <v>3</v>
      </c>
      <c r="H162" s="60">
        <v>4</v>
      </c>
      <c r="I162" s="60">
        <v>0</v>
      </c>
      <c r="J162" s="60">
        <v>0</v>
      </c>
      <c r="K162" s="60">
        <v>0</v>
      </c>
      <c r="L162" s="60">
        <v>3</v>
      </c>
      <c r="M162" s="60">
        <v>2</v>
      </c>
      <c r="N162" s="60">
        <v>0</v>
      </c>
      <c r="O162" s="60">
        <v>10</v>
      </c>
      <c r="P162" s="60">
        <v>216</v>
      </c>
      <c r="Q162" s="60">
        <v>449</v>
      </c>
      <c r="R162" s="47">
        <v>0.48109999999999997</v>
      </c>
    </row>
    <row r="163" spans="1:18" s="9" customFormat="1" ht="13.5" customHeight="1" x14ac:dyDescent="0.25">
      <c r="A163" s="12">
        <v>107</v>
      </c>
      <c r="B163" s="10">
        <v>604</v>
      </c>
      <c r="C163" s="7" t="s">
        <v>13</v>
      </c>
      <c r="D163" s="25">
        <v>0.18056</v>
      </c>
      <c r="E163" s="160">
        <v>80</v>
      </c>
      <c r="F163" s="160">
        <v>119</v>
      </c>
      <c r="G163" s="160">
        <v>2</v>
      </c>
      <c r="H163" s="160">
        <v>1</v>
      </c>
      <c r="I163" s="160">
        <v>1</v>
      </c>
      <c r="J163" s="160">
        <v>1</v>
      </c>
      <c r="K163" s="160">
        <v>5</v>
      </c>
      <c r="L163" s="160">
        <v>3</v>
      </c>
      <c r="M163" s="37">
        <v>0</v>
      </c>
      <c r="N163" s="37">
        <v>0</v>
      </c>
      <c r="O163" s="37">
        <v>4</v>
      </c>
      <c r="P163" s="37">
        <v>216</v>
      </c>
      <c r="Q163" s="37">
        <v>448</v>
      </c>
      <c r="R163" s="38">
        <v>0.48210000000000003</v>
      </c>
    </row>
    <row r="164" spans="1:18" s="9" customFormat="1" ht="13.5" customHeight="1" x14ac:dyDescent="0.25">
      <c r="A164" s="48" t="s">
        <v>107</v>
      </c>
      <c r="B164" s="49">
        <f>B163</f>
        <v>604</v>
      </c>
      <c r="C164" s="50" t="s">
        <v>50</v>
      </c>
      <c r="D164" s="51">
        <f>(LARGE(E164:O164,1)-LARGE(E164:O164,2))/P164</f>
        <v>0.19212962962962962</v>
      </c>
      <c r="E164" s="180">
        <f t="shared" ref="E164:L164" si="100">SUM(E162:E163)</f>
        <v>155</v>
      </c>
      <c r="F164" s="179">
        <f t="shared" si="100"/>
        <v>238</v>
      </c>
      <c r="G164" s="52">
        <f>SUM(G162:G163)</f>
        <v>5</v>
      </c>
      <c r="H164" s="52">
        <f>SUM(H162:H163)</f>
        <v>5</v>
      </c>
      <c r="I164" s="52">
        <f t="shared" si="100"/>
        <v>1</v>
      </c>
      <c r="J164" s="52">
        <f t="shared" si="100"/>
        <v>1</v>
      </c>
      <c r="K164" s="52">
        <f t="shared" si="100"/>
        <v>5</v>
      </c>
      <c r="L164" s="52">
        <f t="shared" si="100"/>
        <v>6</v>
      </c>
      <c r="M164" s="52">
        <f t="shared" ref="M164:P164" si="101">SUM(M162:M163)</f>
        <v>2</v>
      </c>
      <c r="N164" s="52">
        <f t="shared" si="101"/>
        <v>0</v>
      </c>
      <c r="O164" s="52">
        <f t="shared" si="101"/>
        <v>14</v>
      </c>
      <c r="P164" s="52">
        <f t="shared" si="101"/>
        <v>432</v>
      </c>
      <c r="Q164" s="52">
        <f>SUM(Q162:Q163)</f>
        <v>897</v>
      </c>
      <c r="R164" s="53">
        <f>P164/Q164</f>
        <v>0.48160535117056857</v>
      </c>
    </row>
    <row r="165" spans="1:18" s="9" customFormat="1" ht="13.5" customHeight="1" x14ac:dyDescent="0.25">
      <c r="A165" s="31">
        <v>108</v>
      </c>
      <c r="B165" s="32">
        <v>605</v>
      </c>
      <c r="C165" s="33" t="s">
        <v>123</v>
      </c>
      <c r="D165" s="34">
        <v>0.25942999999999999</v>
      </c>
      <c r="E165" s="35">
        <v>65</v>
      </c>
      <c r="F165" s="35">
        <v>120</v>
      </c>
      <c r="G165" s="35">
        <v>2</v>
      </c>
      <c r="H165" s="35">
        <v>5</v>
      </c>
      <c r="I165" s="35">
        <v>2</v>
      </c>
      <c r="J165" s="35">
        <v>2</v>
      </c>
      <c r="K165" s="35">
        <v>4</v>
      </c>
      <c r="L165" s="35">
        <v>8</v>
      </c>
      <c r="M165" s="35">
        <v>2</v>
      </c>
      <c r="N165" s="35">
        <v>0</v>
      </c>
      <c r="O165" s="35">
        <v>2</v>
      </c>
      <c r="P165" s="35">
        <v>212</v>
      </c>
      <c r="Q165" s="35">
        <v>665</v>
      </c>
      <c r="R165" s="36">
        <v>0.31879999999999997</v>
      </c>
    </row>
    <row r="166" spans="1:18" s="9" customFormat="1" ht="13.5" customHeight="1" x14ac:dyDescent="0.25">
      <c r="A166" s="14">
        <v>109</v>
      </c>
      <c r="B166" s="11">
        <v>605</v>
      </c>
      <c r="C166" s="8" t="s">
        <v>13</v>
      </c>
      <c r="D166" s="26">
        <v>0.29870000000000002</v>
      </c>
      <c r="E166" s="6">
        <v>70</v>
      </c>
      <c r="F166" s="6">
        <v>139</v>
      </c>
      <c r="G166" s="6">
        <v>1</v>
      </c>
      <c r="H166" s="6">
        <v>0</v>
      </c>
      <c r="I166" s="6">
        <v>1</v>
      </c>
      <c r="J166" s="6">
        <v>1</v>
      </c>
      <c r="K166" s="6">
        <v>7</v>
      </c>
      <c r="L166" s="6">
        <v>6</v>
      </c>
      <c r="M166" s="6">
        <v>2</v>
      </c>
      <c r="N166" s="6">
        <v>0</v>
      </c>
      <c r="O166" s="6">
        <v>4</v>
      </c>
      <c r="P166" s="6">
        <v>231</v>
      </c>
      <c r="Q166" s="6">
        <v>665</v>
      </c>
      <c r="R166" s="23">
        <v>0.34740000000000004</v>
      </c>
    </row>
    <row r="167" spans="1:18" s="9" customFormat="1" ht="13.5" customHeight="1" x14ac:dyDescent="0.25">
      <c r="A167" s="31">
        <v>110</v>
      </c>
      <c r="B167" s="32">
        <v>605</v>
      </c>
      <c r="C167" s="33" t="s">
        <v>14</v>
      </c>
      <c r="D167" s="34">
        <v>0.27229999999999999</v>
      </c>
      <c r="E167" s="35">
        <v>63</v>
      </c>
      <c r="F167" s="35">
        <v>121</v>
      </c>
      <c r="G167" s="35">
        <v>1</v>
      </c>
      <c r="H167" s="35">
        <v>2</v>
      </c>
      <c r="I167" s="35">
        <v>3</v>
      </c>
      <c r="J167" s="35">
        <v>0</v>
      </c>
      <c r="K167" s="35">
        <v>8</v>
      </c>
      <c r="L167" s="35">
        <v>7</v>
      </c>
      <c r="M167" s="35">
        <v>1</v>
      </c>
      <c r="N167" s="35">
        <v>0</v>
      </c>
      <c r="O167" s="35">
        <v>7</v>
      </c>
      <c r="P167" s="35">
        <v>213</v>
      </c>
      <c r="Q167" s="35">
        <v>665</v>
      </c>
      <c r="R167" s="36">
        <v>0.32030000000000003</v>
      </c>
    </row>
    <row r="168" spans="1:18" s="9" customFormat="1" ht="13.5" customHeight="1" x14ac:dyDescent="0.25">
      <c r="A168" s="14">
        <v>111</v>
      </c>
      <c r="B168" s="11">
        <v>605</v>
      </c>
      <c r="C168" s="8" t="s">
        <v>15</v>
      </c>
      <c r="D168" s="26">
        <v>0.375</v>
      </c>
      <c r="E168" s="6">
        <v>52</v>
      </c>
      <c r="F168" s="6">
        <v>124</v>
      </c>
      <c r="G168" s="6">
        <v>2</v>
      </c>
      <c r="H168" s="6">
        <v>1</v>
      </c>
      <c r="I168" s="6">
        <v>0</v>
      </c>
      <c r="J168" s="6">
        <v>0</v>
      </c>
      <c r="K168" s="6">
        <v>3</v>
      </c>
      <c r="L168" s="6">
        <v>8</v>
      </c>
      <c r="M168" s="6">
        <v>0</v>
      </c>
      <c r="N168" s="6">
        <v>0</v>
      </c>
      <c r="O168" s="6">
        <v>2</v>
      </c>
      <c r="P168" s="6">
        <v>192</v>
      </c>
      <c r="Q168" s="6">
        <v>665</v>
      </c>
      <c r="R168" s="23">
        <v>0.28870000000000001</v>
      </c>
    </row>
    <row r="169" spans="1:18" s="9" customFormat="1" ht="13.5" customHeight="1" x14ac:dyDescent="0.25">
      <c r="A169" s="31">
        <v>112</v>
      </c>
      <c r="B169" s="32">
        <v>605</v>
      </c>
      <c r="C169" s="33" t="s">
        <v>16</v>
      </c>
      <c r="D169" s="34">
        <v>0.31674000000000002</v>
      </c>
      <c r="E169" s="35">
        <v>64</v>
      </c>
      <c r="F169" s="35">
        <v>134</v>
      </c>
      <c r="G169" s="35">
        <v>1</v>
      </c>
      <c r="H169" s="35">
        <v>2</v>
      </c>
      <c r="I169" s="35">
        <v>1</v>
      </c>
      <c r="J169" s="35">
        <v>0</v>
      </c>
      <c r="K169" s="35">
        <v>6</v>
      </c>
      <c r="L169" s="35">
        <v>5</v>
      </c>
      <c r="M169" s="35">
        <v>0</v>
      </c>
      <c r="N169" s="35">
        <v>0</v>
      </c>
      <c r="O169" s="35">
        <v>8</v>
      </c>
      <c r="P169" s="35">
        <v>221</v>
      </c>
      <c r="Q169" s="35">
        <v>664</v>
      </c>
      <c r="R169" s="36">
        <v>0.33279999999999998</v>
      </c>
    </row>
    <row r="170" spans="1:18" s="9" customFormat="1" ht="13.5" customHeight="1" x14ac:dyDescent="0.25">
      <c r="A170" s="14">
        <v>113</v>
      </c>
      <c r="B170" s="11">
        <v>605</v>
      </c>
      <c r="C170" s="8" t="s">
        <v>17</v>
      </c>
      <c r="D170" s="26">
        <v>0.27585999999999999</v>
      </c>
      <c r="E170" s="6">
        <v>60</v>
      </c>
      <c r="F170" s="6">
        <v>116</v>
      </c>
      <c r="G170" s="6">
        <v>4</v>
      </c>
      <c r="H170" s="6">
        <v>6</v>
      </c>
      <c r="I170" s="6">
        <v>1</v>
      </c>
      <c r="J170" s="6">
        <v>0</v>
      </c>
      <c r="K170" s="6">
        <v>1</v>
      </c>
      <c r="L170" s="6">
        <v>5</v>
      </c>
      <c r="M170" s="6">
        <v>5</v>
      </c>
      <c r="N170" s="6">
        <v>0</v>
      </c>
      <c r="O170" s="6">
        <v>5</v>
      </c>
      <c r="P170" s="6">
        <v>203</v>
      </c>
      <c r="Q170" s="6">
        <v>664</v>
      </c>
      <c r="R170" s="23">
        <v>0.30570000000000003</v>
      </c>
    </row>
    <row r="171" spans="1:18" s="9" customFormat="1" ht="13.5" customHeight="1" x14ac:dyDescent="0.25">
      <c r="A171" s="31">
        <v>114</v>
      </c>
      <c r="B171" s="32">
        <v>605</v>
      </c>
      <c r="C171" s="33" t="s">
        <v>18</v>
      </c>
      <c r="D171" s="34">
        <v>0.31034</v>
      </c>
      <c r="E171" s="35">
        <v>52</v>
      </c>
      <c r="F171" s="35">
        <v>115</v>
      </c>
      <c r="G171" s="35">
        <v>4</v>
      </c>
      <c r="H171" s="35">
        <v>7</v>
      </c>
      <c r="I171" s="35">
        <v>0</v>
      </c>
      <c r="J171" s="35">
        <v>0</v>
      </c>
      <c r="K171" s="35">
        <v>4</v>
      </c>
      <c r="L171" s="35">
        <v>10</v>
      </c>
      <c r="M171" s="35">
        <v>5</v>
      </c>
      <c r="N171" s="35">
        <v>0</v>
      </c>
      <c r="O171" s="35">
        <v>6</v>
      </c>
      <c r="P171" s="35">
        <v>203</v>
      </c>
      <c r="Q171" s="35">
        <v>664</v>
      </c>
      <c r="R171" s="36">
        <v>0.30570000000000003</v>
      </c>
    </row>
    <row r="172" spans="1:18" s="9" customFormat="1" ht="13.5" customHeight="1" x14ac:dyDescent="0.25">
      <c r="A172" s="48" t="s">
        <v>107</v>
      </c>
      <c r="B172" s="49">
        <f>B171</f>
        <v>605</v>
      </c>
      <c r="C172" s="50" t="s">
        <v>63</v>
      </c>
      <c r="D172" s="51">
        <f>(LARGE(E172:O172,1)-LARGE(E172:O172,2))/P172</f>
        <v>0.30033898305084744</v>
      </c>
      <c r="E172" s="180">
        <f t="shared" ref="E172:L172" si="102">SUM(E165:E171)</f>
        <v>426</v>
      </c>
      <c r="F172" s="179">
        <f t="shared" si="102"/>
        <v>869</v>
      </c>
      <c r="G172" s="52">
        <f>SUM(G165:G171)</f>
        <v>15</v>
      </c>
      <c r="H172" s="52">
        <f>SUM(H165:H171)</f>
        <v>23</v>
      </c>
      <c r="I172" s="52">
        <f t="shared" si="102"/>
        <v>8</v>
      </c>
      <c r="J172" s="52">
        <f t="shared" si="102"/>
        <v>3</v>
      </c>
      <c r="K172" s="52">
        <f t="shared" si="102"/>
        <v>33</v>
      </c>
      <c r="L172" s="52">
        <f t="shared" si="102"/>
        <v>49</v>
      </c>
      <c r="M172" s="52">
        <f t="shared" ref="M172:O172" si="103">SUM(M165:M171)</f>
        <v>15</v>
      </c>
      <c r="N172" s="52">
        <f t="shared" si="103"/>
        <v>0</v>
      </c>
      <c r="O172" s="52">
        <f t="shared" si="103"/>
        <v>34</v>
      </c>
      <c r="P172" s="52">
        <f>SUM(P165:P171)</f>
        <v>1475</v>
      </c>
      <c r="Q172" s="52">
        <f>SUM(Q165:Q171)</f>
        <v>4652</v>
      </c>
      <c r="R172" s="53">
        <f>P172/Q172</f>
        <v>0.31706792777300086</v>
      </c>
    </row>
    <row r="173" spans="1:18" s="9" customFormat="1" ht="13.5" customHeight="1" x14ac:dyDescent="0.25">
      <c r="A173" s="14">
        <v>115</v>
      </c>
      <c r="B173" s="11">
        <v>1416</v>
      </c>
      <c r="C173" s="8" t="s">
        <v>123</v>
      </c>
      <c r="D173" s="26">
        <v>0.58286000000000004</v>
      </c>
      <c r="E173" s="6">
        <v>24</v>
      </c>
      <c r="F173" s="6">
        <v>126</v>
      </c>
      <c r="G173" s="6">
        <v>3</v>
      </c>
      <c r="H173" s="6">
        <v>1</v>
      </c>
      <c r="I173" s="6">
        <v>2</v>
      </c>
      <c r="J173" s="6">
        <v>1</v>
      </c>
      <c r="K173" s="6">
        <v>2</v>
      </c>
      <c r="L173" s="6">
        <v>9</v>
      </c>
      <c r="M173" s="6">
        <v>1</v>
      </c>
      <c r="N173" s="6">
        <v>1</v>
      </c>
      <c r="O173" s="6">
        <v>5</v>
      </c>
      <c r="P173" s="6">
        <v>175</v>
      </c>
      <c r="Q173" s="6">
        <v>507</v>
      </c>
      <c r="R173" s="23">
        <v>0.34520000000000001</v>
      </c>
    </row>
    <row r="174" spans="1:18" s="9" customFormat="1" ht="13.5" customHeight="1" x14ac:dyDescent="0.25">
      <c r="A174" s="48" t="s">
        <v>107</v>
      </c>
      <c r="B174" s="49">
        <f>B173</f>
        <v>1416</v>
      </c>
      <c r="C174" s="50" t="s">
        <v>54</v>
      </c>
      <c r="D174" s="51">
        <f>(LARGE(E174:O174,1)-LARGE(E174:O174,2))/P174</f>
        <v>0.58285714285714285</v>
      </c>
      <c r="E174" s="180">
        <f t="shared" ref="E174:L174" si="104">SUM(E173)</f>
        <v>24</v>
      </c>
      <c r="F174" s="179">
        <f t="shared" si="104"/>
        <v>126</v>
      </c>
      <c r="G174" s="52">
        <f>SUM(G173)</f>
        <v>3</v>
      </c>
      <c r="H174" s="52">
        <f>SUM(H173)</f>
        <v>1</v>
      </c>
      <c r="I174" s="52">
        <f t="shared" si="104"/>
        <v>2</v>
      </c>
      <c r="J174" s="52">
        <f t="shared" si="104"/>
        <v>1</v>
      </c>
      <c r="K174" s="52">
        <f t="shared" si="104"/>
        <v>2</v>
      </c>
      <c r="L174" s="52">
        <f t="shared" si="104"/>
        <v>9</v>
      </c>
      <c r="M174" s="52">
        <f t="shared" ref="M174:Q174" si="105">SUM(M173)</f>
        <v>1</v>
      </c>
      <c r="N174" s="52">
        <f t="shared" si="105"/>
        <v>1</v>
      </c>
      <c r="O174" s="52">
        <f t="shared" si="105"/>
        <v>5</v>
      </c>
      <c r="P174" s="52">
        <f t="shared" si="105"/>
        <v>175</v>
      </c>
      <c r="Q174" s="52">
        <f t="shared" si="105"/>
        <v>507</v>
      </c>
      <c r="R174" s="53">
        <f>P174/Q174</f>
        <v>0.34516765285996054</v>
      </c>
    </row>
    <row r="175" spans="1:18" s="9" customFormat="1" ht="13.5" customHeight="1" x14ac:dyDescent="0.25">
      <c r="A175" s="31">
        <v>116</v>
      </c>
      <c r="B175" s="32">
        <v>1417</v>
      </c>
      <c r="C175" s="33" t="s">
        <v>123</v>
      </c>
      <c r="D175" s="34">
        <v>0.38129000000000002</v>
      </c>
      <c r="E175" s="35">
        <v>35</v>
      </c>
      <c r="F175" s="35">
        <v>88</v>
      </c>
      <c r="G175" s="35">
        <v>3</v>
      </c>
      <c r="H175" s="35">
        <v>5</v>
      </c>
      <c r="I175" s="35">
        <v>1</v>
      </c>
      <c r="J175" s="35">
        <v>0</v>
      </c>
      <c r="K175" s="35">
        <v>1</v>
      </c>
      <c r="L175" s="35">
        <v>3</v>
      </c>
      <c r="M175" s="35">
        <v>2</v>
      </c>
      <c r="N175" s="35">
        <v>0</v>
      </c>
      <c r="O175" s="35">
        <v>1</v>
      </c>
      <c r="P175" s="35">
        <v>139</v>
      </c>
      <c r="Q175" s="35">
        <v>530</v>
      </c>
      <c r="R175" s="36">
        <v>0.26229999999999998</v>
      </c>
    </row>
    <row r="176" spans="1:18" s="9" customFormat="1" ht="13.5" customHeight="1" x14ac:dyDescent="0.25">
      <c r="A176" s="48" t="s">
        <v>107</v>
      </c>
      <c r="B176" s="49">
        <f>B175</f>
        <v>1417</v>
      </c>
      <c r="C176" s="50" t="s">
        <v>54</v>
      </c>
      <c r="D176" s="51">
        <f>(LARGE(E176:O176,1)-LARGE(E176:O176,2))/P176</f>
        <v>0.38129496402877699</v>
      </c>
      <c r="E176" s="180">
        <f t="shared" ref="E176:L176" si="106">SUM(E175)</f>
        <v>35</v>
      </c>
      <c r="F176" s="179">
        <f t="shared" si="106"/>
        <v>88</v>
      </c>
      <c r="G176" s="52">
        <f>SUM(G175)</f>
        <v>3</v>
      </c>
      <c r="H176" s="52">
        <f>SUM(H175)</f>
        <v>5</v>
      </c>
      <c r="I176" s="52">
        <f t="shared" si="106"/>
        <v>1</v>
      </c>
      <c r="J176" s="52">
        <f t="shared" si="106"/>
        <v>0</v>
      </c>
      <c r="K176" s="52">
        <f t="shared" si="106"/>
        <v>1</v>
      </c>
      <c r="L176" s="52">
        <f t="shared" si="106"/>
        <v>3</v>
      </c>
      <c r="M176" s="52">
        <f t="shared" ref="M176:Q176" si="107">SUM(M175)</f>
        <v>2</v>
      </c>
      <c r="N176" s="52">
        <f t="shared" si="107"/>
        <v>0</v>
      </c>
      <c r="O176" s="52">
        <f t="shared" si="107"/>
        <v>1</v>
      </c>
      <c r="P176" s="52">
        <f t="shared" si="107"/>
        <v>139</v>
      </c>
      <c r="Q176" s="52">
        <f t="shared" si="107"/>
        <v>530</v>
      </c>
      <c r="R176" s="53">
        <f>P176/Q176</f>
        <v>0.26226415094339622</v>
      </c>
    </row>
    <row r="177" spans="1:18" s="9" customFormat="1" ht="13.5" customHeight="1" x14ac:dyDescent="0.25">
      <c r="A177" s="14">
        <v>117</v>
      </c>
      <c r="B177" s="11">
        <v>1418</v>
      </c>
      <c r="C177" s="8" t="s">
        <v>123</v>
      </c>
      <c r="D177" s="26">
        <v>7.2849999999999998E-2</v>
      </c>
      <c r="E177" s="6">
        <v>60</v>
      </c>
      <c r="F177" s="6">
        <v>71</v>
      </c>
      <c r="G177" s="6">
        <v>1</v>
      </c>
      <c r="H177" s="6">
        <v>5</v>
      </c>
      <c r="I177" s="6">
        <v>1</v>
      </c>
      <c r="J177" s="6">
        <v>1</v>
      </c>
      <c r="K177" s="6">
        <v>3</v>
      </c>
      <c r="L177" s="6">
        <v>6</v>
      </c>
      <c r="M177" s="6">
        <v>2</v>
      </c>
      <c r="N177" s="6">
        <v>0</v>
      </c>
      <c r="O177" s="6">
        <v>1</v>
      </c>
      <c r="P177" s="6">
        <v>151</v>
      </c>
      <c r="Q177" s="6">
        <v>377</v>
      </c>
      <c r="R177" s="23">
        <v>0.40049999999999997</v>
      </c>
    </row>
    <row r="178" spans="1:18" s="9" customFormat="1" ht="13.5" customHeight="1" x14ac:dyDescent="0.25">
      <c r="A178" s="31">
        <v>118</v>
      </c>
      <c r="B178" s="32">
        <v>1418</v>
      </c>
      <c r="C178" s="33" t="s">
        <v>13</v>
      </c>
      <c r="D178" s="34">
        <v>9.3020000000000005E-2</v>
      </c>
      <c r="E178" s="35">
        <v>49</v>
      </c>
      <c r="F178" s="35">
        <v>61</v>
      </c>
      <c r="G178" s="35">
        <v>3</v>
      </c>
      <c r="H178" s="35">
        <v>3</v>
      </c>
      <c r="I178" s="35">
        <v>0</v>
      </c>
      <c r="J178" s="35">
        <v>0</v>
      </c>
      <c r="K178" s="35">
        <v>3</v>
      </c>
      <c r="L178" s="35">
        <v>6</v>
      </c>
      <c r="M178" s="35">
        <v>3</v>
      </c>
      <c r="N178" s="35">
        <v>0</v>
      </c>
      <c r="O178" s="35">
        <v>1</v>
      </c>
      <c r="P178" s="35">
        <v>129</v>
      </c>
      <c r="Q178" s="35">
        <v>377</v>
      </c>
      <c r="R178" s="36">
        <v>0.3422</v>
      </c>
    </row>
    <row r="179" spans="1:18" s="9" customFormat="1" ht="13.5" customHeight="1" x14ac:dyDescent="0.25">
      <c r="A179" s="48" t="s">
        <v>107</v>
      </c>
      <c r="B179" s="49">
        <f>B178</f>
        <v>1418</v>
      </c>
      <c r="C179" s="50" t="s">
        <v>50</v>
      </c>
      <c r="D179" s="51">
        <f>(LARGE(E179:O179,1)-LARGE(E179:O179,2))/P179</f>
        <v>8.2142857142857142E-2</v>
      </c>
      <c r="E179" s="180">
        <f t="shared" ref="E179:L179" si="108">SUM(E177:E178)</f>
        <v>109</v>
      </c>
      <c r="F179" s="179">
        <f t="shared" si="108"/>
        <v>132</v>
      </c>
      <c r="G179" s="52">
        <f>SUM(G177:G178)</f>
        <v>4</v>
      </c>
      <c r="H179" s="52">
        <f>SUM(H177:H178)</f>
        <v>8</v>
      </c>
      <c r="I179" s="52">
        <f t="shared" si="108"/>
        <v>1</v>
      </c>
      <c r="J179" s="52">
        <f t="shared" si="108"/>
        <v>1</v>
      </c>
      <c r="K179" s="52">
        <f t="shared" si="108"/>
        <v>6</v>
      </c>
      <c r="L179" s="52">
        <f t="shared" si="108"/>
        <v>12</v>
      </c>
      <c r="M179" s="52">
        <f t="shared" ref="M179:P179" si="109">SUM(M177:M178)</f>
        <v>5</v>
      </c>
      <c r="N179" s="52">
        <f t="shared" si="109"/>
        <v>0</v>
      </c>
      <c r="O179" s="52">
        <f t="shared" si="109"/>
        <v>2</v>
      </c>
      <c r="P179" s="52">
        <f t="shared" si="109"/>
        <v>280</v>
      </c>
      <c r="Q179" s="52">
        <f>SUM(Q177:Q178)</f>
        <v>754</v>
      </c>
      <c r="R179" s="53">
        <f>P179/Q179</f>
        <v>0.3713527851458886</v>
      </c>
    </row>
    <row r="180" spans="1:18" s="9" customFormat="1" ht="13.5" customHeight="1" x14ac:dyDescent="0.25">
      <c r="A180" s="14">
        <v>119</v>
      </c>
      <c r="B180" s="11">
        <v>1419</v>
      </c>
      <c r="C180" s="8" t="s">
        <v>123</v>
      </c>
      <c r="D180" s="26">
        <v>0.28571000000000002</v>
      </c>
      <c r="E180" s="6">
        <v>54</v>
      </c>
      <c r="F180" s="6">
        <v>106</v>
      </c>
      <c r="G180" s="6">
        <v>1</v>
      </c>
      <c r="H180" s="6">
        <v>5</v>
      </c>
      <c r="I180" s="6">
        <v>0</v>
      </c>
      <c r="J180" s="6">
        <v>1</v>
      </c>
      <c r="K180" s="6">
        <v>7</v>
      </c>
      <c r="L180" s="6">
        <v>6</v>
      </c>
      <c r="M180" s="6">
        <v>1</v>
      </c>
      <c r="N180" s="6">
        <v>0</v>
      </c>
      <c r="O180" s="6">
        <v>1</v>
      </c>
      <c r="P180" s="6">
        <v>182</v>
      </c>
      <c r="Q180" s="6">
        <v>480</v>
      </c>
      <c r="R180" s="23">
        <v>0.37920000000000004</v>
      </c>
    </row>
    <row r="181" spans="1:18" s="9" customFormat="1" ht="13.5" customHeight="1" x14ac:dyDescent="0.25">
      <c r="A181" s="48" t="s">
        <v>107</v>
      </c>
      <c r="B181" s="49">
        <f>B180</f>
        <v>1419</v>
      </c>
      <c r="C181" s="50" t="s">
        <v>54</v>
      </c>
      <c r="D181" s="51">
        <f>(LARGE(E181:O181,1)-LARGE(E181:O181,2))/P181</f>
        <v>0.2857142857142857</v>
      </c>
      <c r="E181" s="180">
        <f t="shared" ref="E181:L181" si="110">SUM(E180)</f>
        <v>54</v>
      </c>
      <c r="F181" s="179">
        <f t="shared" si="110"/>
        <v>106</v>
      </c>
      <c r="G181" s="52">
        <f>SUM(G180)</f>
        <v>1</v>
      </c>
      <c r="H181" s="52">
        <f>SUM(H180)</f>
        <v>5</v>
      </c>
      <c r="I181" s="52">
        <f t="shared" si="110"/>
        <v>0</v>
      </c>
      <c r="J181" s="52">
        <f t="shared" si="110"/>
        <v>1</v>
      </c>
      <c r="K181" s="52">
        <f t="shared" si="110"/>
        <v>7</v>
      </c>
      <c r="L181" s="52">
        <f t="shared" si="110"/>
        <v>6</v>
      </c>
      <c r="M181" s="52">
        <f t="shared" ref="M181:Q181" si="111">SUM(M180)</f>
        <v>1</v>
      </c>
      <c r="N181" s="52">
        <f t="shared" si="111"/>
        <v>0</v>
      </c>
      <c r="O181" s="52">
        <f t="shared" si="111"/>
        <v>1</v>
      </c>
      <c r="P181" s="52">
        <f t="shared" si="111"/>
        <v>182</v>
      </c>
      <c r="Q181" s="52">
        <f t="shared" si="111"/>
        <v>480</v>
      </c>
      <c r="R181" s="53">
        <f>P181/Q181</f>
        <v>0.37916666666666665</v>
      </c>
    </row>
    <row r="182" spans="1:18" s="9" customFormat="1" ht="13.5" customHeight="1" x14ac:dyDescent="0.25">
      <c r="A182" s="31">
        <v>120</v>
      </c>
      <c r="B182" s="32">
        <v>1420</v>
      </c>
      <c r="C182" s="33" t="s">
        <v>123</v>
      </c>
      <c r="D182" s="34">
        <v>0.24823000000000001</v>
      </c>
      <c r="E182" s="35">
        <v>41</v>
      </c>
      <c r="F182" s="35">
        <v>76</v>
      </c>
      <c r="G182" s="35">
        <v>0</v>
      </c>
      <c r="H182" s="35">
        <v>2</v>
      </c>
      <c r="I182" s="35">
        <v>2</v>
      </c>
      <c r="J182" s="35">
        <v>1</v>
      </c>
      <c r="K182" s="35">
        <v>5</v>
      </c>
      <c r="L182" s="35">
        <v>8</v>
      </c>
      <c r="M182" s="35">
        <v>2</v>
      </c>
      <c r="N182" s="35">
        <v>0</v>
      </c>
      <c r="O182" s="35">
        <v>4</v>
      </c>
      <c r="P182" s="35">
        <v>141</v>
      </c>
      <c r="Q182" s="35">
        <v>413</v>
      </c>
      <c r="R182" s="36">
        <v>0.34139999999999998</v>
      </c>
    </row>
    <row r="183" spans="1:18" s="9" customFormat="1" ht="13.5" customHeight="1" x14ac:dyDescent="0.25">
      <c r="A183" s="14">
        <v>121</v>
      </c>
      <c r="B183" s="11">
        <v>1420</v>
      </c>
      <c r="C183" s="8" t="s">
        <v>13</v>
      </c>
      <c r="D183" s="26">
        <v>0.22758999999999999</v>
      </c>
      <c r="E183" s="6">
        <v>39</v>
      </c>
      <c r="F183" s="6">
        <v>72</v>
      </c>
      <c r="G183" s="6">
        <v>0</v>
      </c>
      <c r="H183" s="6">
        <v>8</v>
      </c>
      <c r="I183" s="6">
        <v>0</v>
      </c>
      <c r="J183" s="6">
        <v>0</v>
      </c>
      <c r="K183" s="6">
        <v>6</v>
      </c>
      <c r="L183" s="6">
        <v>11</v>
      </c>
      <c r="M183" s="6">
        <v>3</v>
      </c>
      <c r="N183" s="6">
        <v>0</v>
      </c>
      <c r="O183" s="6">
        <v>6</v>
      </c>
      <c r="P183" s="6">
        <v>145</v>
      </c>
      <c r="Q183" s="6">
        <v>412</v>
      </c>
      <c r="R183" s="23">
        <v>0.35189999999999999</v>
      </c>
    </row>
    <row r="184" spans="1:18" s="9" customFormat="1" ht="13.5" customHeight="1" x14ac:dyDescent="0.25">
      <c r="A184" s="48" t="s">
        <v>107</v>
      </c>
      <c r="B184" s="49">
        <f>B183</f>
        <v>1420</v>
      </c>
      <c r="C184" s="50" t="s">
        <v>50</v>
      </c>
      <c r="D184" s="51">
        <f>(LARGE(E184:O184,1)-LARGE(E184:O184,2))/P184</f>
        <v>0.23776223776223776</v>
      </c>
      <c r="E184" s="180">
        <f t="shared" ref="E184:L184" si="112">SUM(E182:E183)</f>
        <v>80</v>
      </c>
      <c r="F184" s="179">
        <f t="shared" si="112"/>
        <v>148</v>
      </c>
      <c r="G184" s="52">
        <f>SUM(G182:G183)</f>
        <v>0</v>
      </c>
      <c r="H184" s="52">
        <f>SUM(H182:H183)</f>
        <v>10</v>
      </c>
      <c r="I184" s="52">
        <f t="shared" si="112"/>
        <v>2</v>
      </c>
      <c r="J184" s="52">
        <f t="shared" si="112"/>
        <v>1</v>
      </c>
      <c r="K184" s="52">
        <f t="shared" si="112"/>
        <v>11</v>
      </c>
      <c r="L184" s="52">
        <f t="shared" si="112"/>
        <v>19</v>
      </c>
      <c r="M184" s="52">
        <f t="shared" ref="M184:P184" si="113">SUM(M182:M183)</f>
        <v>5</v>
      </c>
      <c r="N184" s="52">
        <f t="shared" si="113"/>
        <v>0</v>
      </c>
      <c r="O184" s="52">
        <f t="shared" si="113"/>
        <v>10</v>
      </c>
      <c r="P184" s="52">
        <f t="shared" si="113"/>
        <v>286</v>
      </c>
      <c r="Q184" s="52">
        <f>SUM(Q182:Q183)</f>
        <v>825</v>
      </c>
      <c r="R184" s="53">
        <f>P184/Q184</f>
        <v>0.34666666666666668</v>
      </c>
    </row>
    <row r="185" spans="1:18" s="9" customFormat="1" ht="13.5" customHeight="1" x14ac:dyDescent="0.25">
      <c r="A185" s="31">
        <v>122</v>
      </c>
      <c r="B185" s="32">
        <v>1421</v>
      </c>
      <c r="C185" s="33" t="s">
        <v>123</v>
      </c>
      <c r="D185" s="34">
        <v>0.14238999999999999</v>
      </c>
      <c r="E185" s="35">
        <v>109</v>
      </c>
      <c r="F185" s="35">
        <v>153</v>
      </c>
      <c r="G185" s="35">
        <v>6</v>
      </c>
      <c r="H185" s="35">
        <v>9</v>
      </c>
      <c r="I185" s="35">
        <v>1</v>
      </c>
      <c r="J185" s="35">
        <v>1</v>
      </c>
      <c r="K185" s="35">
        <v>4</v>
      </c>
      <c r="L185" s="35">
        <v>15</v>
      </c>
      <c r="M185" s="35">
        <v>5</v>
      </c>
      <c r="N185" s="35">
        <v>1</v>
      </c>
      <c r="O185" s="35">
        <v>5</v>
      </c>
      <c r="P185" s="35">
        <v>309</v>
      </c>
      <c r="Q185" s="35">
        <v>705</v>
      </c>
      <c r="R185" s="36">
        <v>0.43829999999999997</v>
      </c>
    </row>
    <row r="186" spans="1:18" s="9" customFormat="1" ht="13.5" customHeight="1" x14ac:dyDescent="0.25">
      <c r="A186" s="48" t="s">
        <v>107</v>
      </c>
      <c r="B186" s="49">
        <f>B185</f>
        <v>1421</v>
      </c>
      <c r="C186" s="50" t="s">
        <v>54</v>
      </c>
      <c r="D186" s="51">
        <f>(LARGE(E186:O186,1)-LARGE(E186:O186,2))/P186</f>
        <v>0.14239482200647249</v>
      </c>
      <c r="E186" s="180">
        <f t="shared" ref="E186:L186" si="114">SUM(E185)</f>
        <v>109</v>
      </c>
      <c r="F186" s="179">
        <f t="shared" si="114"/>
        <v>153</v>
      </c>
      <c r="G186" s="52">
        <f>SUM(G185)</f>
        <v>6</v>
      </c>
      <c r="H186" s="52">
        <f>SUM(H185)</f>
        <v>9</v>
      </c>
      <c r="I186" s="52">
        <f t="shared" si="114"/>
        <v>1</v>
      </c>
      <c r="J186" s="52">
        <f t="shared" si="114"/>
        <v>1</v>
      </c>
      <c r="K186" s="52">
        <f t="shared" si="114"/>
        <v>4</v>
      </c>
      <c r="L186" s="52">
        <f t="shared" si="114"/>
        <v>15</v>
      </c>
      <c r="M186" s="52">
        <f t="shared" ref="M186:Q186" si="115">SUM(M185)</f>
        <v>5</v>
      </c>
      <c r="N186" s="52">
        <f t="shared" si="115"/>
        <v>1</v>
      </c>
      <c r="O186" s="52">
        <f t="shared" si="115"/>
        <v>5</v>
      </c>
      <c r="P186" s="52">
        <f t="shared" si="115"/>
        <v>309</v>
      </c>
      <c r="Q186" s="52">
        <f t="shared" si="115"/>
        <v>705</v>
      </c>
      <c r="R186" s="53">
        <f>P186/Q186</f>
        <v>0.43829787234042555</v>
      </c>
    </row>
    <row r="187" spans="1:18" s="9" customFormat="1" ht="13.5" customHeight="1" x14ac:dyDescent="0.25">
      <c r="A187" s="14">
        <v>123</v>
      </c>
      <c r="B187" s="11">
        <v>1422</v>
      </c>
      <c r="C187" s="8" t="s">
        <v>123</v>
      </c>
      <c r="D187" s="26">
        <v>0.24374999999999999</v>
      </c>
      <c r="E187" s="6">
        <v>50</v>
      </c>
      <c r="F187" s="6">
        <v>89</v>
      </c>
      <c r="G187" s="6">
        <v>1</v>
      </c>
      <c r="H187" s="6">
        <v>1</v>
      </c>
      <c r="I187" s="6">
        <v>0</v>
      </c>
      <c r="J187" s="6">
        <v>0</v>
      </c>
      <c r="K187" s="6">
        <v>6</v>
      </c>
      <c r="L187" s="6">
        <v>10</v>
      </c>
      <c r="M187" s="6">
        <v>0</v>
      </c>
      <c r="N187" s="6">
        <v>0</v>
      </c>
      <c r="O187" s="6">
        <v>3</v>
      </c>
      <c r="P187" s="6">
        <v>160</v>
      </c>
      <c r="Q187" s="6">
        <v>434</v>
      </c>
      <c r="R187" s="23">
        <v>0.36869999999999997</v>
      </c>
    </row>
    <row r="188" spans="1:18" s="9" customFormat="1" ht="13.5" customHeight="1" x14ac:dyDescent="0.25">
      <c r="A188" s="48" t="s">
        <v>107</v>
      </c>
      <c r="B188" s="49">
        <f>B187</f>
        <v>1422</v>
      </c>
      <c r="C188" s="50" t="s">
        <v>54</v>
      </c>
      <c r="D188" s="51">
        <f>(LARGE(E188:O188,1)-LARGE(E188:O188,2))/P188</f>
        <v>0.24374999999999999</v>
      </c>
      <c r="E188" s="180">
        <f t="shared" ref="E188:L188" si="116">SUM(E187)</f>
        <v>50</v>
      </c>
      <c r="F188" s="179">
        <f t="shared" si="116"/>
        <v>89</v>
      </c>
      <c r="G188" s="52">
        <f>SUM(G187)</f>
        <v>1</v>
      </c>
      <c r="H188" s="52">
        <f>SUM(H187)</f>
        <v>1</v>
      </c>
      <c r="I188" s="52">
        <f t="shared" si="116"/>
        <v>0</v>
      </c>
      <c r="J188" s="52">
        <f t="shared" si="116"/>
        <v>0</v>
      </c>
      <c r="K188" s="52">
        <f t="shared" si="116"/>
        <v>6</v>
      </c>
      <c r="L188" s="52">
        <f t="shared" si="116"/>
        <v>10</v>
      </c>
      <c r="M188" s="52">
        <f t="shared" ref="M188:Q188" si="117">SUM(M187)</f>
        <v>0</v>
      </c>
      <c r="N188" s="52">
        <f t="shared" si="117"/>
        <v>0</v>
      </c>
      <c r="O188" s="52">
        <f t="shared" si="117"/>
        <v>3</v>
      </c>
      <c r="P188" s="52">
        <f t="shared" si="117"/>
        <v>160</v>
      </c>
      <c r="Q188" s="52">
        <f t="shared" si="117"/>
        <v>434</v>
      </c>
      <c r="R188" s="53">
        <f>P188/Q188</f>
        <v>0.3686635944700461</v>
      </c>
    </row>
    <row r="189" spans="1:18" s="9" customFormat="1" ht="13.5" customHeight="1" x14ac:dyDescent="0.25">
      <c r="A189" s="31">
        <v>124</v>
      </c>
      <c r="B189" s="32">
        <v>1423</v>
      </c>
      <c r="C189" s="33" t="s">
        <v>123</v>
      </c>
      <c r="D189" s="34">
        <v>4.265E-2</v>
      </c>
      <c r="E189" s="35">
        <v>83</v>
      </c>
      <c r="F189" s="35">
        <v>74</v>
      </c>
      <c r="G189" s="35">
        <v>1</v>
      </c>
      <c r="H189" s="35">
        <v>10</v>
      </c>
      <c r="I189" s="35">
        <v>1</v>
      </c>
      <c r="J189" s="35">
        <v>1</v>
      </c>
      <c r="K189" s="35">
        <v>7</v>
      </c>
      <c r="L189" s="35">
        <v>19</v>
      </c>
      <c r="M189" s="35">
        <v>5</v>
      </c>
      <c r="N189" s="35">
        <v>0</v>
      </c>
      <c r="O189" s="35">
        <v>10</v>
      </c>
      <c r="P189" s="35">
        <v>211</v>
      </c>
      <c r="Q189" s="35">
        <v>563</v>
      </c>
      <c r="R189" s="36">
        <v>0.37479999999999997</v>
      </c>
    </row>
    <row r="190" spans="1:18" s="9" customFormat="1" ht="13.5" customHeight="1" x14ac:dyDescent="0.25">
      <c r="A190" s="48" t="s">
        <v>107</v>
      </c>
      <c r="B190" s="49">
        <f>B189</f>
        <v>1423</v>
      </c>
      <c r="C190" s="50" t="s">
        <v>54</v>
      </c>
      <c r="D190" s="51">
        <f>(LARGE(E190:O190,1)-LARGE(E190:O190,2))/P190</f>
        <v>4.2654028436018961E-2</v>
      </c>
      <c r="E190" s="179">
        <f t="shared" ref="E190:L190" si="118">SUM(E189)</f>
        <v>83</v>
      </c>
      <c r="F190" s="180">
        <f t="shared" si="118"/>
        <v>74</v>
      </c>
      <c r="G190" s="52">
        <f>SUM(G189)</f>
        <v>1</v>
      </c>
      <c r="H190" s="52">
        <f>SUM(H189)</f>
        <v>10</v>
      </c>
      <c r="I190" s="52">
        <f t="shared" si="118"/>
        <v>1</v>
      </c>
      <c r="J190" s="52">
        <f t="shared" si="118"/>
        <v>1</v>
      </c>
      <c r="K190" s="52">
        <f t="shared" si="118"/>
        <v>7</v>
      </c>
      <c r="L190" s="52">
        <f t="shared" si="118"/>
        <v>19</v>
      </c>
      <c r="M190" s="52">
        <f t="shared" ref="M190:Q190" si="119">SUM(M189)</f>
        <v>5</v>
      </c>
      <c r="N190" s="52">
        <f t="shared" si="119"/>
        <v>0</v>
      </c>
      <c r="O190" s="52">
        <f t="shared" si="119"/>
        <v>10</v>
      </c>
      <c r="P190" s="52">
        <f t="shared" si="119"/>
        <v>211</v>
      </c>
      <c r="Q190" s="52">
        <f t="shared" si="119"/>
        <v>563</v>
      </c>
      <c r="R190" s="53">
        <f>P190/Q190</f>
        <v>0.37477797513321492</v>
      </c>
    </row>
    <row r="191" spans="1:18" s="9" customFormat="1" ht="13.5" customHeight="1" x14ac:dyDescent="0.25">
      <c r="A191" s="14">
        <v>125</v>
      </c>
      <c r="B191" s="11">
        <v>1424</v>
      </c>
      <c r="C191" s="8" t="s">
        <v>123</v>
      </c>
      <c r="D191" s="26">
        <v>0.26485999999999998</v>
      </c>
      <c r="E191" s="6">
        <v>46</v>
      </c>
      <c r="F191" s="6">
        <v>95</v>
      </c>
      <c r="G191" s="6">
        <v>1</v>
      </c>
      <c r="H191" s="6">
        <v>9</v>
      </c>
      <c r="I191" s="6">
        <v>0</v>
      </c>
      <c r="J191" s="6">
        <v>3</v>
      </c>
      <c r="K191" s="6">
        <v>12</v>
      </c>
      <c r="L191" s="6">
        <v>10</v>
      </c>
      <c r="M191" s="6">
        <v>3</v>
      </c>
      <c r="N191" s="6">
        <v>0</v>
      </c>
      <c r="O191" s="6">
        <v>6</v>
      </c>
      <c r="P191" s="6">
        <v>185</v>
      </c>
      <c r="Q191" s="6">
        <v>533</v>
      </c>
      <c r="R191" s="23">
        <v>0.34710000000000002</v>
      </c>
    </row>
    <row r="192" spans="1:18" s="9" customFormat="1" ht="13.5" customHeight="1" x14ac:dyDescent="0.25">
      <c r="A192" s="48" t="s">
        <v>107</v>
      </c>
      <c r="B192" s="49">
        <f>B191</f>
        <v>1424</v>
      </c>
      <c r="C192" s="50" t="s">
        <v>54</v>
      </c>
      <c r="D192" s="51">
        <f>(LARGE(E192:O192,1)-LARGE(E192:O192,2))/P192</f>
        <v>0.26486486486486488</v>
      </c>
      <c r="E192" s="180">
        <f t="shared" ref="E192:L192" si="120">SUM(E191)</f>
        <v>46</v>
      </c>
      <c r="F192" s="179">
        <f t="shared" si="120"/>
        <v>95</v>
      </c>
      <c r="G192" s="52">
        <f>SUM(G191)</f>
        <v>1</v>
      </c>
      <c r="H192" s="52">
        <f>SUM(H191)</f>
        <v>9</v>
      </c>
      <c r="I192" s="52">
        <f t="shared" si="120"/>
        <v>0</v>
      </c>
      <c r="J192" s="52">
        <f t="shared" si="120"/>
        <v>3</v>
      </c>
      <c r="K192" s="52">
        <f t="shared" si="120"/>
        <v>12</v>
      </c>
      <c r="L192" s="52">
        <f t="shared" si="120"/>
        <v>10</v>
      </c>
      <c r="M192" s="52">
        <f t="shared" ref="M192:Q192" si="121">SUM(M191)</f>
        <v>3</v>
      </c>
      <c r="N192" s="52">
        <f t="shared" si="121"/>
        <v>0</v>
      </c>
      <c r="O192" s="52">
        <f t="shared" si="121"/>
        <v>6</v>
      </c>
      <c r="P192" s="52">
        <f t="shared" si="121"/>
        <v>185</v>
      </c>
      <c r="Q192" s="52">
        <f t="shared" si="121"/>
        <v>533</v>
      </c>
      <c r="R192" s="53">
        <f>P192/Q192</f>
        <v>0.34709193245778613</v>
      </c>
    </row>
    <row r="193" spans="1:18" s="9" customFormat="1" ht="13.5" customHeight="1" x14ac:dyDescent="0.25">
      <c r="A193" s="31">
        <v>126</v>
      </c>
      <c r="B193" s="32">
        <v>1425</v>
      </c>
      <c r="C193" s="33" t="s">
        <v>123</v>
      </c>
      <c r="D193" s="34">
        <v>0.36646000000000001</v>
      </c>
      <c r="E193" s="35">
        <v>36</v>
      </c>
      <c r="F193" s="35">
        <v>95</v>
      </c>
      <c r="G193" s="35">
        <v>2</v>
      </c>
      <c r="H193" s="35">
        <v>6</v>
      </c>
      <c r="I193" s="35">
        <v>1</v>
      </c>
      <c r="J193" s="35">
        <v>1</v>
      </c>
      <c r="K193" s="35">
        <v>1</v>
      </c>
      <c r="L193" s="35">
        <v>10</v>
      </c>
      <c r="M193" s="35">
        <v>5</v>
      </c>
      <c r="N193" s="35">
        <v>2</v>
      </c>
      <c r="O193" s="35">
        <v>2</v>
      </c>
      <c r="P193" s="35">
        <v>161</v>
      </c>
      <c r="Q193" s="35">
        <v>435</v>
      </c>
      <c r="R193" s="36">
        <v>0.37009999999999998</v>
      </c>
    </row>
    <row r="194" spans="1:18" s="9" customFormat="1" ht="13.5" customHeight="1" x14ac:dyDescent="0.25">
      <c r="A194" s="48" t="s">
        <v>107</v>
      </c>
      <c r="B194" s="49">
        <f>B193</f>
        <v>1425</v>
      </c>
      <c r="C194" s="50" t="s">
        <v>54</v>
      </c>
      <c r="D194" s="51">
        <f>(LARGE(E194:O194,1)-LARGE(E194:O194,2))/P194</f>
        <v>0.36645962732919257</v>
      </c>
      <c r="E194" s="180">
        <f t="shared" ref="E194:L194" si="122">SUM(E193)</f>
        <v>36</v>
      </c>
      <c r="F194" s="179">
        <f t="shared" si="122"/>
        <v>95</v>
      </c>
      <c r="G194" s="52">
        <f>SUM(G193)</f>
        <v>2</v>
      </c>
      <c r="H194" s="52">
        <f>SUM(H193)</f>
        <v>6</v>
      </c>
      <c r="I194" s="52">
        <f t="shared" si="122"/>
        <v>1</v>
      </c>
      <c r="J194" s="52">
        <f t="shared" si="122"/>
        <v>1</v>
      </c>
      <c r="K194" s="52">
        <f t="shared" si="122"/>
        <v>1</v>
      </c>
      <c r="L194" s="52">
        <f t="shared" si="122"/>
        <v>10</v>
      </c>
      <c r="M194" s="52">
        <f t="shared" ref="M194:Q194" si="123">SUM(M193)</f>
        <v>5</v>
      </c>
      <c r="N194" s="52">
        <f t="shared" si="123"/>
        <v>2</v>
      </c>
      <c r="O194" s="52">
        <f t="shared" si="123"/>
        <v>2</v>
      </c>
      <c r="P194" s="52">
        <f t="shared" si="123"/>
        <v>161</v>
      </c>
      <c r="Q194" s="52">
        <f t="shared" si="123"/>
        <v>435</v>
      </c>
      <c r="R194" s="53">
        <f>P194/Q194</f>
        <v>0.37011494252873561</v>
      </c>
    </row>
    <row r="195" spans="1:18" s="9" customFormat="1" ht="13.5" customHeight="1" x14ac:dyDescent="0.25">
      <c r="A195" s="14">
        <v>127</v>
      </c>
      <c r="B195" s="11">
        <v>1426</v>
      </c>
      <c r="C195" s="8" t="s">
        <v>123</v>
      </c>
      <c r="D195" s="26">
        <v>0.27107999999999999</v>
      </c>
      <c r="E195" s="6">
        <v>48</v>
      </c>
      <c r="F195" s="6">
        <v>93</v>
      </c>
      <c r="G195" s="6">
        <v>0</v>
      </c>
      <c r="H195" s="6">
        <v>3</v>
      </c>
      <c r="I195" s="6">
        <v>2</v>
      </c>
      <c r="J195" s="6">
        <v>1</v>
      </c>
      <c r="K195" s="6">
        <v>0</v>
      </c>
      <c r="L195" s="6">
        <v>11</v>
      </c>
      <c r="M195" s="6">
        <v>0</v>
      </c>
      <c r="N195" s="6">
        <v>3</v>
      </c>
      <c r="O195" s="6">
        <v>5</v>
      </c>
      <c r="P195" s="6">
        <v>166</v>
      </c>
      <c r="Q195" s="6">
        <v>528</v>
      </c>
      <c r="R195" s="23">
        <v>0.31440000000000001</v>
      </c>
    </row>
    <row r="196" spans="1:18" s="9" customFormat="1" ht="13.5" customHeight="1" x14ac:dyDescent="0.25">
      <c r="A196" s="48" t="s">
        <v>107</v>
      </c>
      <c r="B196" s="49">
        <f>B195</f>
        <v>1426</v>
      </c>
      <c r="C196" s="50" t="s">
        <v>54</v>
      </c>
      <c r="D196" s="51">
        <f>(LARGE(E196:O196,1)-LARGE(E196:O196,2))/P196</f>
        <v>0.27108433734939757</v>
      </c>
      <c r="E196" s="180">
        <f t="shared" ref="E196:L196" si="124">SUM(E195)</f>
        <v>48</v>
      </c>
      <c r="F196" s="179">
        <f t="shared" si="124"/>
        <v>93</v>
      </c>
      <c r="G196" s="52">
        <f>SUM(G195)</f>
        <v>0</v>
      </c>
      <c r="H196" s="52">
        <f>SUM(H195)</f>
        <v>3</v>
      </c>
      <c r="I196" s="52">
        <f t="shared" si="124"/>
        <v>2</v>
      </c>
      <c r="J196" s="52">
        <f t="shared" si="124"/>
        <v>1</v>
      </c>
      <c r="K196" s="52">
        <f t="shared" si="124"/>
        <v>0</v>
      </c>
      <c r="L196" s="52">
        <f t="shared" si="124"/>
        <v>11</v>
      </c>
      <c r="M196" s="52">
        <f t="shared" ref="M196:Q196" si="125">SUM(M195)</f>
        <v>0</v>
      </c>
      <c r="N196" s="52">
        <f t="shared" si="125"/>
        <v>3</v>
      </c>
      <c r="O196" s="52">
        <f t="shared" si="125"/>
        <v>5</v>
      </c>
      <c r="P196" s="52">
        <f t="shared" si="125"/>
        <v>166</v>
      </c>
      <c r="Q196" s="52">
        <f t="shared" si="125"/>
        <v>528</v>
      </c>
      <c r="R196" s="53">
        <f>P196/Q196</f>
        <v>0.31439393939393939</v>
      </c>
    </row>
    <row r="197" spans="1:18" s="9" customFormat="1" ht="13.5" customHeight="1" x14ac:dyDescent="0.25">
      <c r="A197" s="31">
        <v>128</v>
      </c>
      <c r="B197" s="32">
        <v>1427</v>
      </c>
      <c r="C197" s="33" t="s">
        <v>123</v>
      </c>
      <c r="D197" s="34">
        <v>0.11398999999999999</v>
      </c>
      <c r="E197" s="35">
        <v>65</v>
      </c>
      <c r="F197" s="35">
        <v>87</v>
      </c>
      <c r="G197" s="35">
        <v>2</v>
      </c>
      <c r="H197" s="35">
        <v>4</v>
      </c>
      <c r="I197" s="35">
        <v>2</v>
      </c>
      <c r="J197" s="35">
        <v>0</v>
      </c>
      <c r="K197" s="35">
        <v>13</v>
      </c>
      <c r="L197" s="35">
        <v>5</v>
      </c>
      <c r="M197" s="35">
        <v>4</v>
      </c>
      <c r="N197" s="35">
        <v>3</v>
      </c>
      <c r="O197" s="35">
        <v>8</v>
      </c>
      <c r="P197" s="35">
        <v>193</v>
      </c>
      <c r="Q197" s="35">
        <v>466</v>
      </c>
      <c r="R197" s="36">
        <v>0.41420000000000001</v>
      </c>
    </row>
    <row r="198" spans="1:18" s="9" customFormat="1" ht="13.5" customHeight="1" x14ac:dyDescent="0.25">
      <c r="A198" s="48" t="s">
        <v>107</v>
      </c>
      <c r="B198" s="49">
        <f>B197</f>
        <v>1427</v>
      </c>
      <c r="C198" s="50" t="s">
        <v>54</v>
      </c>
      <c r="D198" s="51">
        <f>(LARGE(E198:O198,1)-LARGE(E198:O198,2))/P198</f>
        <v>0.11398963730569948</v>
      </c>
      <c r="E198" s="180">
        <f t="shared" ref="E198:L198" si="126">SUM(E197)</f>
        <v>65</v>
      </c>
      <c r="F198" s="179">
        <f t="shared" si="126"/>
        <v>87</v>
      </c>
      <c r="G198" s="52">
        <f>SUM(G197)</f>
        <v>2</v>
      </c>
      <c r="H198" s="52">
        <f>SUM(H197)</f>
        <v>4</v>
      </c>
      <c r="I198" s="52">
        <f t="shared" si="126"/>
        <v>2</v>
      </c>
      <c r="J198" s="52">
        <f t="shared" si="126"/>
        <v>0</v>
      </c>
      <c r="K198" s="52">
        <f t="shared" si="126"/>
        <v>13</v>
      </c>
      <c r="L198" s="52">
        <f t="shared" si="126"/>
        <v>5</v>
      </c>
      <c r="M198" s="52">
        <f t="shared" ref="M198:Q198" si="127">SUM(M197)</f>
        <v>4</v>
      </c>
      <c r="N198" s="52">
        <f t="shared" si="127"/>
        <v>3</v>
      </c>
      <c r="O198" s="52">
        <f t="shared" si="127"/>
        <v>8</v>
      </c>
      <c r="P198" s="52">
        <f t="shared" si="127"/>
        <v>193</v>
      </c>
      <c r="Q198" s="52">
        <f t="shared" si="127"/>
        <v>466</v>
      </c>
      <c r="R198" s="53">
        <f>P198/Q198</f>
        <v>0.41416309012875535</v>
      </c>
    </row>
    <row r="199" spans="1:18" s="9" customFormat="1" ht="13.5" customHeight="1" x14ac:dyDescent="0.25">
      <c r="A199" s="14">
        <v>129</v>
      </c>
      <c r="B199" s="11">
        <v>1428</v>
      </c>
      <c r="C199" s="8" t="s">
        <v>123</v>
      </c>
      <c r="D199" s="26">
        <v>0.15459000000000001</v>
      </c>
      <c r="E199" s="6">
        <v>104</v>
      </c>
      <c r="F199" s="6">
        <v>72</v>
      </c>
      <c r="G199" s="6">
        <v>1</v>
      </c>
      <c r="H199" s="6">
        <v>6</v>
      </c>
      <c r="I199" s="6">
        <v>3</v>
      </c>
      <c r="J199" s="6">
        <v>0</v>
      </c>
      <c r="K199" s="6">
        <v>2</v>
      </c>
      <c r="L199" s="6">
        <v>10</v>
      </c>
      <c r="M199" s="6">
        <v>4</v>
      </c>
      <c r="N199" s="6">
        <v>0</v>
      </c>
      <c r="O199" s="6">
        <v>5</v>
      </c>
      <c r="P199" s="6">
        <v>207</v>
      </c>
      <c r="Q199" s="6">
        <v>497</v>
      </c>
      <c r="R199" s="23">
        <v>0.41649999999999998</v>
      </c>
    </row>
    <row r="200" spans="1:18" s="9" customFormat="1" ht="13.5" customHeight="1" x14ac:dyDescent="0.25">
      <c r="A200" s="48" t="s">
        <v>107</v>
      </c>
      <c r="B200" s="49">
        <f>B199</f>
        <v>1428</v>
      </c>
      <c r="C200" s="50" t="s">
        <v>54</v>
      </c>
      <c r="D200" s="51">
        <f>(LARGE(E200:O200,1)-LARGE(E200:O200,2))/P200</f>
        <v>0.15458937198067632</v>
      </c>
      <c r="E200" s="179">
        <f t="shared" ref="E200:L200" si="128">SUM(E199)</f>
        <v>104</v>
      </c>
      <c r="F200" s="180">
        <f t="shared" si="128"/>
        <v>72</v>
      </c>
      <c r="G200" s="52">
        <f>SUM(G199)</f>
        <v>1</v>
      </c>
      <c r="H200" s="52">
        <f>SUM(H199)</f>
        <v>6</v>
      </c>
      <c r="I200" s="52">
        <f t="shared" si="128"/>
        <v>3</v>
      </c>
      <c r="J200" s="52">
        <f t="shared" si="128"/>
        <v>0</v>
      </c>
      <c r="K200" s="52">
        <f t="shared" si="128"/>
        <v>2</v>
      </c>
      <c r="L200" s="52">
        <f t="shared" si="128"/>
        <v>10</v>
      </c>
      <c r="M200" s="52">
        <f t="shared" ref="M200:Q200" si="129">SUM(M199)</f>
        <v>4</v>
      </c>
      <c r="N200" s="52">
        <f t="shared" si="129"/>
        <v>0</v>
      </c>
      <c r="O200" s="52">
        <f t="shared" si="129"/>
        <v>5</v>
      </c>
      <c r="P200" s="52">
        <f t="shared" si="129"/>
        <v>207</v>
      </c>
      <c r="Q200" s="52">
        <f t="shared" si="129"/>
        <v>497</v>
      </c>
      <c r="R200" s="53">
        <f>P200/Q200</f>
        <v>0.4164989939637827</v>
      </c>
    </row>
    <row r="201" spans="1:18" s="9" customFormat="1" ht="13.5" customHeight="1" x14ac:dyDescent="0.25">
      <c r="A201" s="31">
        <v>130</v>
      </c>
      <c r="B201" s="32">
        <v>1429</v>
      </c>
      <c r="C201" s="33" t="s">
        <v>123</v>
      </c>
      <c r="D201" s="34">
        <v>5.2940000000000001E-2</v>
      </c>
      <c r="E201" s="35">
        <v>61</v>
      </c>
      <c r="F201" s="35">
        <v>70</v>
      </c>
      <c r="G201" s="35">
        <v>7</v>
      </c>
      <c r="H201" s="35">
        <v>2</v>
      </c>
      <c r="I201" s="35">
        <v>2</v>
      </c>
      <c r="J201" s="35">
        <v>1</v>
      </c>
      <c r="K201" s="35">
        <v>7</v>
      </c>
      <c r="L201" s="35">
        <v>10</v>
      </c>
      <c r="M201" s="35">
        <v>6</v>
      </c>
      <c r="N201" s="35">
        <v>0</v>
      </c>
      <c r="O201" s="35">
        <v>4</v>
      </c>
      <c r="P201" s="35">
        <v>170</v>
      </c>
      <c r="Q201" s="35">
        <v>472</v>
      </c>
      <c r="R201" s="36">
        <v>0.36020000000000002</v>
      </c>
    </row>
    <row r="202" spans="1:18" s="9" customFormat="1" ht="13.5" customHeight="1" x14ac:dyDescent="0.25">
      <c r="A202" s="48" t="s">
        <v>107</v>
      </c>
      <c r="B202" s="49">
        <f>B201</f>
        <v>1429</v>
      </c>
      <c r="C202" s="50" t="s">
        <v>54</v>
      </c>
      <c r="D202" s="51">
        <f>(LARGE(E202:O202,1)-LARGE(E202:O202,2))/P202</f>
        <v>5.2941176470588235E-2</v>
      </c>
      <c r="E202" s="180">
        <f t="shared" ref="E202:L202" si="130">SUM(E201)</f>
        <v>61</v>
      </c>
      <c r="F202" s="179">
        <f t="shared" si="130"/>
        <v>70</v>
      </c>
      <c r="G202" s="52">
        <f>SUM(G201)</f>
        <v>7</v>
      </c>
      <c r="H202" s="52">
        <f>SUM(H201)</f>
        <v>2</v>
      </c>
      <c r="I202" s="52">
        <f t="shared" si="130"/>
        <v>2</v>
      </c>
      <c r="J202" s="52">
        <f t="shared" si="130"/>
        <v>1</v>
      </c>
      <c r="K202" s="52">
        <f t="shared" si="130"/>
        <v>7</v>
      </c>
      <c r="L202" s="52">
        <f t="shared" si="130"/>
        <v>10</v>
      </c>
      <c r="M202" s="52">
        <f t="shared" ref="M202:Q202" si="131">SUM(M201)</f>
        <v>6</v>
      </c>
      <c r="N202" s="52">
        <f t="shared" si="131"/>
        <v>0</v>
      </c>
      <c r="O202" s="52">
        <f t="shared" si="131"/>
        <v>4</v>
      </c>
      <c r="P202" s="52">
        <f t="shared" si="131"/>
        <v>170</v>
      </c>
      <c r="Q202" s="52">
        <f t="shared" si="131"/>
        <v>472</v>
      </c>
      <c r="R202" s="53">
        <f>P202/Q202</f>
        <v>0.36016949152542371</v>
      </c>
    </row>
    <row r="203" spans="1:18" s="9" customFormat="1" ht="13.5" customHeight="1" x14ac:dyDescent="0.25">
      <c r="A203" s="14">
        <v>131</v>
      </c>
      <c r="B203" s="11">
        <v>1430</v>
      </c>
      <c r="C203" s="8" t="s">
        <v>123</v>
      </c>
      <c r="D203" s="26">
        <v>0.16189999999999999</v>
      </c>
      <c r="E203" s="6">
        <v>64</v>
      </c>
      <c r="F203" s="6">
        <v>98</v>
      </c>
      <c r="G203" s="6">
        <v>2</v>
      </c>
      <c r="H203" s="6">
        <v>6</v>
      </c>
      <c r="I203" s="6">
        <v>2</v>
      </c>
      <c r="J203" s="6">
        <v>1</v>
      </c>
      <c r="K203" s="6">
        <v>13</v>
      </c>
      <c r="L203" s="6">
        <v>21</v>
      </c>
      <c r="M203" s="6">
        <v>1</v>
      </c>
      <c r="N203" s="6">
        <v>0</v>
      </c>
      <c r="O203" s="6">
        <v>2</v>
      </c>
      <c r="P203" s="6">
        <v>210</v>
      </c>
      <c r="Q203" s="6">
        <v>471</v>
      </c>
      <c r="R203" s="23">
        <v>0.44590000000000002</v>
      </c>
    </row>
    <row r="204" spans="1:18" s="9" customFormat="1" ht="13.5" customHeight="1" x14ac:dyDescent="0.25">
      <c r="A204" s="48" t="s">
        <v>107</v>
      </c>
      <c r="B204" s="49">
        <f>B203</f>
        <v>1430</v>
      </c>
      <c r="C204" s="50" t="s">
        <v>54</v>
      </c>
      <c r="D204" s="51">
        <f>(LARGE(E204:O204,1)-LARGE(E204:O204,2))/P204</f>
        <v>0.16190476190476191</v>
      </c>
      <c r="E204" s="180">
        <f t="shared" ref="E204:L204" si="132">SUM(E203)</f>
        <v>64</v>
      </c>
      <c r="F204" s="179">
        <f t="shared" si="132"/>
        <v>98</v>
      </c>
      <c r="G204" s="52">
        <f>SUM(G203)</f>
        <v>2</v>
      </c>
      <c r="H204" s="52">
        <f>SUM(H203)</f>
        <v>6</v>
      </c>
      <c r="I204" s="52">
        <f t="shared" si="132"/>
        <v>2</v>
      </c>
      <c r="J204" s="52">
        <f t="shared" si="132"/>
        <v>1</v>
      </c>
      <c r="K204" s="52">
        <f t="shared" si="132"/>
        <v>13</v>
      </c>
      <c r="L204" s="52">
        <f t="shared" si="132"/>
        <v>21</v>
      </c>
      <c r="M204" s="52">
        <f t="shared" ref="M204:Q204" si="133">SUM(M203)</f>
        <v>1</v>
      </c>
      <c r="N204" s="52">
        <f t="shared" si="133"/>
        <v>0</v>
      </c>
      <c r="O204" s="52">
        <f t="shared" si="133"/>
        <v>2</v>
      </c>
      <c r="P204" s="52">
        <f t="shared" si="133"/>
        <v>210</v>
      </c>
      <c r="Q204" s="52">
        <f t="shared" si="133"/>
        <v>471</v>
      </c>
      <c r="R204" s="53">
        <f>P204/Q204</f>
        <v>0.44585987261146498</v>
      </c>
    </row>
    <row r="205" spans="1:18" s="9" customFormat="1" ht="13.5" customHeight="1" x14ac:dyDescent="0.25">
      <c r="A205" s="31">
        <v>132</v>
      </c>
      <c r="B205" s="32">
        <v>1431</v>
      </c>
      <c r="C205" s="33" t="s">
        <v>123</v>
      </c>
      <c r="D205" s="34">
        <v>2.2939999999999999E-2</v>
      </c>
      <c r="E205" s="35">
        <v>88</v>
      </c>
      <c r="F205" s="35">
        <v>83</v>
      </c>
      <c r="G205" s="35">
        <v>4</v>
      </c>
      <c r="H205" s="35">
        <v>2</v>
      </c>
      <c r="I205" s="35">
        <v>1</v>
      </c>
      <c r="J205" s="35">
        <v>1</v>
      </c>
      <c r="K205" s="35">
        <v>0</v>
      </c>
      <c r="L205" s="35">
        <v>24</v>
      </c>
      <c r="M205" s="35">
        <v>7</v>
      </c>
      <c r="N205" s="35">
        <v>1</v>
      </c>
      <c r="O205" s="35">
        <v>7</v>
      </c>
      <c r="P205" s="35">
        <v>218</v>
      </c>
      <c r="Q205" s="35">
        <v>575</v>
      </c>
      <c r="R205" s="36">
        <v>0.37909999999999999</v>
      </c>
    </row>
    <row r="206" spans="1:18" s="9" customFormat="1" ht="13.5" customHeight="1" x14ac:dyDescent="0.25">
      <c r="A206" s="48" t="s">
        <v>107</v>
      </c>
      <c r="B206" s="49">
        <f>B205</f>
        <v>1431</v>
      </c>
      <c r="C206" s="50" t="s">
        <v>54</v>
      </c>
      <c r="D206" s="51">
        <f>(LARGE(E206:O206,1)-LARGE(E206:O206,2))/P206</f>
        <v>2.2935779816513763E-2</v>
      </c>
      <c r="E206" s="179">
        <f t="shared" ref="E206:L206" si="134">SUM(E205)</f>
        <v>88</v>
      </c>
      <c r="F206" s="180">
        <f t="shared" si="134"/>
        <v>83</v>
      </c>
      <c r="G206" s="52">
        <f>SUM(G205)</f>
        <v>4</v>
      </c>
      <c r="H206" s="52">
        <f>SUM(H205)</f>
        <v>2</v>
      </c>
      <c r="I206" s="52">
        <f t="shared" si="134"/>
        <v>1</v>
      </c>
      <c r="J206" s="52">
        <f t="shared" si="134"/>
        <v>1</v>
      </c>
      <c r="K206" s="52">
        <f t="shared" si="134"/>
        <v>0</v>
      </c>
      <c r="L206" s="52">
        <f t="shared" si="134"/>
        <v>24</v>
      </c>
      <c r="M206" s="52">
        <f t="shared" ref="M206:Q206" si="135">SUM(M205)</f>
        <v>7</v>
      </c>
      <c r="N206" s="52">
        <f t="shared" si="135"/>
        <v>1</v>
      </c>
      <c r="O206" s="52">
        <f t="shared" si="135"/>
        <v>7</v>
      </c>
      <c r="P206" s="52">
        <f t="shared" si="135"/>
        <v>218</v>
      </c>
      <c r="Q206" s="52">
        <f t="shared" si="135"/>
        <v>575</v>
      </c>
      <c r="R206" s="53">
        <f>P206/Q206</f>
        <v>0.37913043478260872</v>
      </c>
    </row>
    <row r="207" spans="1:18" s="9" customFormat="1" ht="13.5" customHeight="1" x14ac:dyDescent="0.25">
      <c r="A207" s="14">
        <v>133</v>
      </c>
      <c r="B207" s="11">
        <v>1432</v>
      </c>
      <c r="C207" s="8" t="s">
        <v>123</v>
      </c>
      <c r="D207" s="26">
        <v>0.23871000000000001</v>
      </c>
      <c r="E207" s="6">
        <v>46</v>
      </c>
      <c r="F207" s="6">
        <v>83</v>
      </c>
      <c r="G207" s="6">
        <v>0</v>
      </c>
      <c r="H207" s="6">
        <v>24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2</v>
      </c>
      <c r="P207" s="6">
        <v>155</v>
      </c>
      <c r="Q207" s="6">
        <v>433</v>
      </c>
      <c r="R207" s="23">
        <v>0.35799999999999998</v>
      </c>
    </row>
    <row r="208" spans="1:18" s="9" customFormat="1" ht="13.5" customHeight="1" x14ac:dyDescent="0.25">
      <c r="A208" s="31">
        <v>134</v>
      </c>
      <c r="B208" s="32">
        <v>1432</v>
      </c>
      <c r="C208" s="33" t="s">
        <v>13</v>
      </c>
      <c r="D208" s="34">
        <v>0.28872999999999999</v>
      </c>
      <c r="E208" s="35">
        <v>41</v>
      </c>
      <c r="F208" s="35">
        <v>82</v>
      </c>
      <c r="G208" s="35">
        <v>0</v>
      </c>
      <c r="H208" s="35">
        <v>3</v>
      </c>
      <c r="I208" s="35">
        <v>2</v>
      </c>
      <c r="J208" s="35">
        <v>1</v>
      </c>
      <c r="K208" s="35">
        <v>3</v>
      </c>
      <c r="L208" s="35">
        <v>6</v>
      </c>
      <c r="M208" s="35">
        <v>2</v>
      </c>
      <c r="N208" s="35">
        <v>0</v>
      </c>
      <c r="O208" s="35">
        <v>2</v>
      </c>
      <c r="P208" s="35">
        <v>142</v>
      </c>
      <c r="Q208" s="35">
        <v>433</v>
      </c>
      <c r="R208" s="36">
        <v>0.32789999999999997</v>
      </c>
    </row>
    <row r="209" spans="1:18" s="9" customFormat="1" ht="13.5" customHeight="1" x14ac:dyDescent="0.25">
      <c r="A209" s="48" t="s">
        <v>107</v>
      </c>
      <c r="B209" s="49">
        <f>B208</f>
        <v>1432</v>
      </c>
      <c r="C209" s="50" t="s">
        <v>50</v>
      </c>
      <c r="D209" s="51">
        <f>(LARGE(E209:O209,1)-LARGE(E209:O209,2))/P209</f>
        <v>0.26262626262626265</v>
      </c>
      <c r="E209" s="180">
        <f t="shared" ref="E209:L209" si="136">SUM(E207:E208)</f>
        <v>87</v>
      </c>
      <c r="F209" s="179">
        <f t="shared" si="136"/>
        <v>165</v>
      </c>
      <c r="G209" s="52">
        <f>SUM(G207:G208)</f>
        <v>0</v>
      </c>
      <c r="H209" s="52">
        <f>SUM(H207:H208)</f>
        <v>27</v>
      </c>
      <c r="I209" s="52">
        <f t="shared" si="136"/>
        <v>2</v>
      </c>
      <c r="J209" s="52">
        <f t="shared" si="136"/>
        <v>1</v>
      </c>
      <c r="K209" s="52">
        <f t="shared" si="136"/>
        <v>3</v>
      </c>
      <c r="L209" s="52">
        <f t="shared" si="136"/>
        <v>6</v>
      </c>
      <c r="M209" s="52">
        <f t="shared" ref="M209:P209" si="137">SUM(M207:M208)</f>
        <v>2</v>
      </c>
      <c r="N209" s="52">
        <f t="shared" si="137"/>
        <v>0</v>
      </c>
      <c r="O209" s="52">
        <f t="shared" si="137"/>
        <v>4</v>
      </c>
      <c r="P209" s="52">
        <f t="shared" si="137"/>
        <v>297</v>
      </c>
      <c r="Q209" s="52">
        <f>SUM(Q207:Q208)</f>
        <v>866</v>
      </c>
      <c r="R209" s="53">
        <f>P209/Q209</f>
        <v>0.34295612009237875</v>
      </c>
    </row>
    <row r="210" spans="1:18" s="9" customFormat="1" ht="13.5" customHeight="1" x14ac:dyDescent="0.25">
      <c r="A210" s="14">
        <v>135</v>
      </c>
      <c r="B210" s="11">
        <v>1433</v>
      </c>
      <c r="C210" s="8" t="s">
        <v>123</v>
      </c>
      <c r="D210" s="26">
        <v>0.15543999999999999</v>
      </c>
      <c r="E210" s="6">
        <v>64</v>
      </c>
      <c r="F210" s="6">
        <v>94</v>
      </c>
      <c r="G210" s="6">
        <v>4</v>
      </c>
      <c r="H210" s="6">
        <v>6</v>
      </c>
      <c r="I210" s="6">
        <v>2</v>
      </c>
      <c r="J210" s="6">
        <v>0</v>
      </c>
      <c r="K210" s="6">
        <v>4</v>
      </c>
      <c r="L210" s="6">
        <v>8</v>
      </c>
      <c r="M210" s="6">
        <v>5</v>
      </c>
      <c r="N210" s="6">
        <v>0</v>
      </c>
      <c r="O210" s="6">
        <v>6</v>
      </c>
      <c r="P210" s="6">
        <v>193</v>
      </c>
      <c r="Q210" s="6">
        <v>514</v>
      </c>
      <c r="R210" s="23">
        <v>0.37549999999999994</v>
      </c>
    </row>
    <row r="211" spans="1:18" s="9" customFormat="1" ht="13.5" customHeight="1" x14ac:dyDescent="0.25">
      <c r="A211" s="48" t="s">
        <v>107</v>
      </c>
      <c r="B211" s="49">
        <f>B210</f>
        <v>1433</v>
      </c>
      <c r="C211" s="50" t="s">
        <v>54</v>
      </c>
      <c r="D211" s="51">
        <f>(LARGE(E211:O211,1)-LARGE(E211:O211,2))/P211</f>
        <v>0.15544041450777202</v>
      </c>
      <c r="E211" s="180">
        <f t="shared" ref="E211:L211" si="138">SUM(E210)</f>
        <v>64</v>
      </c>
      <c r="F211" s="179">
        <f t="shared" si="138"/>
        <v>94</v>
      </c>
      <c r="G211" s="52">
        <f>SUM(G210)</f>
        <v>4</v>
      </c>
      <c r="H211" s="52">
        <f>SUM(H210)</f>
        <v>6</v>
      </c>
      <c r="I211" s="52">
        <f t="shared" si="138"/>
        <v>2</v>
      </c>
      <c r="J211" s="52">
        <f t="shared" si="138"/>
        <v>0</v>
      </c>
      <c r="K211" s="52">
        <f t="shared" si="138"/>
        <v>4</v>
      </c>
      <c r="L211" s="52">
        <f t="shared" si="138"/>
        <v>8</v>
      </c>
      <c r="M211" s="52">
        <f t="shared" ref="M211:Q211" si="139">SUM(M210)</f>
        <v>5</v>
      </c>
      <c r="N211" s="52">
        <f t="shared" si="139"/>
        <v>0</v>
      </c>
      <c r="O211" s="52">
        <f t="shared" si="139"/>
        <v>6</v>
      </c>
      <c r="P211" s="52">
        <f t="shared" si="139"/>
        <v>193</v>
      </c>
      <c r="Q211" s="52">
        <f t="shared" si="139"/>
        <v>514</v>
      </c>
      <c r="R211" s="53">
        <f>P211/Q211</f>
        <v>0.3754863813229572</v>
      </c>
    </row>
    <row r="212" spans="1:18" s="9" customFormat="1" ht="13.5" customHeight="1" x14ac:dyDescent="0.25">
      <c r="A212" s="31">
        <v>136</v>
      </c>
      <c r="B212" s="32">
        <v>1434</v>
      </c>
      <c r="C212" s="33" t="s">
        <v>123</v>
      </c>
      <c r="D212" s="34">
        <v>9.4960000000000003E-2</v>
      </c>
      <c r="E212" s="35">
        <v>98</v>
      </c>
      <c r="F212" s="35">
        <v>130</v>
      </c>
      <c r="G212" s="35">
        <v>5</v>
      </c>
      <c r="H212" s="35">
        <v>9</v>
      </c>
      <c r="I212" s="35">
        <v>5</v>
      </c>
      <c r="J212" s="35">
        <v>2</v>
      </c>
      <c r="K212" s="35">
        <v>26</v>
      </c>
      <c r="L212" s="35">
        <v>41</v>
      </c>
      <c r="M212" s="35">
        <v>11</v>
      </c>
      <c r="N212" s="35">
        <v>0</v>
      </c>
      <c r="O212" s="35">
        <v>10</v>
      </c>
      <c r="P212" s="35">
        <v>337</v>
      </c>
      <c r="Q212" s="35">
        <v>737</v>
      </c>
      <c r="R212" s="36">
        <v>0.45729999999999998</v>
      </c>
    </row>
    <row r="213" spans="1:18" s="9" customFormat="1" ht="13.5" customHeight="1" x14ac:dyDescent="0.25">
      <c r="A213" s="48" t="s">
        <v>107</v>
      </c>
      <c r="B213" s="49">
        <f>B212</f>
        <v>1434</v>
      </c>
      <c r="C213" s="50" t="s">
        <v>54</v>
      </c>
      <c r="D213" s="51">
        <f>(LARGE(E213:O213,1)-LARGE(E213:O213,2))/P213</f>
        <v>9.4955489614243327E-2</v>
      </c>
      <c r="E213" s="180">
        <f t="shared" ref="E213:L213" si="140">SUM(E212)</f>
        <v>98</v>
      </c>
      <c r="F213" s="179">
        <f t="shared" si="140"/>
        <v>130</v>
      </c>
      <c r="G213" s="52">
        <f>SUM(G212)</f>
        <v>5</v>
      </c>
      <c r="H213" s="52">
        <f>SUM(H212)</f>
        <v>9</v>
      </c>
      <c r="I213" s="52">
        <f t="shared" si="140"/>
        <v>5</v>
      </c>
      <c r="J213" s="52">
        <f t="shared" si="140"/>
        <v>2</v>
      </c>
      <c r="K213" s="52">
        <f t="shared" si="140"/>
        <v>26</v>
      </c>
      <c r="L213" s="52">
        <f t="shared" si="140"/>
        <v>41</v>
      </c>
      <c r="M213" s="52">
        <f t="shared" ref="M213:Q213" si="141">SUM(M212)</f>
        <v>11</v>
      </c>
      <c r="N213" s="52">
        <f t="shared" si="141"/>
        <v>0</v>
      </c>
      <c r="O213" s="52">
        <f t="shared" si="141"/>
        <v>10</v>
      </c>
      <c r="P213" s="52">
        <f t="shared" si="141"/>
        <v>337</v>
      </c>
      <c r="Q213" s="52">
        <f t="shared" si="141"/>
        <v>737</v>
      </c>
      <c r="R213" s="53">
        <f>P213/Q213</f>
        <v>0.45725915875169604</v>
      </c>
    </row>
    <row r="214" spans="1:18" s="9" customFormat="1" ht="13.5" customHeight="1" x14ac:dyDescent="0.25">
      <c r="A214" s="15">
        <v>137</v>
      </c>
      <c r="B214" s="16">
        <v>1435</v>
      </c>
      <c r="C214" s="17" t="s">
        <v>123</v>
      </c>
      <c r="D214" s="27">
        <v>0</v>
      </c>
      <c r="E214" s="161">
        <v>110</v>
      </c>
      <c r="F214" s="161">
        <v>110</v>
      </c>
      <c r="G214" s="161">
        <v>2</v>
      </c>
      <c r="H214" s="161">
        <v>4</v>
      </c>
      <c r="I214" s="161">
        <v>9</v>
      </c>
      <c r="J214" s="161">
        <v>1</v>
      </c>
      <c r="K214" s="161">
        <v>14</v>
      </c>
      <c r="L214" s="161">
        <v>30</v>
      </c>
      <c r="M214" s="40">
        <v>2</v>
      </c>
      <c r="N214" s="40">
        <v>0</v>
      </c>
      <c r="O214" s="40">
        <v>13</v>
      </c>
      <c r="P214" s="40">
        <v>295</v>
      </c>
      <c r="Q214" s="40">
        <v>667</v>
      </c>
      <c r="R214" s="41">
        <v>0.44229999999999997</v>
      </c>
    </row>
    <row r="215" spans="1:18" s="9" customFormat="1" ht="13.5" customHeight="1" x14ac:dyDescent="0.25">
      <c r="A215" s="67" t="s">
        <v>107</v>
      </c>
      <c r="B215" s="68">
        <f>B214</f>
        <v>1435</v>
      </c>
      <c r="C215" s="69" t="s">
        <v>54</v>
      </c>
      <c r="D215" s="70">
        <f>(LARGE(E215:O215,1)-LARGE(E215:O215,2))/P215</f>
        <v>0</v>
      </c>
      <c r="E215" s="179">
        <f t="shared" ref="E215:L215" si="142">SUM(E214)</f>
        <v>110</v>
      </c>
      <c r="F215" s="180">
        <f t="shared" si="142"/>
        <v>110</v>
      </c>
      <c r="G215" s="71">
        <f>SUM(G214)</f>
        <v>2</v>
      </c>
      <c r="H215" s="71">
        <f>SUM(H214)</f>
        <v>4</v>
      </c>
      <c r="I215" s="71">
        <f t="shared" si="142"/>
        <v>9</v>
      </c>
      <c r="J215" s="71">
        <f t="shared" si="142"/>
        <v>1</v>
      </c>
      <c r="K215" s="71">
        <f t="shared" si="142"/>
        <v>14</v>
      </c>
      <c r="L215" s="71">
        <f t="shared" si="142"/>
        <v>30</v>
      </c>
      <c r="M215" s="71">
        <f t="shared" ref="M215:Q215" si="143">SUM(M214)</f>
        <v>2</v>
      </c>
      <c r="N215" s="71">
        <f t="shared" si="143"/>
        <v>0</v>
      </c>
      <c r="O215" s="71">
        <f t="shared" si="143"/>
        <v>13</v>
      </c>
      <c r="P215" s="71">
        <f t="shared" si="143"/>
        <v>295</v>
      </c>
      <c r="Q215" s="71">
        <f t="shared" si="143"/>
        <v>667</v>
      </c>
      <c r="R215" s="72">
        <f>P215/Q215</f>
        <v>0.44227886056971516</v>
      </c>
    </row>
    <row r="216" spans="1:18" s="9" customFormat="1" ht="13.5" customHeight="1" x14ac:dyDescent="0.25">
      <c r="A216" s="31">
        <v>138</v>
      </c>
      <c r="B216" s="32">
        <v>1438</v>
      </c>
      <c r="C216" s="33" t="s">
        <v>123</v>
      </c>
      <c r="D216" s="34">
        <v>5.9700000000000003E-2</v>
      </c>
      <c r="E216" s="35">
        <v>74</v>
      </c>
      <c r="F216" s="35">
        <v>86</v>
      </c>
      <c r="G216" s="35">
        <v>2</v>
      </c>
      <c r="H216" s="35">
        <v>4</v>
      </c>
      <c r="I216" s="35">
        <v>1</v>
      </c>
      <c r="J216" s="35">
        <v>0</v>
      </c>
      <c r="K216" s="35">
        <v>9</v>
      </c>
      <c r="L216" s="35">
        <v>18</v>
      </c>
      <c r="M216" s="35">
        <v>3</v>
      </c>
      <c r="N216" s="35">
        <v>0</v>
      </c>
      <c r="O216" s="35">
        <v>4</v>
      </c>
      <c r="P216" s="35">
        <v>201</v>
      </c>
      <c r="Q216" s="35">
        <v>428</v>
      </c>
      <c r="R216" s="36">
        <v>0.46960000000000002</v>
      </c>
    </row>
    <row r="217" spans="1:18" s="9" customFormat="1" ht="13.5" customHeight="1" x14ac:dyDescent="0.25">
      <c r="A217" s="73" t="s">
        <v>107</v>
      </c>
      <c r="B217" s="74">
        <f>B216</f>
        <v>1438</v>
      </c>
      <c r="C217" s="75" t="s">
        <v>54</v>
      </c>
      <c r="D217" s="76">
        <f>(LARGE(E217:O217,1)-LARGE(E217:O217,2))/P217</f>
        <v>5.9701492537313432E-2</v>
      </c>
      <c r="E217" s="180">
        <f t="shared" ref="E217:L217" si="144">SUM(E216)</f>
        <v>74</v>
      </c>
      <c r="F217" s="179">
        <f t="shared" si="144"/>
        <v>86</v>
      </c>
      <c r="G217" s="77">
        <f>SUM(G216)</f>
        <v>2</v>
      </c>
      <c r="H217" s="77">
        <f>SUM(H216)</f>
        <v>4</v>
      </c>
      <c r="I217" s="77">
        <f t="shared" si="144"/>
        <v>1</v>
      </c>
      <c r="J217" s="77">
        <f t="shared" si="144"/>
        <v>0</v>
      </c>
      <c r="K217" s="77">
        <f t="shared" si="144"/>
        <v>9</v>
      </c>
      <c r="L217" s="77">
        <f t="shared" si="144"/>
        <v>18</v>
      </c>
      <c r="M217" s="77">
        <f t="shared" ref="M217:Q217" si="145">SUM(M216)</f>
        <v>3</v>
      </c>
      <c r="N217" s="77">
        <f t="shared" si="145"/>
        <v>0</v>
      </c>
      <c r="O217" s="77">
        <f t="shared" si="145"/>
        <v>4</v>
      </c>
      <c r="P217" s="77">
        <f t="shared" si="145"/>
        <v>201</v>
      </c>
      <c r="Q217" s="77">
        <f t="shared" si="145"/>
        <v>428</v>
      </c>
      <c r="R217" s="78">
        <f>P217/Q217</f>
        <v>0.46962616822429909</v>
      </c>
    </row>
    <row r="218" spans="1:18" s="9" customFormat="1" ht="13.5" customHeight="1" x14ac:dyDescent="0.25">
      <c r="A218" s="54"/>
      <c r="B218" s="55"/>
      <c r="C218" s="56"/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</row>
    <row r="219" spans="1:18" ht="14.1" customHeight="1" x14ac:dyDescent="0.25">
      <c r="A219" s="255" t="s">
        <v>95</v>
      </c>
      <c r="B219" s="255" t="s">
        <v>96</v>
      </c>
      <c r="C219" s="255" t="s">
        <v>97</v>
      </c>
      <c r="D219" s="255" t="s">
        <v>0</v>
      </c>
      <c r="E219" s="261"/>
      <c r="F219" s="261"/>
      <c r="G219" s="261"/>
      <c r="H219" s="261"/>
      <c r="I219" s="261"/>
      <c r="J219" s="261"/>
      <c r="K219" s="261"/>
      <c r="L219" s="261"/>
      <c r="M219" s="261"/>
      <c r="N219" s="261"/>
      <c r="O219" s="261"/>
      <c r="P219" s="263" t="s">
        <v>1</v>
      </c>
      <c r="Q219" s="270" t="s">
        <v>28</v>
      </c>
      <c r="R219" s="271"/>
    </row>
    <row r="220" spans="1:18" ht="40.15" customHeight="1" x14ac:dyDescent="0.25">
      <c r="A220" s="255"/>
      <c r="B220" s="255"/>
      <c r="C220" s="255"/>
      <c r="D220" s="255"/>
      <c r="E220" s="262"/>
      <c r="F220" s="262"/>
      <c r="G220" s="262"/>
      <c r="H220" s="262"/>
      <c r="I220" s="262"/>
      <c r="J220" s="262"/>
      <c r="K220" s="262"/>
      <c r="L220" s="262"/>
      <c r="M220" s="262"/>
      <c r="N220" s="262"/>
      <c r="O220" s="262"/>
      <c r="P220" s="264"/>
      <c r="Q220" s="266"/>
      <c r="R220" s="267"/>
    </row>
    <row r="221" spans="1:18" ht="18" customHeight="1" x14ac:dyDescent="0.25">
      <c r="A221" s="255"/>
      <c r="B221" s="255"/>
      <c r="C221" s="255"/>
      <c r="D221" s="255"/>
      <c r="E221" s="19" t="s">
        <v>39</v>
      </c>
      <c r="F221" s="171" t="s">
        <v>3</v>
      </c>
      <c r="G221" s="171" t="s">
        <v>29</v>
      </c>
      <c r="H221" s="171" t="s">
        <v>5</v>
      </c>
      <c r="I221" s="171" t="s">
        <v>77</v>
      </c>
      <c r="J221" s="171" t="s">
        <v>31</v>
      </c>
      <c r="K221" s="20" t="s">
        <v>30</v>
      </c>
      <c r="L221" s="20" t="s">
        <v>32</v>
      </c>
      <c r="M221" s="20" t="s">
        <v>6</v>
      </c>
      <c r="N221" s="20" t="s">
        <v>8</v>
      </c>
      <c r="O221" s="21" t="s">
        <v>9</v>
      </c>
      <c r="P221" s="21" t="s">
        <v>11</v>
      </c>
      <c r="Q221" s="20" t="s">
        <v>12</v>
      </c>
      <c r="R221" s="29" t="s">
        <v>27</v>
      </c>
    </row>
    <row r="222" spans="1:18" s="9" customFormat="1" ht="18" customHeight="1" x14ac:dyDescent="0.25">
      <c r="A222" s="133" t="s">
        <v>107</v>
      </c>
      <c r="B222" s="196">
        <v>73</v>
      </c>
      <c r="C222" s="197">
        <v>138</v>
      </c>
      <c r="D222" s="173">
        <v>9995</v>
      </c>
      <c r="E222" s="46">
        <v>10241</v>
      </c>
      <c r="F222" s="45">
        <v>20236</v>
      </c>
      <c r="G222" s="170">
        <v>748</v>
      </c>
      <c r="H222" s="170">
        <v>587</v>
      </c>
      <c r="I222" s="170">
        <v>144</v>
      </c>
      <c r="J222" s="170">
        <v>132</v>
      </c>
      <c r="K222" s="170">
        <v>604</v>
      </c>
      <c r="L222" s="170">
        <v>1238</v>
      </c>
      <c r="M222" s="170">
        <v>328</v>
      </c>
      <c r="N222" s="170">
        <v>28</v>
      </c>
      <c r="O222" s="170">
        <v>1044</v>
      </c>
      <c r="P222" s="170">
        <v>35330</v>
      </c>
      <c r="Q222" s="272">
        <v>76490</v>
      </c>
      <c r="R222" s="268">
        <f>P222/Q222</f>
        <v>0.4618904431951889</v>
      </c>
    </row>
    <row r="223" spans="1:18" ht="18" customHeight="1" x14ac:dyDescent="0.25">
      <c r="D223" s="174">
        <v>0.28290404755165582</v>
      </c>
      <c r="E223" s="168">
        <v>0.28986696858194172</v>
      </c>
      <c r="F223" s="168">
        <v>0.57277101613359749</v>
      </c>
      <c r="G223" s="168">
        <v>2.1171808661194454E-2</v>
      </c>
      <c r="H223" s="168">
        <v>1.6614774978771583E-2</v>
      </c>
      <c r="I223" s="168">
        <v>4.0758562128502688E-3</v>
      </c>
      <c r="J223" s="168">
        <v>3.7362015284460796E-3</v>
      </c>
      <c r="K223" s="168">
        <v>1.7095952448344182E-2</v>
      </c>
      <c r="L223" s="168">
        <v>3.5041041607698838E-2</v>
      </c>
      <c r="M223" s="168">
        <v>9.2838947070478343E-3</v>
      </c>
      <c r="N223" s="168">
        <v>7.925275969431078E-4</v>
      </c>
      <c r="O223" s="168">
        <v>2.9549957543164449E-2</v>
      </c>
      <c r="P223" s="168">
        <v>1</v>
      </c>
      <c r="Q223" s="273">
        <v>38422</v>
      </c>
      <c r="R223" s="269"/>
    </row>
    <row r="224" spans="1:18" s="44" customFormat="1" x14ac:dyDescent="0.25">
      <c r="A224"/>
      <c r="B224"/>
      <c r="D224" s="43"/>
      <c r="E224" s="43"/>
      <c r="F224" s="43"/>
      <c r="H224" s="43"/>
      <c r="I224" s="43"/>
      <c r="J224" s="43"/>
      <c r="K224" s="43"/>
      <c r="L224" s="43"/>
      <c r="M224" s="43"/>
      <c r="N224" s="43"/>
      <c r="O224" s="43"/>
      <c r="P224" s="43"/>
      <c r="Q224" s="42"/>
      <c r="R224" s="43"/>
    </row>
    <row r="225" spans="1:18" ht="18" customHeight="1" x14ac:dyDescent="0.25">
      <c r="A225" s="265" t="s">
        <v>128</v>
      </c>
      <c r="B225" s="265"/>
      <c r="C225" s="265"/>
      <c r="D225" s="265"/>
      <c r="E225" s="265"/>
      <c r="F225" s="265"/>
      <c r="G225" s="265"/>
      <c r="H225" s="265"/>
      <c r="I225" s="265"/>
      <c r="J225" s="265"/>
      <c r="K225" s="265"/>
      <c r="L225" s="265"/>
      <c r="M225" s="265"/>
      <c r="N225" s="265"/>
      <c r="O225" s="265"/>
      <c r="P225" s="265"/>
      <c r="Q225" s="265"/>
      <c r="R225" s="265"/>
    </row>
    <row r="226" spans="1:18" ht="14.1" customHeight="1" x14ac:dyDescent="0.25">
      <c r="A226" s="255" t="s">
        <v>0</v>
      </c>
      <c r="B226" s="255"/>
      <c r="C226" s="255"/>
      <c r="D226" s="275"/>
      <c r="E226" s="261"/>
      <c r="F226" s="261"/>
      <c r="G226" s="261"/>
      <c r="H226" s="261"/>
      <c r="I226" s="261"/>
      <c r="J226" s="261"/>
      <c r="K226" s="261"/>
      <c r="L226" s="261"/>
      <c r="M226" s="261"/>
      <c r="N226" s="261"/>
      <c r="O226" s="261"/>
      <c r="P226" s="263" t="s">
        <v>1</v>
      </c>
      <c r="Q226" s="270" t="s">
        <v>28</v>
      </c>
      <c r="R226" s="271"/>
    </row>
    <row r="227" spans="1:18" ht="40.15" customHeight="1" x14ac:dyDescent="0.25">
      <c r="A227" s="255"/>
      <c r="B227" s="255"/>
      <c r="C227" s="255"/>
      <c r="D227" s="260"/>
      <c r="E227" s="262"/>
      <c r="F227" s="262"/>
      <c r="G227" s="262"/>
      <c r="H227" s="262"/>
      <c r="I227" s="262"/>
      <c r="J227" s="262"/>
      <c r="K227" s="262"/>
      <c r="L227" s="262"/>
      <c r="M227" s="262"/>
      <c r="N227" s="262"/>
      <c r="O227" s="262"/>
      <c r="P227" s="264"/>
      <c r="Q227" s="266"/>
      <c r="R227" s="267"/>
    </row>
    <row r="228" spans="1:18" ht="18" customHeight="1" x14ac:dyDescent="0.25">
      <c r="A228" s="255"/>
      <c r="B228" s="255"/>
      <c r="C228" s="255"/>
      <c r="D228" s="171" t="s">
        <v>2</v>
      </c>
      <c r="E228" s="20" t="s">
        <v>3</v>
      </c>
      <c r="F228" s="20" t="s">
        <v>4</v>
      </c>
      <c r="G228" s="171" t="s">
        <v>29</v>
      </c>
      <c r="H228" s="20" t="s">
        <v>5</v>
      </c>
      <c r="I228" s="171" t="s">
        <v>77</v>
      </c>
      <c r="J228" s="171" t="s">
        <v>31</v>
      </c>
      <c r="K228" s="20" t="s">
        <v>30</v>
      </c>
      <c r="L228" s="20" t="s">
        <v>32</v>
      </c>
      <c r="M228" s="20" t="s">
        <v>6</v>
      </c>
      <c r="N228" s="20" t="s">
        <v>8</v>
      </c>
      <c r="O228" s="21" t="s">
        <v>9</v>
      </c>
      <c r="P228" s="21" t="s">
        <v>11</v>
      </c>
      <c r="Q228" s="20" t="s">
        <v>12</v>
      </c>
      <c r="R228" s="29" t="s">
        <v>27</v>
      </c>
    </row>
    <row r="229" spans="1:18" s="9" customFormat="1" ht="18" customHeight="1" x14ac:dyDescent="0.25">
      <c r="A229" s="253">
        <v>13408</v>
      </c>
      <c r="B229" s="253"/>
      <c r="C229" s="253"/>
      <c r="D229" s="177">
        <v>6828</v>
      </c>
      <c r="E229" s="45">
        <v>20236</v>
      </c>
      <c r="F229" s="170">
        <v>3413</v>
      </c>
      <c r="G229" s="170">
        <v>748</v>
      </c>
      <c r="H229" s="170">
        <v>587</v>
      </c>
      <c r="I229" s="170">
        <v>144</v>
      </c>
      <c r="J229" s="170">
        <v>132</v>
      </c>
      <c r="K229" s="170">
        <v>604</v>
      </c>
      <c r="L229" s="170">
        <v>1238</v>
      </c>
      <c r="M229" s="170">
        <v>328</v>
      </c>
      <c r="N229" s="170">
        <v>28</v>
      </c>
      <c r="O229" s="170">
        <v>1044</v>
      </c>
      <c r="P229" s="170">
        <v>35330</v>
      </c>
      <c r="Q229" s="272">
        <f>Q222</f>
        <v>76490</v>
      </c>
      <c r="R229" s="268">
        <f>R222</f>
        <v>0.4618904431951889</v>
      </c>
    </row>
    <row r="230" spans="1:18" ht="18" customHeight="1" x14ac:dyDescent="0.25">
      <c r="A230" s="254">
        <v>0.37950750070761391</v>
      </c>
      <c r="B230" s="254"/>
      <c r="C230" s="254"/>
      <c r="D230" s="176">
        <v>0.19326351542598358</v>
      </c>
      <c r="E230" s="168">
        <v>0.57277101613359749</v>
      </c>
      <c r="F230" s="168">
        <v>9.6603453155958113E-2</v>
      </c>
      <c r="G230" s="168">
        <v>2.1171808661194454E-2</v>
      </c>
      <c r="H230" s="168">
        <v>1.6614774978771583E-2</v>
      </c>
      <c r="I230" s="168">
        <v>4.0758562128502688E-3</v>
      </c>
      <c r="J230" s="168">
        <v>3.7362015284460796E-3</v>
      </c>
      <c r="K230" s="168">
        <v>1.7095952448344182E-2</v>
      </c>
      <c r="L230" s="168">
        <v>3.5041041607698838E-2</v>
      </c>
      <c r="M230" s="168">
        <v>9.2838947070478343E-3</v>
      </c>
      <c r="N230" s="168">
        <v>7.925275969431078E-4</v>
      </c>
      <c r="O230" s="168">
        <v>2.9549957543164449E-2</v>
      </c>
      <c r="P230" s="168">
        <v>1</v>
      </c>
      <c r="Q230" s="273"/>
      <c r="R230" s="269"/>
    </row>
  </sheetData>
  <mergeCells count="55">
    <mergeCell ref="Q4:R5"/>
    <mergeCell ref="D219:D221"/>
    <mergeCell ref="E219:E220"/>
    <mergeCell ref="F219:F220"/>
    <mergeCell ref="H219:H220"/>
    <mergeCell ref="K219:K220"/>
    <mergeCell ref="L219:L220"/>
    <mergeCell ref="M219:M220"/>
    <mergeCell ref="N219:N220"/>
    <mergeCell ref="K4:K5"/>
    <mergeCell ref="L4:L5"/>
    <mergeCell ref="M4:M5"/>
    <mergeCell ref="N4:N5"/>
    <mergeCell ref="O4:O5"/>
    <mergeCell ref="O219:O220"/>
    <mergeCell ref="P219:P220"/>
    <mergeCell ref="P4:P5"/>
    <mergeCell ref="H4:H5"/>
    <mergeCell ref="A4:A5"/>
    <mergeCell ref="B4:C5"/>
    <mergeCell ref="D4:D6"/>
    <mergeCell ref="E4:E5"/>
    <mergeCell ref="F4:F5"/>
    <mergeCell ref="G4:G5"/>
    <mergeCell ref="I4:I5"/>
    <mergeCell ref="J4:J5"/>
    <mergeCell ref="A229:C229"/>
    <mergeCell ref="A230:C230"/>
    <mergeCell ref="P226:P227"/>
    <mergeCell ref="H226:H227"/>
    <mergeCell ref="Q219:R220"/>
    <mergeCell ref="Q222:Q223"/>
    <mergeCell ref="R222:R223"/>
    <mergeCell ref="G219:G220"/>
    <mergeCell ref="I219:I220"/>
    <mergeCell ref="J219:J220"/>
    <mergeCell ref="Q229:Q230"/>
    <mergeCell ref="R229:R230"/>
    <mergeCell ref="G226:G227"/>
    <mergeCell ref="Q226:R227"/>
    <mergeCell ref="K226:K227"/>
    <mergeCell ref="L226:L227"/>
    <mergeCell ref="A219:A221"/>
    <mergeCell ref="B219:B221"/>
    <mergeCell ref="C219:C221"/>
    <mergeCell ref="A225:R225"/>
    <mergeCell ref="A226:C228"/>
    <mergeCell ref="M226:M227"/>
    <mergeCell ref="N226:N227"/>
    <mergeCell ref="O226:O227"/>
    <mergeCell ref="F226:F227"/>
    <mergeCell ref="D226:D227"/>
    <mergeCell ref="E226:E227"/>
    <mergeCell ref="I226:I227"/>
    <mergeCell ref="J226:J227"/>
  </mergeCells>
  <pageMargins left="0.39370078740157483" right="0.19685039370078741" top="0.39370078740157483" bottom="0.19685039370078741" header="0.31496062992125984" footer="0.31496062992125984"/>
  <pageSetup paperSize="119" scale="68" orientation="landscape" horizontalDpi="1200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66CCFF"/>
  </sheetPr>
  <dimension ref="A1:S252"/>
  <sheetViews>
    <sheetView view="pageBreakPreview" zoomScaleNormal="96" zoomScaleSheetLayoutView="100" workbookViewId="0">
      <selection activeCell="T54" sqref="T54"/>
    </sheetView>
  </sheetViews>
  <sheetFormatPr baseColWidth="10" defaultRowHeight="15" x14ac:dyDescent="0.25"/>
  <cols>
    <col min="1" max="1" width="9.28515625" customWidth="1"/>
    <col min="2" max="2" width="15.140625" customWidth="1"/>
    <col min="3" max="3" width="26" customWidth="1"/>
    <col min="4" max="4" width="12" customWidth="1"/>
    <col min="5" max="16" width="9" customWidth="1"/>
    <col min="17" max="17" width="10.85546875" customWidth="1"/>
    <col min="18" max="18" width="8.7109375" customWidth="1"/>
    <col min="19" max="19" width="8.140625" style="28" customWidth="1"/>
  </cols>
  <sheetData>
    <row r="1" spans="1:19" ht="18.75" customHeight="1" x14ac:dyDescent="0.25">
      <c r="C1" s="1" t="s">
        <v>120</v>
      </c>
    </row>
    <row r="2" spans="1:19" ht="18.75" customHeight="1" x14ac:dyDescent="0.25">
      <c r="C2" s="2" t="s">
        <v>130</v>
      </c>
    </row>
    <row r="3" spans="1:19" ht="18.75" customHeight="1" x14ac:dyDescent="0.25">
      <c r="C3" s="3" t="s">
        <v>81</v>
      </c>
    </row>
    <row r="4" spans="1:19" ht="14.1" customHeight="1" x14ac:dyDescent="0.25">
      <c r="A4" s="256"/>
      <c r="B4" s="257" t="s">
        <v>43</v>
      </c>
      <c r="C4" s="281"/>
      <c r="D4" s="255" t="s">
        <v>0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3" t="s">
        <v>1</v>
      </c>
      <c r="R4" s="270" t="s">
        <v>28</v>
      </c>
      <c r="S4" s="271"/>
    </row>
    <row r="5" spans="1:19" ht="40.15" customHeight="1" x14ac:dyDescent="0.25">
      <c r="A5" s="256"/>
      <c r="B5" s="282"/>
      <c r="C5" s="283"/>
      <c r="D5" s="255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4"/>
      <c r="R5" s="266"/>
      <c r="S5" s="267"/>
    </row>
    <row r="6" spans="1:19" ht="15" customHeight="1" x14ac:dyDescent="0.25">
      <c r="A6" s="4" t="s">
        <v>26</v>
      </c>
      <c r="B6" s="224" t="s">
        <v>117</v>
      </c>
      <c r="C6" s="4" t="s">
        <v>10</v>
      </c>
      <c r="D6" s="255"/>
      <c r="E6" s="19" t="s">
        <v>39</v>
      </c>
      <c r="F6" s="171" t="s">
        <v>3</v>
      </c>
      <c r="G6" s="171" t="s">
        <v>29</v>
      </c>
      <c r="H6" s="171" t="s">
        <v>5</v>
      </c>
      <c r="I6" s="171" t="s">
        <v>77</v>
      </c>
      <c r="J6" s="171" t="s">
        <v>31</v>
      </c>
      <c r="K6" s="20" t="s">
        <v>30</v>
      </c>
      <c r="L6" s="20" t="s">
        <v>32</v>
      </c>
      <c r="M6" s="20" t="s">
        <v>6</v>
      </c>
      <c r="N6" s="20" t="s">
        <v>71</v>
      </c>
      <c r="O6" s="20" t="s">
        <v>8</v>
      </c>
      <c r="P6" s="21" t="s">
        <v>9</v>
      </c>
      <c r="Q6" s="21" t="s">
        <v>11</v>
      </c>
      <c r="R6" s="20" t="s">
        <v>12</v>
      </c>
      <c r="S6" s="29" t="s">
        <v>27</v>
      </c>
    </row>
    <row r="7" spans="1:19" s="9" customFormat="1" ht="13.15" customHeight="1" x14ac:dyDescent="0.25">
      <c r="A7" s="12">
        <v>1</v>
      </c>
      <c r="B7" s="10">
        <v>436</v>
      </c>
      <c r="C7" s="7" t="s">
        <v>123</v>
      </c>
      <c r="D7" s="25">
        <v>5.4620000000000002E-2</v>
      </c>
      <c r="E7" s="160">
        <v>90</v>
      </c>
      <c r="F7" s="160">
        <v>77</v>
      </c>
      <c r="G7" s="160">
        <v>3</v>
      </c>
      <c r="H7" s="160">
        <v>5</v>
      </c>
      <c r="I7" s="160">
        <v>5</v>
      </c>
      <c r="J7" s="160">
        <v>5</v>
      </c>
      <c r="K7" s="160">
        <v>12</v>
      </c>
      <c r="L7" s="160">
        <v>16</v>
      </c>
      <c r="M7" s="160">
        <v>4</v>
      </c>
      <c r="N7" s="160">
        <v>7</v>
      </c>
      <c r="O7" s="142">
        <v>0</v>
      </c>
      <c r="P7" s="142">
        <v>14</v>
      </c>
      <c r="Q7" s="142">
        <v>238</v>
      </c>
      <c r="R7" s="142">
        <v>451</v>
      </c>
      <c r="S7" s="140">
        <v>0.52770000000000006</v>
      </c>
    </row>
    <row r="8" spans="1:19" s="9" customFormat="1" ht="13.15" customHeight="1" x14ac:dyDescent="0.25">
      <c r="A8" s="31">
        <v>2</v>
      </c>
      <c r="B8" s="32">
        <v>436</v>
      </c>
      <c r="C8" s="33" t="s">
        <v>13</v>
      </c>
      <c r="D8" s="34">
        <v>0.15678</v>
      </c>
      <c r="E8" s="35">
        <v>74</v>
      </c>
      <c r="F8" s="35">
        <v>111</v>
      </c>
      <c r="G8" s="35">
        <v>6</v>
      </c>
      <c r="H8" s="35">
        <v>5</v>
      </c>
      <c r="I8" s="35">
        <v>1</v>
      </c>
      <c r="J8" s="35">
        <v>0</v>
      </c>
      <c r="K8" s="35">
        <v>13</v>
      </c>
      <c r="L8" s="35">
        <v>11</v>
      </c>
      <c r="M8" s="35">
        <v>1</v>
      </c>
      <c r="N8" s="35">
        <v>4</v>
      </c>
      <c r="O8" s="35">
        <v>0</v>
      </c>
      <c r="P8" s="35">
        <v>10</v>
      </c>
      <c r="Q8" s="35">
        <v>236</v>
      </c>
      <c r="R8" s="35">
        <v>450</v>
      </c>
      <c r="S8" s="36">
        <v>0.52439999999999998</v>
      </c>
    </row>
    <row r="9" spans="1:19" s="9" customFormat="1" ht="13.15" customHeight="1" x14ac:dyDescent="0.25">
      <c r="A9" s="48" t="s">
        <v>71</v>
      </c>
      <c r="B9" s="49">
        <f>B8</f>
        <v>436</v>
      </c>
      <c r="C9" s="50" t="str">
        <f>COUNTA(C7:C8)&amp;" CASILLAS"</f>
        <v>2 CASILLAS</v>
      </c>
      <c r="D9" s="51">
        <f>(LARGE(E9:P9,1)-LARGE(E9:P9,2))/Q9</f>
        <v>5.0632911392405063E-2</v>
      </c>
      <c r="E9" s="180">
        <f t="shared" ref="E9:N9" si="0">SUM(E7:E8)</f>
        <v>164</v>
      </c>
      <c r="F9" s="179">
        <f t="shared" si="0"/>
        <v>188</v>
      </c>
      <c r="G9" s="52">
        <f>SUM(G7:G8)</f>
        <v>9</v>
      </c>
      <c r="H9" s="52">
        <f>SUM(H7:H8)</f>
        <v>10</v>
      </c>
      <c r="I9" s="52">
        <f t="shared" si="0"/>
        <v>6</v>
      </c>
      <c r="J9" s="52">
        <f t="shared" si="0"/>
        <v>5</v>
      </c>
      <c r="K9" s="52">
        <f t="shared" si="0"/>
        <v>25</v>
      </c>
      <c r="L9" s="52">
        <f t="shared" si="0"/>
        <v>27</v>
      </c>
      <c r="M9" s="52">
        <f t="shared" si="0"/>
        <v>5</v>
      </c>
      <c r="N9" s="52">
        <f t="shared" si="0"/>
        <v>11</v>
      </c>
      <c r="O9" s="52">
        <f t="shared" ref="O9:Q9" si="1">SUM(O7:O8)</f>
        <v>0</v>
      </c>
      <c r="P9" s="52">
        <f t="shared" si="1"/>
        <v>24</v>
      </c>
      <c r="Q9" s="52">
        <f t="shared" si="1"/>
        <v>474</v>
      </c>
      <c r="R9" s="52">
        <f>SUM(R7:R8)</f>
        <v>901</v>
      </c>
      <c r="S9" s="53">
        <f>Q9/R9</f>
        <v>0.52608213096559375</v>
      </c>
    </row>
    <row r="10" spans="1:19" s="9" customFormat="1" ht="13.15" customHeight="1" x14ac:dyDescent="0.25">
      <c r="A10" s="14">
        <v>3</v>
      </c>
      <c r="B10" s="11">
        <v>437</v>
      </c>
      <c r="C10" s="8" t="s">
        <v>123</v>
      </c>
      <c r="D10" s="26">
        <v>0.17358000000000001</v>
      </c>
      <c r="E10" s="6">
        <v>187</v>
      </c>
      <c r="F10" s="6">
        <v>120</v>
      </c>
      <c r="G10" s="6">
        <v>2</v>
      </c>
      <c r="H10" s="6">
        <v>1</v>
      </c>
      <c r="I10" s="6">
        <v>2</v>
      </c>
      <c r="J10" s="6">
        <v>0</v>
      </c>
      <c r="K10" s="6">
        <v>21</v>
      </c>
      <c r="L10" s="6">
        <v>21</v>
      </c>
      <c r="M10" s="6">
        <v>10</v>
      </c>
      <c r="N10" s="6">
        <v>11</v>
      </c>
      <c r="O10" s="6">
        <v>0</v>
      </c>
      <c r="P10" s="6">
        <v>11</v>
      </c>
      <c r="Q10" s="6">
        <v>386</v>
      </c>
      <c r="R10" s="6">
        <v>717</v>
      </c>
      <c r="S10" s="23">
        <v>0.53839999999999999</v>
      </c>
    </row>
    <row r="11" spans="1:19" s="9" customFormat="1" ht="13.15" customHeight="1" x14ac:dyDescent="0.25">
      <c r="A11" s="31">
        <v>4</v>
      </c>
      <c r="B11" s="32">
        <v>437</v>
      </c>
      <c r="C11" s="33" t="s">
        <v>13</v>
      </c>
      <c r="D11" s="34">
        <v>4.1320000000000003E-2</v>
      </c>
      <c r="E11" s="35">
        <v>142</v>
      </c>
      <c r="F11" s="35">
        <v>127</v>
      </c>
      <c r="G11" s="35">
        <v>3</v>
      </c>
      <c r="H11" s="35">
        <v>8</v>
      </c>
      <c r="I11" s="35">
        <v>4</v>
      </c>
      <c r="J11" s="35">
        <v>4</v>
      </c>
      <c r="K11" s="35">
        <v>20</v>
      </c>
      <c r="L11" s="35">
        <v>28</v>
      </c>
      <c r="M11" s="35">
        <v>3</v>
      </c>
      <c r="N11" s="35">
        <v>11</v>
      </c>
      <c r="O11" s="35">
        <v>0</v>
      </c>
      <c r="P11" s="35">
        <v>13</v>
      </c>
      <c r="Q11" s="35">
        <v>363</v>
      </c>
      <c r="R11" s="35">
        <v>717</v>
      </c>
      <c r="S11" s="36">
        <v>0.50629999999999997</v>
      </c>
    </row>
    <row r="12" spans="1:19" s="9" customFormat="1" ht="13.15" customHeight="1" x14ac:dyDescent="0.25">
      <c r="A12" s="48" t="s">
        <v>71</v>
      </c>
      <c r="B12" s="49">
        <f>B11</f>
        <v>437</v>
      </c>
      <c r="C12" s="50" t="str">
        <f>COUNTA(C10:C11)&amp;" CASILLAS"</f>
        <v>2 CASILLAS</v>
      </c>
      <c r="D12" s="51">
        <f>(LARGE(E12:P12,1)-LARGE(E12:P12,2))/Q12</f>
        <v>0.10947930574098798</v>
      </c>
      <c r="E12" s="179">
        <f t="shared" ref="E12:N12" si="2">SUM(E10:E11)</f>
        <v>329</v>
      </c>
      <c r="F12" s="180">
        <f t="shared" si="2"/>
        <v>247</v>
      </c>
      <c r="G12" s="52">
        <f>SUM(G10:G11)</f>
        <v>5</v>
      </c>
      <c r="H12" s="52">
        <f>SUM(H10:H11)</f>
        <v>9</v>
      </c>
      <c r="I12" s="52">
        <f t="shared" si="2"/>
        <v>6</v>
      </c>
      <c r="J12" s="52">
        <f t="shared" si="2"/>
        <v>4</v>
      </c>
      <c r="K12" s="52">
        <f t="shared" si="2"/>
        <v>41</v>
      </c>
      <c r="L12" s="52">
        <f t="shared" si="2"/>
        <v>49</v>
      </c>
      <c r="M12" s="52">
        <f t="shared" si="2"/>
        <v>13</v>
      </c>
      <c r="N12" s="52">
        <f t="shared" si="2"/>
        <v>22</v>
      </c>
      <c r="O12" s="52">
        <f t="shared" ref="O12:Q12" si="3">SUM(O10:O11)</f>
        <v>0</v>
      </c>
      <c r="P12" s="52">
        <f t="shared" si="3"/>
        <v>24</v>
      </c>
      <c r="Q12" s="52">
        <f t="shared" si="3"/>
        <v>749</v>
      </c>
      <c r="R12" s="52">
        <f>SUM(R10:R11)</f>
        <v>1434</v>
      </c>
      <c r="S12" s="53">
        <f>Q12/R12</f>
        <v>0.52231520223152017</v>
      </c>
    </row>
    <row r="13" spans="1:19" s="9" customFormat="1" ht="13.15" customHeight="1" x14ac:dyDescent="0.25">
      <c r="A13" s="14">
        <v>5</v>
      </c>
      <c r="B13" s="11">
        <v>438</v>
      </c>
      <c r="C13" s="8" t="s">
        <v>123</v>
      </c>
      <c r="D13" s="26">
        <v>0.42248999999999998</v>
      </c>
      <c r="E13" s="6">
        <v>72</v>
      </c>
      <c r="F13" s="6">
        <v>211</v>
      </c>
      <c r="G13" s="6">
        <v>4</v>
      </c>
      <c r="H13" s="6">
        <v>5</v>
      </c>
      <c r="I13" s="6">
        <v>0</v>
      </c>
      <c r="J13" s="6">
        <v>0</v>
      </c>
      <c r="K13" s="6">
        <v>4</v>
      </c>
      <c r="L13" s="6">
        <v>7</v>
      </c>
      <c r="M13" s="6">
        <v>4</v>
      </c>
      <c r="N13" s="6">
        <v>4</v>
      </c>
      <c r="O13" s="6">
        <v>0</v>
      </c>
      <c r="P13" s="6">
        <v>18</v>
      </c>
      <c r="Q13" s="6">
        <v>329</v>
      </c>
      <c r="R13" s="6">
        <v>730</v>
      </c>
      <c r="S13" s="23">
        <v>0.45069999999999999</v>
      </c>
    </row>
    <row r="14" spans="1:19" s="9" customFormat="1" ht="13.15" customHeight="1" x14ac:dyDescent="0.25">
      <c r="A14" s="31">
        <v>6</v>
      </c>
      <c r="B14" s="32">
        <v>438</v>
      </c>
      <c r="C14" s="33" t="s">
        <v>13</v>
      </c>
      <c r="D14" s="34">
        <v>0.33128999999999997</v>
      </c>
      <c r="E14" s="35">
        <v>86</v>
      </c>
      <c r="F14" s="35">
        <v>194</v>
      </c>
      <c r="G14" s="35">
        <v>10</v>
      </c>
      <c r="H14" s="35">
        <v>6</v>
      </c>
      <c r="I14" s="35">
        <v>2</v>
      </c>
      <c r="J14" s="35">
        <v>4</v>
      </c>
      <c r="K14" s="35">
        <v>3</v>
      </c>
      <c r="L14" s="35">
        <v>5</v>
      </c>
      <c r="M14" s="35">
        <v>2</v>
      </c>
      <c r="N14" s="35">
        <v>5</v>
      </c>
      <c r="O14" s="35">
        <v>0</v>
      </c>
      <c r="P14" s="35">
        <v>9</v>
      </c>
      <c r="Q14" s="35">
        <v>326</v>
      </c>
      <c r="R14" s="35">
        <v>730</v>
      </c>
      <c r="S14" s="36">
        <v>0.44659999999999994</v>
      </c>
    </row>
    <row r="15" spans="1:19" s="9" customFormat="1" ht="13.15" customHeight="1" x14ac:dyDescent="0.25">
      <c r="A15" s="14">
        <v>7</v>
      </c>
      <c r="B15" s="11">
        <v>438</v>
      </c>
      <c r="C15" s="8" t="s">
        <v>14</v>
      </c>
      <c r="D15" s="26">
        <v>0.39628000000000002</v>
      </c>
      <c r="E15" s="6">
        <v>79</v>
      </c>
      <c r="F15" s="6">
        <v>207</v>
      </c>
      <c r="G15" s="6">
        <v>4</v>
      </c>
      <c r="H15" s="6">
        <v>8</v>
      </c>
      <c r="I15" s="6">
        <v>2</v>
      </c>
      <c r="J15" s="6">
        <v>1</v>
      </c>
      <c r="K15" s="6">
        <v>4</v>
      </c>
      <c r="L15" s="6">
        <v>5</v>
      </c>
      <c r="M15" s="6">
        <v>0</v>
      </c>
      <c r="N15" s="6">
        <v>3</v>
      </c>
      <c r="O15" s="6">
        <v>0</v>
      </c>
      <c r="P15" s="6">
        <v>10</v>
      </c>
      <c r="Q15" s="6">
        <v>323</v>
      </c>
      <c r="R15" s="6">
        <v>730</v>
      </c>
      <c r="S15" s="23">
        <v>0.4425</v>
      </c>
    </row>
    <row r="16" spans="1:19" s="9" customFormat="1" ht="13.15" customHeight="1" x14ac:dyDescent="0.25">
      <c r="A16" s="48" t="s">
        <v>71</v>
      </c>
      <c r="B16" s="49">
        <f>B15</f>
        <v>438</v>
      </c>
      <c r="C16" s="50" t="str">
        <f>COUNTA(C13:C15)&amp;" CASILLAS"</f>
        <v>3 CASILLAS</v>
      </c>
      <c r="D16" s="51">
        <f>(LARGE(E16:P16,1)-LARGE(E16:P16,2))/Q16</f>
        <v>0.3834355828220859</v>
      </c>
      <c r="E16" s="180">
        <f t="shared" ref="E16:N16" si="4">SUM(E13:E15)</f>
        <v>237</v>
      </c>
      <c r="F16" s="179">
        <f t="shared" si="4"/>
        <v>612</v>
      </c>
      <c r="G16" s="52">
        <f>SUM(G13:G15)</f>
        <v>18</v>
      </c>
      <c r="H16" s="52">
        <f>SUM(H13:H15)</f>
        <v>19</v>
      </c>
      <c r="I16" s="52">
        <f t="shared" si="4"/>
        <v>4</v>
      </c>
      <c r="J16" s="52">
        <f t="shared" si="4"/>
        <v>5</v>
      </c>
      <c r="K16" s="52">
        <f t="shared" si="4"/>
        <v>11</v>
      </c>
      <c r="L16" s="52">
        <f t="shared" si="4"/>
        <v>17</v>
      </c>
      <c r="M16" s="52">
        <f t="shared" si="4"/>
        <v>6</v>
      </c>
      <c r="N16" s="52">
        <f t="shared" si="4"/>
        <v>12</v>
      </c>
      <c r="O16" s="52">
        <f t="shared" ref="O16:R16" si="5">SUM(O13:O15)</f>
        <v>0</v>
      </c>
      <c r="P16" s="52">
        <f t="shared" si="5"/>
        <v>37</v>
      </c>
      <c r="Q16" s="52">
        <f t="shared" si="5"/>
        <v>978</v>
      </c>
      <c r="R16" s="52">
        <f t="shared" si="5"/>
        <v>2190</v>
      </c>
      <c r="S16" s="53">
        <f>Q16/R16</f>
        <v>0.44657534246575342</v>
      </c>
    </row>
    <row r="17" spans="1:19" s="9" customFormat="1" ht="13.15" customHeight="1" x14ac:dyDescent="0.25">
      <c r="A17" s="31">
        <v>8</v>
      </c>
      <c r="B17" s="32">
        <v>439</v>
      </c>
      <c r="C17" s="33" t="s">
        <v>123</v>
      </c>
      <c r="D17" s="34">
        <v>0.12096999999999999</v>
      </c>
      <c r="E17" s="35">
        <v>85</v>
      </c>
      <c r="F17" s="35">
        <v>115</v>
      </c>
      <c r="G17" s="35">
        <v>4</v>
      </c>
      <c r="H17" s="35">
        <v>8</v>
      </c>
      <c r="I17" s="35">
        <v>2</v>
      </c>
      <c r="J17" s="35">
        <v>0</v>
      </c>
      <c r="K17" s="35">
        <v>11</v>
      </c>
      <c r="L17" s="35">
        <v>6</v>
      </c>
      <c r="M17" s="35">
        <v>0</v>
      </c>
      <c r="N17" s="35">
        <v>8</v>
      </c>
      <c r="O17" s="35">
        <v>3</v>
      </c>
      <c r="P17" s="35">
        <v>6</v>
      </c>
      <c r="Q17" s="35">
        <v>248</v>
      </c>
      <c r="R17" s="35">
        <v>744</v>
      </c>
      <c r="S17" s="36">
        <v>0.33329999999999999</v>
      </c>
    </row>
    <row r="18" spans="1:19" s="9" customFormat="1" ht="13.15" customHeight="1" x14ac:dyDescent="0.25">
      <c r="A18" s="14">
        <v>9</v>
      </c>
      <c r="B18" s="11">
        <v>439</v>
      </c>
      <c r="C18" s="8" t="s">
        <v>13</v>
      </c>
      <c r="D18" s="26">
        <v>0.12676000000000001</v>
      </c>
      <c r="E18" s="6">
        <v>87</v>
      </c>
      <c r="F18" s="6">
        <v>123</v>
      </c>
      <c r="G18" s="6">
        <v>5</v>
      </c>
      <c r="H18" s="6">
        <v>9</v>
      </c>
      <c r="I18" s="6">
        <v>3</v>
      </c>
      <c r="J18" s="6">
        <v>1</v>
      </c>
      <c r="K18" s="6">
        <v>12</v>
      </c>
      <c r="L18" s="6">
        <v>21</v>
      </c>
      <c r="M18" s="6">
        <v>10</v>
      </c>
      <c r="N18" s="6">
        <v>3</v>
      </c>
      <c r="O18" s="6">
        <v>0</v>
      </c>
      <c r="P18" s="6">
        <v>10</v>
      </c>
      <c r="Q18" s="6">
        <v>284</v>
      </c>
      <c r="R18" s="6">
        <v>744</v>
      </c>
      <c r="S18" s="23">
        <v>0.38170000000000004</v>
      </c>
    </row>
    <row r="19" spans="1:19" s="9" customFormat="1" ht="13.15" customHeight="1" x14ac:dyDescent="0.25">
      <c r="A19" s="31">
        <v>10</v>
      </c>
      <c r="B19" s="32">
        <v>439</v>
      </c>
      <c r="C19" s="33" t="s">
        <v>14</v>
      </c>
      <c r="D19" s="34">
        <v>0.15926000000000001</v>
      </c>
      <c r="E19" s="35">
        <v>87</v>
      </c>
      <c r="F19" s="35">
        <v>130</v>
      </c>
      <c r="G19" s="35">
        <v>5</v>
      </c>
      <c r="H19" s="35">
        <v>16</v>
      </c>
      <c r="I19" s="35">
        <v>3</v>
      </c>
      <c r="J19" s="35">
        <v>0</v>
      </c>
      <c r="K19" s="35">
        <v>6</v>
      </c>
      <c r="L19" s="35">
        <v>4</v>
      </c>
      <c r="M19" s="35">
        <v>5</v>
      </c>
      <c r="N19" s="35">
        <v>3</v>
      </c>
      <c r="O19" s="35">
        <v>1</v>
      </c>
      <c r="P19" s="35">
        <v>10</v>
      </c>
      <c r="Q19" s="35">
        <v>270</v>
      </c>
      <c r="R19" s="35">
        <v>744</v>
      </c>
      <c r="S19" s="36">
        <v>0.3629</v>
      </c>
    </row>
    <row r="20" spans="1:19" s="9" customFormat="1" ht="13.15" customHeight="1" x14ac:dyDescent="0.25">
      <c r="A20" s="14">
        <v>11</v>
      </c>
      <c r="B20" s="11">
        <v>439</v>
      </c>
      <c r="C20" s="8" t="s">
        <v>15</v>
      </c>
      <c r="D20" s="26">
        <v>0.15357000000000001</v>
      </c>
      <c r="E20" s="6">
        <v>87</v>
      </c>
      <c r="F20" s="6">
        <v>130</v>
      </c>
      <c r="G20" s="6">
        <v>2</v>
      </c>
      <c r="H20" s="6">
        <v>17</v>
      </c>
      <c r="I20" s="6">
        <v>1</v>
      </c>
      <c r="J20" s="6">
        <v>0</v>
      </c>
      <c r="K20" s="6">
        <v>4</v>
      </c>
      <c r="L20" s="6">
        <v>18</v>
      </c>
      <c r="M20" s="6">
        <v>5</v>
      </c>
      <c r="N20" s="6">
        <v>6</v>
      </c>
      <c r="O20" s="6">
        <v>1</v>
      </c>
      <c r="P20" s="6">
        <v>9</v>
      </c>
      <c r="Q20" s="6">
        <v>280</v>
      </c>
      <c r="R20" s="6">
        <v>744</v>
      </c>
      <c r="S20" s="23">
        <v>0.37630000000000002</v>
      </c>
    </row>
    <row r="21" spans="1:19" s="9" customFormat="1" ht="13.15" customHeight="1" x14ac:dyDescent="0.25">
      <c r="A21" s="31">
        <v>12</v>
      </c>
      <c r="B21" s="32">
        <v>439</v>
      </c>
      <c r="C21" s="33" t="s">
        <v>16</v>
      </c>
      <c r="D21" s="34">
        <v>0.1958</v>
      </c>
      <c r="E21" s="35">
        <v>82</v>
      </c>
      <c r="F21" s="35">
        <v>138</v>
      </c>
      <c r="G21" s="35">
        <v>6</v>
      </c>
      <c r="H21" s="35">
        <v>14</v>
      </c>
      <c r="I21" s="35">
        <v>3</v>
      </c>
      <c r="J21" s="35">
        <v>1</v>
      </c>
      <c r="K21" s="35">
        <v>4</v>
      </c>
      <c r="L21" s="35">
        <v>16</v>
      </c>
      <c r="M21" s="35">
        <v>7</v>
      </c>
      <c r="N21" s="35">
        <v>10</v>
      </c>
      <c r="O21" s="35">
        <v>0</v>
      </c>
      <c r="P21" s="35">
        <v>5</v>
      </c>
      <c r="Q21" s="35">
        <v>286</v>
      </c>
      <c r="R21" s="35">
        <v>744</v>
      </c>
      <c r="S21" s="36">
        <v>0.38439999999999996</v>
      </c>
    </row>
    <row r="22" spans="1:19" s="9" customFormat="1" ht="13.15" customHeight="1" x14ac:dyDescent="0.25">
      <c r="A22" s="14">
        <v>13</v>
      </c>
      <c r="B22" s="11">
        <v>439</v>
      </c>
      <c r="C22" s="8" t="s">
        <v>17</v>
      </c>
      <c r="D22" s="26">
        <v>0.42806</v>
      </c>
      <c r="E22" s="6">
        <v>62</v>
      </c>
      <c r="F22" s="6">
        <v>181</v>
      </c>
      <c r="G22" s="6">
        <v>0</v>
      </c>
      <c r="H22" s="6">
        <v>12</v>
      </c>
      <c r="I22" s="6">
        <v>0</v>
      </c>
      <c r="J22" s="6">
        <v>0</v>
      </c>
      <c r="K22" s="6">
        <v>2</v>
      </c>
      <c r="L22" s="6">
        <v>13</v>
      </c>
      <c r="M22" s="6">
        <v>1</v>
      </c>
      <c r="N22" s="6">
        <v>0</v>
      </c>
      <c r="O22" s="6">
        <v>0</v>
      </c>
      <c r="P22" s="6">
        <v>7</v>
      </c>
      <c r="Q22" s="6">
        <v>278</v>
      </c>
      <c r="R22" s="6">
        <v>744</v>
      </c>
      <c r="S22" s="23">
        <v>0.37369999999999998</v>
      </c>
    </row>
    <row r="23" spans="1:19" s="9" customFormat="1" ht="13.15" customHeight="1" x14ac:dyDescent="0.25">
      <c r="A23" s="31">
        <v>14</v>
      </c>
      <c r="B23" s="32">
        <v>439</v>
      </c>
      <c r="C23" s="33" t="s">
        <v>18</v>
      </c>
      <c r="D23" s="34">
        <v>0.15951000000000001</v>
      </c>
      <c r="E23" s="35">
        <v>99</v>
      </c>
      <c r="F23" s="35">
        <v>151</v>
      </c>
      <c r="G23" s="35">
        <v>9</v>
      </c>
      <c r="H23" s="35">
        <v>22</v>
      </c>
      <c r="I23" s="35">
        <v>2</v>
      </c>
      <c r="J23" s="35">
        <v>0</v>
      </c>
      <c r="K23" s="35">
        <v>10</v>
      </c>
      <c r="L23" s="35">
        <v>9</v>
      </c>
      <c r="M23" s="35">
        <v>6</v>
      </c>
      <c r="N23" s="35">
        <v>9</v>
      </c>
      <c r="O23" s="35">
        <v>0</v>
      </c>
      <c r="P23" s="35">
        <v>9</v>
      </c>
      <c r="Q23" s="35">
        <v>326</v>
      </c>
      <c r="R23" s="35">
        <v>744</v>
      </c>
      <c r="S23" s="36">
        <v>0.43819999999999998</v>
      </c>
    </row>
    <row r="24" spans="1:19" s="9" customFormat="1" ht="13.15" customHeight="1" x14ac:dyDescent="0.25">
      <c r="A24" s="14">
        <v>15</v>
      </c>
      <c r="B24" s="11">
        <v>439</v>
      </c>
      <c r="C24" s="8" t="s">
        <v>19</v>
      </c>
      <c r="D24" s="26">
        <v>0.18429999999999999</v>
      </c>
      <c r="E24" s="6">
        <v>91</v>
      </c>
      <c r="F24" s="6">
        <v>145</v>
      </c>
      <c r="G24" s="6">
        <v>13</v>
      </c>
      <c r="H24" s="6">
        <v>11</v>
      </c>
      <c r="I24" s="6">
        <v>5</v>
      </c>
      <c r="J24" s="6">
        <v>1</v>
      </c>
      <c r="K24" s="6">
        <v>4</v>
      </c>
      <c r="L24" s="6">
        <v>7</v>
      </c>
      <c r="M24" s="6">
        <v>4</v>
      </c>
      <c r="N24" s="6">
        <v>4</v>
      </c>
      <c r="O24" s="6">
        <v>0</v>
      </c>
      <c r="P24" s="6">
        <v>8</v>
      </c>
      <c r="Q24" s="6">
        <v>293</v>
      </c>
      <c r="R24" s="6">
        <v>744</v>
      </c>
      <c r="S24" s="23">
        <v>0.39380000000000004</v>
      </c>
    </row>
    <row r="25" spans="1:19" s="9" customFormat="1" ht="13.15" customHeight="1" x14ac:dyDescent="0.25">
      <c r="A25" s="31">
        <v>16</v>
      </c>
      <c r="B25" s="32">
        <v>439</v>
      </c>
      <c r="C25" s="33" t="s">
        <v>20</v>
      </c>
      <c r="D25" s="34">
        <v>0.20216999999999999</v>
      </c>
      <c r="E25" s="35">
        <v>83</v>
      </c>
      <c r="F25" s="35">
        <v>139</v>
      </c>
      <c r="G25" s="35">
        <v>3</v>
      </c>
      <c r="H25" s="35">
        <v>13</v>
      </c>
      <c r="I25" s="35">
        <v>1</v>
      </c>
      <c r="J25" s="35">
        <v>1</v>
      </c>
      <c r="K25" s="35">
        <v>8</v>
      </c>
      <c r="L25" s="35">
        <v>19</v>
      </c>
      <c r="M25" s="35">
        <v>2</v>
      </c>
      <c r="N25" s="35">
        <v>8</v>
      </c>
      <c r="O25" s="35">
        <v>0</v>
      </c>
      <c r="P25" s="35">
        <v>0</v>
      </c>
      <c r="Q25" s="35">
        <v>277</v>
      </c>
      <c r="R25" s="35">
        <v>743</v>
      </c>
      <c r="S25" s="36">
        <v>0.37280000000000002</v>
      </c>
    </row>
    <row r="26" spans="1:19" s="9" customFormat="1" ht="13.15" customHeight="1" x14ac:dyDescent="0.25">
      <c r="A26" s="14">
        <v>17</v>
      </c>
      <c r="B26" s="11">
        <v>439</v>
      </c>
      <c r="C26" s="8" t="s">
        <v>21</v>
      </c>
      <c r="D26" s="26">
        <v>0.13680999999999999</v>
      </c>
      <c r="E26" s="6">
        <v>93</v>
      </c>
      <c r="F26" s="6">
        <v>135</v>
      </c>
      <c r="G26" s="6">
        <v>9</v>
      </c>
      <c r="H26" s="6">
        <v>13</v>
      </c>
      <c r="I26" s="6">
        <v>2</v>
      </c>
      <c r="J26" s="6">
        <v>1</v>
      </c>
      <c r="K26" s="6">
        <v>3</v>
      </c>
      <c r="L26" s="6">
        <v>19</v>
      </c>
      <c r="M26" s="6">
        <v>6</v>
      </c>
      <c r="N26" s="6">
        <v>10</v>
      </c>
      <c r="O26" s="6">
        <v>0</v>
      </c>
      <c r="P26" s="6">
        <v>16</v>
      </c>
      <c r="Q26" s="6">
        <v>307</v>
      </c>
      <c r="R26" s="6">
        <v>743</v>
      </c>
      <c r="S26" s="23">
        <v>0.41320000000000001</v>
      </c>
    </row>
    <row r="27" spans="1:19" s="9" customFormat="1" ht="13.15" customHeight="1" x14ac:dyDescent="0.25">
      <c r="A27" s="48" t="s">
        <v>71</v>
      </c>
      <c r="B27" s="49">
        <f>B26</f>
        <v>439</v>
      </c>
      <c r="C27" s="50" t="str">
        <f>COUNTA(C17:C26)&amp;" CASILLAS"</f>
        <v>10 CASILLAS</v>
      </c>
      <c r="D27" s="51">
        <f>(LARGE(E27:P27,1)-LARGE(E27:P27,2))/Q27</f>
        <v>0.18638118638118639</v>
      </c>
      <c r="E27" s="180">
        <f t="shared" ref="E27:N27" si="6">SUM(E17:E26)</f>
        <v>856</v>
      </c>
      <c r="F27" s="179">
        <f t="shared" si="6"/>
        <v>1387</v>
      </c>
      <c r="G27" s="52">
        <f>SUM(G17:G26)</f>
        <v>56</v>
      </c>
      <c r="H27" s="52">
        <f>SUM(H17:H26)</f>
        <v>135</v>
      </c>
      <c r="I27" s="52">
        <f t="shared" si="6"/>
        <v>22</v>
      </c>
      <c r="J27" s="52">
        <f t="shared" si="6"/>
        <v>5</v>
      </c>
      <c r="K27" s="52">
        <f t="shared" si="6"/>
        <v>64</v>
      </c>
      <c r="L27" s="52">
        <f t="shared" si="6"/>
        <v>132</v>
      </c>
      <c r="M27" s="52">
        <f t="shared" si="6"/>
        <v>46</v>
      </c>
      <c r="N27" s="52">
        <f t="shared" si="6"/>
        <v>61</v>
      </c>
      <c r="O27" s="52">
        <f t="shared" ref="O27:Q27" si="7">SUM(O17:O26)</f>
        <v>5</v>
      </c>
      <c r="P27" s="52">
        <f t="shared" si="7"/>
        <v>80</v>
      </c>
      <c r="Q27" s="52">
        <f t="shared" si="7"/>
        <v>2849</v>
      </c>
      <c r="R27" s="52">
        <f>SUM(R17:R26)</f>
        <v>7438</v>
      </c>
      <c r="S27" s="53">
        <f>Q27/R27</f>
        <v>0.38303307340682979</v>
      </c>
    </row>
    <row r="28" spans="1:19" s="9" customFormat="1" ht="13.15" customHeight="1" x14ac:dyDescent="0.25">
      <c r="A28" s="31">
        <v>18</v>
      </c>
      <c r="B28" s="32">
        <v>440</v>
      </c>
      <c r="C28" s="33" t="s">
        <v>123</v>
      </c>
      <c r="D28" s="34">
        <v>0.15093999999999999</v>
      </c>
      <c r="E28" s="35">
        <v>72</v>
      </c>
      <c r="F28" s="35">
        <v>104</v>
      </c>
      <c r="G28" s="35">
        <v>3</v>
      </c>
      <c r="H28" s="35">
        <v>8</v>
      </c>
      <c r="I28" s="35">
        <v>3</v>
      </c>
      <c r="J28" s="35">
        <v>0</v>
      </c>
      <c r="K28" s="35">
        <v>5</v>
      </c>
      <c r="L28" s="35">
        <v>4</v>
      </c>
      <c r="M28" s="35">
        <v>2</v>
      </c>
      <c r="N28" s="35">
        <v>2</v>
      </c>
      <c r="O28" s="35">
        <v>0</v>
      </c>
      <c r="P28" s="35">
        <v>9</v>
      </c>
      <c r="Q28" s="35">
        <v>212</v>
      </c>
      <c r="R28" s="35">
        <v>396</v>
      </c>
      <c r="S28" s="36">
        <v>0.53539999999999999</v>
      </c>
    </row>
    <row r="29" spans="1:19" s="9" customFormat="1" ht="13.15" customHeight="1" x14ac:dyDescent="0.25">
      <c r="A29" s="14">
        <v>19</v>
      </c>
      <c r="B29" s="11">
        <v>440</v>
      </c>
      <c r="C29" s="8" t="s">
        <v>13</v>
      </c>
      <c r="D29" s="26">
        <v>0.36019000000000001</v>
      </c>
      <c r="E29" s="6">
        <v>46</v>
      </c>
      <c r="F29" s="6">
        <v>122</v>
      </c>
      <c r="G29" s="6">
        <v>1</v>
      </c>
      <c r="H29" s="6">
        <v>5</v>
      </c>
      <c r="I29" s="6">
        <v>1</v>
      </c>
      <c r="J29" s="6">
        <v>0</v>
      </c>
      <c r="K29" s="6">
        <v>8</v>
      </c>
      <c r="L29" s="6">
        <v>12</v>
      </c>
      <c r="M29" s="6">
        <v>6</v>
      </c>
      <c r="N29" s="6">
        <v>4</v>
      </c>
      <c r="O29" s="6">
        <v>0</v>
      </c>
      <c r="P29" s="6">
        <v>6</v>
      </c>
      <c r="Q29" s="6">
        <v>211</v>
      </c>
      <c r="R29" s="6">
        <v>396</v>
      </c>
      <c r="S29" s="23">
        <v>0.53280000000000005</v>
      </c>
    </row>
    <row r="30" spans="1:19" s="9" customFormat="1" ht="13.15" customHeight="1" x14ac:dyDescent="0.25">
      <c r="A30" s="48" t="s">
        <v>71</v>
      </c>
      <c r="B30" s="49">
        <f>B29</f>
        <v>440</v>
      </c>
      <c r="C30" s="50" t="str">
        <f>COUNTA(C28:C29)&amp;" CASILLAS"</f>
        <v>2 CASILLAS</v>
      </c>
      <c r="D30" s="51">
        <f>(LARGE(E30:P30,1)-LARGE(E30:P30,2))/Q30</f>
        <v>0.25531914893617019</v>
      </c>
      <c r="E30" s="180">
        <f t="shared" ref="E30:N30" si="8">SUM(E28:E29)</f>
        <v>118</v>
      </c>
      <c r="F30" s="179">
        <f t="shared" si="8"/>
        <v>226</v>
      </c>
      <c r="G30" s="52">
        <f>SUM(G28:G29)</f>
        <v>4</v>
      </c>
      <c r="H30" s="52">
        <f>SUM(H28:H29)</f>
        <v>13</v>
      </c>
      <c r="I30" s="52">
        <f t="shared" si="8"/>
        <v>4</v>
      </c>
      <c r="J30" s="52">
        <f t="shared" si="8"/>
        <v>0</v>
      </c>
      <c r="K30" s="52">
        <f t="shared" si="8"/>
        <v>13</v>
      </c>
      <c r="L30" s="52">
        <f t="shared" si="8"/>
        <v>16</v>
      </c>
      <c r="M30" s="52">
        <f t="shared" si="8"/>
        <v>8</v>
      </c>
      <c r="N30" s="52">
        <f t="shared" si="8"/>
        <v>6</v>
      </c>
      <c r="O30" s="52">
        <f t="shared" ref="O30:Q30" si="9">SUM(O28:O29)</f>
        <v>0</v>
      </c>
      <c r="P30" s="52">
        <f t="shared" si="9"/>
        <v>15</v>
      </c>
      <c r="Q30" s="52">
        <f t="shared" si="9"/>
        <v>423</v>
      </c>
      <c r="R30" s="52">
        <f>SUM(R28:R29)</f>
        <v>792</v>
      </c>
      <c r="S30" s="53">
        <f>Q30/R30</f>
        <v>0.53409090909090906</v>
      </c>
    </row>
    <row r="31" spans="1:19" s="9" customFormat="1" ht="13.15" customHeight="1" x14ac:dyDescent="0.25">
      <c r="A31" s="31">
        <v>20</v>
      </c>
      <c r="B31" s="32">
        <v>441</v>
      </c>
      <c r="C31" s="33" t="s">
        <v>123</v>
      </c>
      <c r="D31" s="34">
        <v>0.17391000000000001</v>
      </c>
      <c r="E31" s="35">
        <v>65</v>
      </c>
      <c r="F31" s="35">
        <v>101</v>
      </c>
      <c r="G31" s="35">
        <v>5</v>
      </c>
      <c r="H31" s="35">
        <v>7</v>
      </c>
      <c r="I31" s="35">
        <v>1</v>
      </c>
      <c r="J31" s="35">
        <v>1</v>
      </c>
      <c r="K31" s="35">
        <v>10</v>
      </c>
      <c r="L31" s="35">
        <v>5</v>
      </c>
      <c r="M31" s="35">
        <v>5</v>
      </c>
      <c r="N31" s="35">
        <v>2</v>
      </c>
      <c r="O31" s="35">
        <v>0</v>
      </c>
      <c r="P31" s="35">
        <v>5</v>
      </c>
      <c r="Q31" s="35">
        <v>207</v>
      </c>
      <c r="R31" s="35">
        <v>424</v>
      </c>
      <c r="S31" s="36">
        <v>0.48820000000000002</v>
      </c>
    </row>
    <row r="32" spans="1:19" s="9" customFormat="1" ht="13.15" customHeight="1" x14ac:dyDescent="0.25">
      <c r="A32" s="14">
        <v>21</v>
      </c>
      <c r="B32" s="11">
        <v>441</v>
      </c>
      <c r="C32" s="8" t="s">
        <v>13</v>
      </c>
      <c r="D32" s="26">
        <v>0.16667000000000001</v>
      </c>
      <c r="E32" s="6">
        <v>69</v>
      </c>
      <c r="F32" s="6">
        <v>103</v>
      </c>
      <c r="G32" s="6">
        <v>4</v>
      </c>
      <c r="H32" s="6">
        <v>6</v>
      </c>
      <c r="I32" s="6">
        <v>3</v>
      </c>
      <c r="J32" s="6">
        <v>0</v>
      </c>
      <c r="K32" s="6">
        <v>5</v>
      </c>
      <c r="L32" s="6">
        <v>4</v>
      </c>
      <c r="M32" s="6">
        <v>3</v>
      </c>
      <c r="N32" s="6">
        <v>4</v>
      </c>
      <c r="O32" s="6">
        <v>0</v>
      </c>
      <c r="P32" s="6">
        <v>3</v>
      </c>
      <c r="Q32" s="6">
        <v>204</v>
      </c>
      <c r="R32" s="6">
        <v>424</v>
      </c>
      <c r="S32" s="23">
        <v>0.48109999999999997</v>
      </c>
    </row>
    <row r="33" spans="1:19" s="9" customFormat="1" ht="13.15" customHeight="1" x14ac:dyDescent="0.25">
      <c r="A33" s="48" t="s">
        <v>71</v>
      </c>
      <c r="B33" s="49">
        <f>B32</f>
        <v>441</v>
      </c>
      <c r="C33" s="50" t="str">
        <f>COUNTA(C31:C32)&amp;" CASILLAS"</f>
        <v>2 CASILLAS</v>
      </c>
      <c r="D33" s="51">
        <f>(LARGE(E33:P33,1)-LARGE(E33:P33,2))/Q33</f>
        <v>0.170316301703163</v>
      </c>
      <c r="E33" s="180">
        <f t="shared" ref="E33:N33" si="10">SUM(E31:E32)</f>
        <v>134</v>
      </c>
      <c r="F33" s="179">
        <f t="shared" si="10"/>
        <v>204</v>
      </c>
      <c r="G33" s="52">
        <f>SUM(G31:G32)</f>
        <v>9</v>
      </c>
      <c r="H33" s="52">
        <f>SUM(H31:H32)</f>
        <v>13</v>
      </c>
      <c r="I33" s="52">
        <f t="shared" si="10"/>
        <v>4</v>
      </c>
      <c r="J33" s="52">
        <f t="shared" si="10"/>
        <v>1</v>
      </c>
      <c r="K33" s="52">
        <f t="shared" si="10"/>
        <v>15</v>
      </c>
      <c r="L33" s="52">
        <f t="shared" si="10"/>
        <v>9</v>
      </c>
      <c r="M33" s="52">
        <f t="shared" si="10"/>
        <v>8</v>
      </c>
      <c r="N33" s="52">
        <f t="shared" si="10"/>
        <v>6</v>
      </c>
      <c r="O33" s="52">
        <f t="shared" ref="O33:Q33" si="11">SUM(O31:O32)</f>
        <v>0</v>
      </c>
      <c r="P33" s="52">
        <f t="shared" si="11"/>
        <v>8</v>
      </c>
      <c r="Q33" s="52">
        <f t="shared" si="11"/>
        <v>411</v>
      </c>
      <c r="R33" s="52">
        <f>SUM(R31:R32)</f>
        <v>848</v>
      </c>
      <c r="S33" s="53">
        <f>Q33/R33</f>
        <v>0.48466981132075471</v>
      </c>
    </row>
    <row r="34" spans="1:19" s="9" customFormat="1" ht="13.15" customHeight="1" x14ac:dyDescent="0.25">
      <c r="A34" s="31">
        <v>22</v>
      </c>
      <c r="B34" s="32">
        <v>442</v>
      </c>
      <c r="C34" s="33" t="s">
        <v>123</v>
      </c>
      <c r="D34" s="34">
        <v>0.27844000000000002</v>
      </c>
      <c r="E34" s="35">
        <v>89</v>
      </c>
      <c r="F34" s="35">
        <v>182</v>
      </c>
      <c r="G34" s="35">
        <v>0</v>
      </c>
      <c r="H34" s="35">
        <v>13</v>
      </c>
      <c r="I34" s="35">
        <v>2</v>
      </c>
      <c r="J34" s="35">
        <v>0</v>
      </c>
      <c r="K34" s="35">
        <v>8</v>
      </c>
      <c r="L34" s="35">
        <v>20</v>
      </c>
      <c r="M34" s="35">
        <v>4</v>
      </c>
      <c r="N34" s="35">
        <v>9</v>
      </c>
      <c r="O34" s="35">
        <v>0</v>
      </c>
      <c r="P34" s="35">
        <v>7</v>
      </c>
      <c r="Q34" s="35">
        <v>334</v>
      </c>
      <c r="R34" s="35">
        <v>693</v>
      </c>
      <c r="S34" s="36">
        <v>0.48200000000000004</v>
      </c>
    </row>
    <row r="35" spans="1:19" s="9" customFormat="1" ht="13.15" customHeight="1" x14ac:dyDescent="0.25">
      <c r="A35" s="48" t="s">
        <v>71</v>
      </c>
      <c r="B35" s="49">
        <f>B34</f>
        <v>442</v>
      </c>
      <c r="C35" s="50" t="str">
        <f>COUNTA(C34)&amp;" CASILLAS"</f>
        <v>1 CASILLAS</v>
      </c>
      <c r="D35" s="51">
        <f>(LARGE(E35:P35,1)-LARGE(E35:P35,2))/Q35</f>
        <v>0.27844311377245506</v>
      </c>
      <c r="E35" s="180">
        <f t="shared" ref="E35:N35" si="12">SUM(E34)</f>
        <v>89</v>
      </c>
      <c r="F35" s="179">
        <f t="shared" si="12"/>
        <v>182</v>
      </c>
      <c r="G35" s="52">
        <f>SUM(G34)</f>
        <v>0</v>
      </c>
      <c r="H35" s="52">
        <f>SUM(H34)</f>
        <v>13</v>
      </c>
      <c r="I35" s="52">
        <f t="shared" si="12"/>
        <v>2</v>
      </c>
      <c r="J35" s="52">
        <f t="shared" si="12"/>
        <v>0</v>
      </c>
      <c r="K35" s="52">
        <f t="shared" si="12"/>
        <v>8</v>
      </c>
      <c r="L35" s="52">
        <f t="shared" si="12"/>
        <v>20</v>
      </c>
      <c r="M35" s="52">
        <f t="shared" si="12"/>
        <v>4</v>
      </c>
      <c r="N35" s="52">
        <f t="shared" si="12"/>
        <v>9</v>
      </c>
      <c r="O35" s="52">
        <f t="shared" ref="O35:R35" si="13">SUM(O34)</f>
        <v>0</v>
      </c>
      <c r="P35" s="52">
        <f t="shared" si="13"/>
        <v>7</v>
      </c>
      <c r="Q35" s="52">
        <f t="shared" si="13"/>
        <v>334</v>
      </c>
      <c r="R35" s="52">
        <f t="shared" si="13"/>
        <v>693</v>
      </c>
      <c r="S35" s="53">
        <f>Q35/R35</f>
        <v>0.48196248196248198</v>
      </c>
    </row>
    <row r="36" spans="1:19" s="9" customFormat="1" ht="13.15" customHeight="1" x14ac:dyDescent="0.25">
      <c r="A36" s="14">
        <v>23</v>
      </c>
      <c r="B36" s="11">
        <v>443</v>
      </c>
      <c r="C36" s="8" t="s">
        <v>123</v>
      </c>
      <c r="D36" s="26">
        <v>0.26667000000000002</v>
      </c>
      <c r="E36" s="6">
        <v>71</v>
      </c>
      <c r="F36" s="6">
        <v>147</v>
      </c>
      <c r="G36" s="6">
        <v>6</v>
      </c>
      <c r="H36" s="6">
        <v>14</v>
      </c>
      <c r="I36" s="6">
        <v>1</v>
      </c>
      <c r="J36" s="6">
        <v>0</v>
      </c>
      <c r="K36" s="6">
        <v>5</v>
      </c>
      <c r="L36" s="6">
        <v>14</v>
      </c>
      <c r="M36" s="6">
        <v>3</v>
      </c>
      <c r="N36" s="6">
        <v>7</v>
      </c>
      <c r="O36" s="6">
        <v>0</v>
      </c>
      <c r="P36" s="6">
        <v>17</v>
      </c>
      <c r="Q36" s="6">
        <v>285</v>
      </c>
      <c r="R36" s="6">
        <v>681</v>
      </c>
      <c r="S36" s="23">
        <v>0.41850000000000004</v>
      </c>
    </row>
    <row r="37" spans="1:19" s="9" customFormat="1" ht="13.15" customHeight="1" x14ac:dyDescent="0.25">
      <c r="A37" s="31">
        <v>24</v>
      </c>
      <c r="B37" s="32">
        <v>443</v>
      </c>
      <c r="C37" s="33" t="s">
        <v>13</v>
      </c>
      <c r="D37" s="34">
        <v>0.35</v>
      </c>
      <c r="E37" s="35">
        <v>68</v>
      </c>
      <c r="F37" s="35">
        <v>166</v>
      </c>
      <c r="G37" s="35">
        <v>2</v>
      </c>
      <c r="H37" s="35">
        <v>8</v>
      </c>
      <c r="I37" s="35">
        <v>0</v>
      </c>
      <c r="J37" s="35">
        <v>1</v>
      </c>
      <c r="K37" s="35">
        <v>9</v>
      </c>
      <c r="L37" s="35">
        <v>7</v>
      </c>
      <c r="M37" s="35">
        <v>2</v>
      </c>
      <c r="N37" s="35">
        <v>7</v>
      </c>
      <c r="O37" s="35">
        <v>0</v>
      </c>
      <c r="P37" s="35">
        <v>10</v>
      </c>
      <c r="Q37" s="35">
        <v>280</v>
      </c>
      <c r="R37" s="35">
        <v>681</v>
      </c>
      <c r="S37" s="36">
        <v>0.41119999999999995</v>
      </c>
    </row>
    <row r="38" spans="1:19" s="9" customFormat="1" ht="13.15" customHeight="1" x14ac:dyDescent="0.25">
      <c r="A38" s="14">
        <v>25</v>
      </c>
      <c r="B38" s="11">
        <v>443</v>
      </c>
      <c r="C38" s="8" t="s">
        <v>14</v>
      </c>
      <c r="D38" s="26">
        <v>0.38328000000000001</v>
      </c>
      <c r="E38" s="6">
        <v>61</v>
      </c>
      <c r="F38" s="6">
        <v>171</v>
      </c>
      <c r="G38" s="6">
        <v>6</v>
      </c>
      <c r="H38" s="6">
        <v>12</v>
      </c>
      <c r="I38" s="6">
        <v>1</v>
      </c>
      <c r="J38" s="6">
        <v>9</v>
      </c>
      <c r="K38" s="6">
        <v>3</v>
      </c>
      <c r="L38" s="6">
        <v>8</v>
      </c>
      <c r="M38" s="6">
        <v>7</v>
      </c>
      <c r="N38" s="6">
        <v>1</v>
      </c>
      <c r="O38" s="6">
        <v>0</v>
      </c>
      <c r="P38" s="6">
        <v>8</v>
      </c>
      <c r="Q38" s="6">
        <v>287</v>
      </c>
      <c r="R38" s="6">
        <v>681</v>
      </c>
      <c r="S38" s="23">
        <v>0.4214</v>
      </c>
    </row>
    <row r="39" spans="1:19" s="9" customFormat="1" ht="13.15" customHeight="1" x14ac:dyDescent="0.25">
      <c r="A39" s="31">
        <v>26</v>
      </c>
      <c r="B39" s="32">
        <v>443</v>
      </c>
      <c r="C39" s="33" t="s">
        <v>15</v>
      </c>
      <c r="D39" s="34">
        <v>0.25925999999999999</v>
      </c>
      <c r="E39" s="35">
        <v>77</v>
      </c>
      <c r="F39" s="35">
        <v>147</v>
      </c>
      <c r="G39" s="35">
        <v>6</v>
      </c>
      <c r="H39" s="35">
        <v>13</v>
      </c>
      <c r="I39" s="35">
        <v>1</v>
      </c>
      <c r="J39" s="35">
        <v>1</v>
      </c>
      <c r="K39" s="35">
        <v>4</v>
      </c>
      <c r="L39" s="35">
        <v>8</v>
      </c>
      <c r="M39" s="35">
        <v>4</v>
      </c>
      <c r="N39" s="35">
        <v>5</v>
      </c>
      <c r="O39" s="35">
        <v>0</v>
      </c>
      <c r="P39" s="35">
        <v>4</v>
      </c>
      <c r="Q39" s="35">
        <v>270</v>
      </c>
      <c r="R39" s="35">
        <v>680</v>
      </c>
      <c r="S39" s="36">
        <v>0.39710000000000001</v>
      </c>
    </row>
    <row r="40" spans="1:19" s="9" customFormat="1" ht="13.15" customHeight="1" x14ac:dyDescent="0.25">
      <c r="A40" s="48" t="s">
        <v>71</v>
      </c>
      <c r="B40" s="49">
        <f>B39</f>
        <v>443</v>
      </c>
      <c r="C40" s="50" t="str">
        <f>COUNTA(C36:C39)&amp;" CASILLAS"</f>
        <v>4 CASILLAS</v>
      </c>
      <c r="D40" s="51">
        <f>(LARGE(E40:P40,1)-LARGE(E40:P40,2))/Q40</f>
        <v>0.31550802139037432</v>
      </c>
      <c r="E40" s="180">
        <f t="shared" ref="E40:N40" si="14">SUM(E36:E39)</f>
        <v>277</v>
      </c>
      <c r="F40" s="179">
        <f t="shared" si="14"/>
        <v>631</v>
      </c>
      <c r="G40" s="52">
        <f>SUM(G36:G39)</f>
        <v>20</v>
      </c>
      <c r="H40" s="52">
        <f>SUM(H36:H39)</f>
        <v>47</v>
      </c>
      <c r="I40" s="52">
        <f t="shared" si="14"/>
        <v>3</v>
      </c>
      <c r="J40" s="52">
        <f t="shared" si="14"/>
        <v>11</v>
      </c>
      <c r="K40" s="52">
        <f t="shared" si="14"/>
        <v>21</v>
      </c>
      <c r="L40" s="52">
        <f t="shared" si="14"/>
        <v>37</v>
      </c>
      <c r="M40" s="52">
        <f t="shared" si="14"/>
        <v>16</v>
      </c>
      <c r="N40" s="52">
        <f t="shared" si="14"/>
        <v>20</v>
      </c>
      <c r="O40" s="52">
        <f t="shared" ref="O40:R40" si="15">SUM(O36:O39)</f>
        <v>0</v>
      </c>
      <c r="P40" s="52">
        <f t="shared" si="15"/>
        <v>39</v>
      </c>
      <c r="Q40" s="52">
        <f t="shared" si="15"/>
        <v>1122</v>
      </c>
      <c r="R40" s="52">
        <f t="shared" si="15"/>
        <v>2723</v>
      </c>
      <c r="S40" s="53">
        <f>Q40/R40</f>
        <v>0.4120455380095483</v>
      </c>
    </row>
    <row r="41" spans="1:19" s="9" customFormat="1" ht="13.15" customHeight="1" x14ac:dyDescent="0.25">
      <c r="A41" s="14">
        <v>27</v>
      </c>
      <c r="B41" s="11">
        <v>444</v>
      </c>
      <c r="C41" s="8" t="s">
        <v>123</v>
      </c>
      <c r="D41" s="26">
        <v>0.23635999999999999</v>
      </c>
      <c r="E41" s="6">
        <v>63</v>
      </c>
      <c r="F41" s="6">
        <v>115</v>
      </c>
      <c r="G41" s="6">
        <v>5</v>
      </c>
      <c r="H41" s="6">
        <v>9</v>
      </c>
      <c r="I41" s="6">
        <v>2</v>
      </c>
      <c r="J41" s="6">
        <v>1</v>
      </c>
      <c r="K41" s="6">
        <v>7</v>
      </c>
      <c r="L41" s="6">
        <v>5</v>
      </c>
      <c r="M41" s="6">
        <v>6</v>
      </c>
      <c r="N41" s="6">
        <v>3</v>
      </c>
      <c r="O41" s="6">
        <v>0</v>
      </c>
      <c r="P41" s="6">
        <v>4</v>
      </c>
      <c r="Q41" s="6">
        <v>220</v>
      </c>
      <c r="R41" s="6">
        <v>735</v>
      </c>
      <c r="S41" s="23">
        <v>0.29930000000000001</v>
      </c>
    </row>
    <row r="42" spans="1:19" s="9" customFormat="1" ht="13.15" customHeight="1" x14ac:dyDescent="0.25">
      <c r="A42" s="31">
        <v>28</v>
      </c>
      <c r="B42" s="32">
        <v>444</v>
      </c>
      <c r="C42" s="33" t="s">
        <v>13</v>
      </c>
      <c r="D42" s="34">
        <v>0.25725999999999999</v>
      </c>
      <c r="E42" s="35">
        <v>65</v>
      </c>
      <c r="F42" s="35">
        <v>127</v>
      </c>
      <c r="G42" s="35">
        <v>4</v>
      </c>
      <c r="H42" s="35">
        <v>7</v>
      </c>
      <c r="I42" s="35">
        <v>2</v>
      </c>
      <c r="J42" s="35">
        <v>0</v>
      </c>
      <c r="K42" s="35">
        <v>7</v>
      </c>
      <c r="L42" s="35">
        <v>15</v>
      </c>
      <c r="M42" s="35">
        <v>6</v>
      </c>
      <c r="N42" s="35">
        <v>4</v>
      </c>
      <c r="O42" s="35">
        <v>0</v>
      </c>
      <c r="P42" s="35">
        <v>4</v>
      </c>
      <c r="Q42" s="35">
        <v>241</v>
      </c>
      <c r="R42" s="35">
        <v>735</v>
      </c>
      <c r="S42" s="36">
        <v>0.32789999999999997</v>
      </c>
    </row>
    <row r="43" spans="1:19" s="9" customFormat="1" ht="13.15" customHeight="1" x14ac:dyDescent="0.25">
      <c r="A43" s="14">
        <v>29</v>
      </c>
      <c r="B43" s="11">
        <v>444</v>
      </c>
      <c r="C43" s="8" t="s">
        <v>14</v>
      </c>
      <c r="D43" s="26">
        <v>0.22609000000000001</v>
      </c>
      <c r="E43" s="6">
        <v>72</v>
      </c>
      <c r="F43" s="6">
        <v>124</v>
      </c>
      <c r="G43" s="6">
        <v>2</v>
      </c>
      <c r="H43" s="6">
        <v>6</v>
      </c>
      <c r="I43" s="6">
        <v>1</v>
      </c>
      <c r="J43" s="6">
        <v>0</v>
      </c>
      <c r="K43" s="6">
        <v>1</v>
      </c>
      <c r="L43" s="6">
        <v>5</v>
      </c>
      <c r="M43" s="6">
        <v>6</v>
      </c>
      <c r="N43" s="6">
        <v>5</v>
      </c>
      <c r="O43" s="6">
        <v>0</v>
      </c>
      <c r="P43" s="6">
        <v>8</v>
      </c>
      <c r="Q43" s="6">
        <v>230</v>
      </c>
      <c r="R43" s="6">
        <v>734</v>
      </c>
      <c r="S43" s="23">
        <v>0.31340000000000001</v>
      </c>
    </row>
    <row r="44" spans="1:19" s="9" customFormat="1" ht="13.15" customHeight="1" x14ac:dyDescent="0.25">
      <c r="A44" s="31">
        <v>30</v>
      </c>
      <c r="B44" s="32">
        <v>444</v>
      </c>
      <c r="C44" s="33" t="s">
        <v>15</v>
      </c>
      <c r="D44" s="34">
        <v>0.24887000000000001</v>
      </c>
      <c r="E44" s="35">
        <v>61</v>
      </c>
      <c r="F44" s="35">
        <v>116</v>
      </c>
      <c r="G44" s="35">
        <v>9</v>
      </c>
      <c r="H44" s="35">
        <v>0</v>
      </c>
      <c r="I44" s="35">
        <v>3</v>
      </c>
      <c r="J44" s="35">
        <v>0</v>
      </c>
      <c r="K44" s="35">
        <v>6</v>
      </c>
      <c r="L44" s="35">
        <v>13</v>
      </c>
      <c r="M44" s="35">
        <v>4</v>
      </c>
      <c r="N44" s="35">
        <v>0</v>
      </c>
      <c r="O44" s="35">
        <v>5</v>
      </c>
      <c r="P44" s="35">
        <v>4</v>
      </c>
      <c r="Q44" s="35">
        <v>221</v>
      </c>
      <c r="R44" s="35">
        <v>734</v>
      </c>
      <c r="S44" s="36">
        <v>0.30109999999999998</v>
      </c>
    </row>
    <row r="45" spans="1:19" s="9" customFormat="1" ht="13.15" customHeight="1" x14ac:dyDescent="0.25">
      <c r="A45" s="14">
        <v>31</v>
      </c>
      <c r="B45" s="11">
        <v>444</v>
      </c>
      <c r="C45" s="8" t="s">
        <v>16</v>
      </c>
      <c r="D45" s="26">
        <v>0.16866999999999999</v>
      </c>
      <c r="E45" s="6">
        <v>76</v>
      </c>
      <c r="F45" s="6">
        <v>118</v>
      </c>
      <c r="G45" s="6">
        <v>5</v>
      </c>
      <c r="H45" s="6">
        <v>7</v>
      </c>
      <c r="I45" s="6">
        <v>2</v>
      </c>
      <c r="J45" s="6">
        <v>0</v>
      </c>
      <c r="K45" s="6">
        <v>3</v>
      </c>
      <c r="L45" s="6">
        <v>20</v>
      </c>
      <c r="M45" s="6">
        <v>5</v>
      </c>
      <c r="N45" s="6">
        <v>0</v>
      </c>
      <c r="O45" s="6">
        <v>5</v>
      </c>
      <c r="P45" s="6">
        <v>8</v>
      </c>
      <c r="Q45" s="6">
        <v>249</v>
      </c>
      <c r="R45" s="6">
        <v>734</v>
      </c>
      <c r="S45" s="23">
        <v>0.3392</v>
      </c>
    </row>
    <row r="46" spans="1:19" s="9" customFormat="1" ht="13.15" customHeight="1" x14ac:dyDescent="0.25">
      <c r="A46" s="31">
        <v>32</v>
      </c>
      <c r="B46" s="32">
        <v>444</v>
      </c>
      <c r="C46" s="33" t="s">
        <v>17</v>
      </c>
      <c r="D46" s="34">
        <v>0.25</v>
      </c>
      <c r="E46" s="35">
        <v>53</v>
      </c>
      <c r="F46" s="35">
        <v>104</v>
      </c>
      <c r="G46" s="35">
        <v>6</v>
      </c>
      <c r="H46" s="35">
        <v>8</v>
      </c>
      <c r="I46" s="35">
        <v>3</v>
      </c>
      <c r="J46" s="35">
        <v>0</v>
      </c>
      <c r="K46" s="35">
        <v>3</v>
      </c>
      <c r="L46" s="35">
        <v>9</v>
      </c>
      <c r="M46" s="35">
        <v>8</v>
      </c>
      <c r="N46" s="35">
        <v>3</v>
      </c>
      <c r="O46" s="35">
        <v>0</v>
      </c>
      <c r="P46" s="35">
        <v>7</v>
      </c>
      <c r="Q46" s="35">
        <v>204</v>
      </c>
      <c r="R46" s="35">
        <v>734</v>
      </c>
      <c r="S46" s="36">
        <v>0.27789999999999998</v>
      </c>
    </row>
    <row r="47" spans="1:19" s="9" customFormat="1" ht="13.15" customHeight="1" x14ac:dyDescent="0.25">
      <c r="A47" s="14">
        <v>33</v>
      </c>
      <c r="B47" s="11">
        <v>444</v>
      </c>
      <c r="C47" s="8" t="s">
        <v>18</v>
      </c>
      <c r="D47" s="26">
        <v>0.27073999999999998</v>
      </c>
      <c r="E47" s="6">
        <v>60</v>
      </c>
      <c r="F47" s="6">
        <v>122</v>
      </c>
      <c r="G47" s="6">
        <v>5</v>
      </c>
      <c r="H47" s="6">
        <v>5</v>
      </c>
      <c r="I47" s="6">
        <v>1</v>
      </c>
      <c r="J47" s="6">
        <v>0</v>
      </c>
      <c r="K47" s="6">
        <v>4</v>
      </c>
      <c r="L47" s="6">
        <v>12</v>
      </c>
      <c r="M47" s="6">
        <v>4</v>
      </c>
      <c r="N47" s="6">
        <v>11</v>
      </c>
      <c r="O47" s="6">
        <v>0</v>
      </c>
      <c r="P47" s="6">
        <v>5</v>
      </c>
      <c r="Q47" s="6">
        <v>229</v>
      </c>
      <c r="R47" s="6">
        <v>734</v>
      </c>
      <c r="S47" s="23">
        <v>0.312</v>
      </c>
    </row>
    <row r="48" spans="1:19" s="9" customFormat="1" ht="13.15" customHeight="1" x14ac:dyDescent="0.25">
      <c r="A48" s="31">
        <v>34</v>
      </c>
      <c r="B48" s="32">
        <v>444</v>
      </c>
      <c r="C48" s="33" t="s">
        <v>19</v>
      </c>
      <c r="D48" s="34">
        <v>0.28821000000000002</v>
      </c>
      <c r="E48" s="35">
        <v>64</v>
      </c>
      <c r="F48" s="35">
        <v>130</v>
      </c>
      <c r="G48" s="35">
        <v>7</v>
      </c>
      <c r="H48" s="35">
        <v>3</v>
      </c>
      <c r="I48" s="35">
        <v>2</v>
      </c>
      <c r="J48" s="35">
        <v>1</v>
      </c>
      <c r="K48" s="35">
        <v>1</v>
      </c>
      <c r="L48" s="35">
        <v>9</v>
      </c>
      <c r="M48" s="35">
        <v>3</v>
      </c>
      <c r="N48" s="35">
        <v>0</v>
      </c>
      <c r="O48" s="35">
        <v>3</v>
      </c>
      <c r="P48" s="35">
        <v>6</v>
      </c>
      <c r="Q48" s="35">
        <v>229</v>
      </c>
      <c r="R48" s="35">
        <v>734</v>
      </c>
      <c r="S48" s="36">
        <v>0.312</v>
      </c>
    </row>
    <row r="49" spans="1:19" s="9" customFormat="1" ht="13.15" customHeight="1" x14ac:dyDescent="0.25">
      <c r="A49" s="14">
        <v>35</v>
      </c>
      <c r="B49" s="11">
        <v>444</v>
      </c>
      <c r="C49" s="8" t="s">
        <v>20</v>
      </c>
      <c r="D49" s="26">
        <v>0.29730000000000001</v>
      </c>
      <c r="E49" s="6">
        <v>59</v>
      </c>
      <c r="F49" s="6">
        <v>125</v>
      </c>
      <c r="G49" s="6">
        <v>0</v>
      </c>
      <c r="H49" s="6">
        <v>5</v>
      </c>
      <c r="I49" s="6">
        <v>1</v>
      </c>
      <c r="J49" s="6">
        <v>0</v>
      </c>
      <c r="K49" s="6">
        <v>8</v>
      </c>
      <c r="L49" s="6">
        <v>11</v>
      </c>
      <c r="M49" s="6">
        <v>4</v>
      </c>
      <c r="N49" s="6">
        <v>0</v>
      </c>
      <c r="O49" s="6">
        <v>3</v>
      </c>
      <c r="P49" s="6">
        <v>6</v>
      </c>
      <c r="Q49" s="6">
        <v>222</v>
      </c>
      <c r="R49" s="6">
        <v>734</v>
      </c>
      <c r="S49" s="23">
        <v>0.30249999999999999</v>
      </c>
    </row>
    <row r="50" spans="1:19" s="9" customFormat="1" ht="13.15" customHeight="1" x14ac:dyDescent="0.25">
      <c r="A50" s="48" t="s">
        <v>71</v>
      </c>
      <c r="B50" s="49">
        <f>B49</f>
        <v>444</v>
      </c>
      <c r="C50" s="50" t="str">
        <f>COUNTA(C41:C49)&amp;" CASILLAS"</f>
        <v>9 CASILLAS</v>
      </c>
      <c r="D50" s="51">
        <f>(LARGE(E50:P50,1)-LARGE(E50:P50,2))/Q50</f>
        <v>0.24841075794621026</v>
      </c>
      <c r="E50" s="180">
        <f t="shared" ref="E50:N50" si="16">SUM(E41:E49)</f>
        <v>573</v>
      </c>
      <c r="F50" s="179">
        <f t="shared" si="16"/>
        <v>1081</v>
      </c>
      <c r="G50" s="52">
        <f>SUM(G41:G49)</f>
        <v>43</v>
      </c>
      <c r="H50" s="52">
        <f>SUM(H41:H49)</f>
        <v>50</v>
      </c>
      <c r="I50" s="52">
        <f t="shared" si="16"/>
        <v>17</v>
      </c>
      <c r="J50" s="52">
        <f t="shared" si="16"/>
        <v>2</v>
      </c>
      <c r="K50" s="52">
        <f t="shared" si="16"/>
        <v>40</v>
      </c>
      <c r="L50" s="52">
        <f t="shared" si="16"/>
        <v>99</v>
      </c>
      <c r="M50" s="52">
        <f t="shared" si="16"/>
        <v>46</v>
      </c>
      <c r="N50" s="52">
        <f t="shared" si="16"/>
        <v>26</v>
      </c>
      <c r="O50" s="52">
        <f t="shared" ref="O50:Q50" si="17">SUM(O41:O49)</f>
        <v>16</v>
      </c>
      <c r="P50" s="52">
        <f t="shared" si="17"/>
        <v>52</v>
      </c>
      <c r="Q50" s="52">
        <f t="shared" si="17"/>
        <v>2045</v>
      </c>
      <c r="R50" s="52">
        <f>SUM(R41:R49)</f>
        <v>6608</v>
      </c>
      <c r="S50" s="53">
        <f>Q50/R50</f>
        <v>0.30947336561743344</v>
      </c>
    </row>
    <row r="51" spans="1:19" s="9" customFormat="1" ht="13.15" customHeight="1" x14ac:dyDescent="0.25">
      <c r="A51" s="31">
        <v>36</v>
      </c>
      <c r="B51" s="32">
        <v>445</v>
      </c>
      <c r="C51" s="33" t="s">
        <v>123</v>
      </c>
      <c r="D51" s="34">
        <v>8.6959999999999996E-2</v>
      </c>
      <c r="E51" s="35">
        <v>98</v>
      </c>
      <c r="F51" s="35">
        <v>122</v>
      </c>
      <c r="G51" s="35">
        <v>9</v>
      </c>
      <c r="H51" s="35">
        <v>7</v>
      </c>
      <c r="I51" s="35">
        <v>0</v>
      </c>
      <c r="J51" s="35">
        <v>1</v>
      </c>
      <c r="K51" s="35">
        <v>6</v>
      </c>
      <c r="L51" s="35">
        <v>11</v>
      </c>
      <c r="M51" s="35">
        <v>6</v>
      </c>
      <c r="N51" s="35">
        <v>6</v>
      </c>
      <c r="O51" s="35">
        <v>0</v>
      </c>
      <c r="P51" s="35">
        <v>10</v>
      </c>
      <c r="Q51" s="35">
        <v>276</v>
      </c>
      <c r="R51" s="35">
        <v>569</v>
      </c>
      <c r="S51" s="36">
        <v>0.48509999999999998</v>
      </c>
    </row>
    <row r="52" spans="1:19" s="9" customFormat="1" ht="13.15" customHeight="1" x14ac:dyDescent="0.25">
      <c r="A52" s="14">
        <v>37</v>
      </c>
      <c r="B52" s="11">
        <v>445</v>
      </c>
      <c r="C52" s="8" t="s">
        <v>13</v>
      </c>
      <c r="D52" s="26">
        <v>0.16791</v>
      </c>
      <c r="E52" s="6">
        <v>83</v>
      </c>
      <c r="F52" s="6">
        <v>128</v>
      </c>
      <c r="G52" s="6">
        <v>2</v>
      </c>
      <c r="H52" s="6">
        <v>10</v>
      </c>
      <c r="I52" s="6">
        <v>2</v>
      </c>
      <c r="J52" s="6">
        <v>1</v>
      </c>
      <c r="K52" s="6">
        <v>5</v>
      </c>
      <c r="L52" s="6">
        <v>16</v>
      </c>
      <c r="M52" s="6">
        <v>4</v>
      </c>
      <c r="N52" s="6">
        <v>7</v>
      </c>
      <c r="O52" s="6">
        <v>0</v>
      </c>
      <c r="P52" s="6">
        <v>10</v>
      </c>
      <c r="Q52" s="6">
        <v>268</v>
      </c>
      <c r="R52" s="6">
        <v>568</v>
      </c>
      <c r="S52" s="23">
        <v>0.4718</v>
      </c>
    </row>
    <row r="53" spans="1:19" s="9" customFormat="1" ht="13.15" customHeight="1" x14ac:dyDescent="0.25">
      <c r="A53" s="48" t="s">
        <v>71</v>
      </c>
      <c r="B53" s="49">
        <f>B52</f>
        <v>445</v>
      </c>
      <c r="C53" s="50" t="str">
        <f>COUNTA(C51:C52)&amp;" CASILLAS"</f>
        <v>2 CASILLAS</v>
      </c>
      <c r="D53" s="51">
        <f>(LARGE(E53:P53,1)-LARGE(E53:P53,2))/Q53</f>
        <v>0.12683823529411764</v>
      </c>
      <c r="E53" s="180">
        <f t="shared" ref="E53:N53" si="18">SUM(E51:E52)</f>
        <v>181</v>
      </c>
      <c r="F53" s="179">
        <f t="shared" si="18"/>
        <v>250</v>
      </c>
      <c r="G53" s="52">
        <f>SUM(G51:G52)</f>
        <v>11</v>
      </c>
      <c r="H53" s="52">
        <f>SUM(H51:H52)</f>
        <v>17</v>
      </c>
      <c r="I53" s="52">
        <f t="shared" si="18"/>
        <v>2</v>
      </c>
      <c r="J53" s="52">
        <f t="shared" si="18"/>
        <v>2</v>
      </c>
      <c r="K53" s="52">
        <f t="shared" si="18"/>
        <v>11</v>
      </c>
      <c r="L53" s="52">
        <f t="shared" si="18"/>
        <v>27</v>
      </c>
      <c r="M53" s="52">
        <f t="shared" si="18"/>
        <v>10</v>
      </c>
      <c r="N53" s="52">
        <f t="shared" si="18"/>
        <v>13</v>
      </c>
      <c r="O53" s="52">
        <f t="shared" ref="O53:Q53" si="19">SUM(O51:O52)</f>
        <v>0</v>
      </c>
      <c r="P53" s="52">
        <f t="shared" si="19"/>
        <v>20</v>
      </c>
      <c r="Q53" s="52">
        <f t="shared" si="19"/>
        <v>544</v>
      </c>
      <c r="R53" s="52">
        <f>SUM(R51:R52)</f>
        <v>1137</v>
      </c>
      <c r="S53" s="53">
        <f>Q53/R53</f>
        <v>0.47845206684256814</v>
      </c>
    </row>
    <row r="54" spans="1:19" s="9" customFormat="1" ht="13.15" customHeight="1" x14ac:dyDescent="0.25">
      <c r="A54" s="31">
        <v>38</v>
      </c>
      <c r="B54" s="32">
        <v>452</v>
      </c>
      <c r="C54" s="33" t="s">
        <v>123</v>
      </c>
      <c r="D54" s="34">
        <v>0.21811</v>
      </c>
      <c r="E54" s="35">
        <v>69</v>
      </c>
      <c r="F54" s="35">
        <v>122</v>
      </c>
      <c r="G54" s="35">
        <v>5</v>
      </c>
      <c r="H54" s="35">
        <v>6</v>
      </c>
      <c r="I54" s="35">
        <v>0</v>
      </c>
      <c r="J54" s="35">
        <v>1</v>
      </c>
      <c r="K54" s="35">
        <v>7</v>
      </c>
      <c r="L54" s="35">
        <v>14</v>
      </c>
      <c r="M54" s="35">
        <v>3</v>
      </c>
      <c r="N54" s="35">
        <v>6</v>
      </c>
      <c r="O54" s="35">
        <v>0</v>
      </c>
      <c r="P54" s="35">
        <v>10</v>
      </c>
      <c r="Q54" s="35">
        <v>243</v>
      </c>
      <c r="R54" s="35">
        <v>554</v>
      </c>
      <c r="S54" s="36">
        <v>0.43859999999999999</v>
      </c>
    </row>
    <row r="55" spans="1:19" s="9" customFormat="1" ht="13.15" customHeight="1" x14ac:dyDescent="0.25">
      <c r="A55" s="14">
        <v>39</v>
      </c>
      <c r="B55" s="11">
        <v>452</v>
      </c>
      <c r="C55" s="8" t="s">
        <v>13</v>
      </c>
      <c r="D55" s="26">
        <v>0.16466</v>
      </c>
      <c r="E55" s="6">
        <v>82</v>
      </c>
      <c r="F55" s="6">
        <v>123</v>
      </c>
      <c r="G55" s="6">
        <v>6</v>
      </c>
      <c r="H55" s="6">
        <v>7</v>
      </c>
      <c r="I55" s="6">
        <v>3</v>
      </c>
      <c r="J55" s="6">
        <v>0</v>
      </c>
      <c r="K55" s="6">
        <v>2</v>
      </c>
      <c r="L55" s="6">
        <v>16</v>
      </c>
      <c r="M55" s="6">
        <v>3</v>
      </c>
      <c r="N55" s="6">
        <v>4</v>
      </c>
      <c r="O55" s="6">
        <v>0</v>
      </c>
      <c r="P55" s="6">
        <v>3</v>
      </c>
      <c r="Q55" s="6">
        <v>249</v>
      </c>
      <c r="R55" s="6">
        <v>554</v>
      </c>
      <c r="S55" s="23">
        <v>0.44950000000000001</v>
      </c>
    </row>
    <row r="56" spans="1:19" s="9" customFormat="1" ht="13.15" customHeight="1" x14ac:dyDescent="0.25">
      <c r="A56" s="31">
        <v>40</v>
      </c>
      <c r="B56" s="32">
        <v>452</v>
      </c>
      <c r="C56" s="33" t="s">
        <v>14</v>
      </c>
      <c r="D56" s="34">
        <v>0.23707</v>
      </c>
      <c r="E56" s="35">
        <v>59</v>
      </c>
      <c r="F56" s="35">
        <v>114</v>
      </c>
      <c r="G56" s="35">
        <v>4</v>
      </c>
      <c r="H56" s="35">
        <v>5</v>
      </c>
      <c r="I56" s="35">
        <v>3</v>
      </c>
      <c r="J56" s="35">
        <v>3</v>
      </c>
      <c r="K56" s="35">
        <v>7</v>
      </c>
      <c r="L56" s="35">
        <v>17</v>
      </c>
      <c r="M56" s="35">
        <v>5</v>
      </c>
      <c r="N56" s="35">
        <v>6</v>
      </c>
      <c r="O56" s="35">
        <v>1</v>
      </c>
      <c r="P56" s="35">
        <v>8</v>
      </c>
      <c r="Q56" s="35">
        <v>232</v>
      </c>
      <c r="R56" s="35">
        <v>554</v>
      </c>
      <c r="S56" s="36">
        <v>0.41880000000000001</v>
      </c>
    </row>
    <row r="57" spans="1:19" s="9" customFormat="1" ht="13.15" customHeight="1" x14ac:dyDescent="0.25">
      <c r="A57" s="48" t="s">
        <v>71</v>
      </c>
      <c r="B57" s="49">
        <f>B56</f>
        <v>452</v>
      </c>
      <c r="C57" s="50" t="str">
        <f>COUNTA(C54:C56)&amp;" CASILLAS"</f>
        <v>3 CASILLAS</v>
      </c>
      <c r="D57" s="51">
        <f>(LARGE(E57:P57,1)-LARGE(E57:P57,2))/Q57</f>
        <v>0.20580110497237569</v>
      </c>
      <c r="E57" s="180">
        <f t="shared" ref="E57:N57" si="20">SUM(E54:E56)</f>
        <v>210</v>
      </c>
      <c r="F57" s="179">
        <f t="shared" si="20"/>
        <v>359</v>
      </c>
      <c r="G57" s="52">
        <f>SUM(G54:G56)</f>
        <v>15</v>
      </c>
      <c r="H57" s="52">
        <f>SUM(H54:H56)</f>
        <v>18</v>
      </c>
      <c r="I57" s="52">
        <f t="shared" si="20"/>
        <v>6</v>
      </c>
      <c r="J57" s="52">
        <f t="shared" si="20"/>
        <v>4</v>
      </c>
      <c r="K57" s="52">
        <f t="shared" si="20"/>
        <v>16</v>
      </c>
      <c r="L57" s="52">
        <f t="shared" si="20"/>
        <v>47</v>
      </c>
      <c r="M57" s="52">
        <f t="shared" si="20"/>
        <v>11</v>
      </c>
      <c r="N57" s="52">
        <f t="shared" si="20"/>
        <v>16</v>
      </c>
      <c r="O57" s="52">
        <f t="shared" ref="O57:R57" si="21">SUM(O54:O56)</f>
        <v>1</v>
      </c>
      <c r="P57" s="52">
        <f t="shared" si="21"/>
        <v>21</v>
      </c>
      <c r="Q57" s="52">
        <f t="shared" si="21"/>
        <v>724</v>
      </c>
      <c r="R57" s="52">
        <f t="shared" si="21"/>
        <v>1662</v>
      </c>
      <c r="S57" s="53">
        <f>Q57/R57</f>
        <v>0.43561973525872444</v>
      </c>
    </row>
    <row r="58" spans="1:19" s="9" customFormat="1" ht="13.15" customHeight="1" x14ac:dyDescent="0.25">
      <c r="A58" s="14">
        <v>41</v>
      </c>
      <c r="B58" s="11">
        <v>453</v>
      </c>
      <c r="C58" s="8" t="s">
        <v>123</v>
      </c>
      <c r="D58" s="26">
        <v>0.25297999999999998</v>
      </c>
      <c r="E58" s="6">
        <v>97</v>
      </c>
      <c r="F58" s="6">
        <v>182</v>
      </c>
      <c r="G58" s="6">
        <v>3</v>
      </c>
      <c r="H58" s="6">
        <v>10</v>
      </c>
      <c r="I58" s="6">
        <v>0</v>
      </c>
      <c r="J58" s="6">
        <v>2</v>
      </c>
      <c r="K58" s="6">
        <v>4</v>
      </c>
      <c r="L58" s="6">
        <v>12</v>
      </c>
      <c r="M58" s="6">
        <v>6</v>
      </c>
      <c r="N58" s="6">
        <v>9</v>
      </c>
      <c r="O58" s="6">
        <v>0</v>
      </c>
      <c r="P58" s="6">
        <v>11</v>
      </c>
      <c r="Q58" s="6">
        <v>336</v>
      </c>
      <c r="R58" s="6">
        <v>666</v>
      </c>
      <c r="S58" s="23">
        <v>0.50450000000000006</v>
      </c>
    </row>
    <row r="59" spans="1:19" s="9" customFormat="1" ht="13.15" customHeight="1" x14ac:dyDescent="0.25">
      <c r="A59" s="31">
        <v>42</v>
      </c>
      <c r="B59" s="32">
        <v>453</v>
      </c>
      <c r="C59" s="33" t="s">
        <v>13</v>
      </c>
      <c r="D59" s="34">
        <v>0.17052</v>
      </c>
      <c r="E59" s="35">
        <v>111</v>
      </c>
      <c r="F59" s="35">
        <v>170</v>
      </c>
      <c r="G59" s="35">
        <v>3</v>
      </c>
      <c r="H59" s="35">
        <v>17</v>
      </c>
      <c r="I59" s="35">
        <v>4</v>
      </c>
      <c r="J59" s="35">
        <v>0</v>
      </c>
      <c r="K59" s="35">
        <v>5</v>
      </c>
      <c r="L59" s="35">
        <v>14</v>
      </c>
      <c r="M59" s="35">
        <v>5</v>
      </c>
      <c r="N59" s="35">
        <v>9</v>
      </c>
      <c r="O59" s="35">
        <v>0</v>
      </c>
      <c r="P59" s="35">
        <v>8</v>
      </c>
      <c r="Q59" s="35">
        <v>346</v>
      </c>
      <c r="R59" s="35">
        <v>665</v>
      </c>
      <c r="S59" s="36">
        <v>0.52029999999999998</v>
      </c>
    </row>
    <row r="60" spans="1:19" s="9" customFormat="1" ht="13.15" customHeight="1" x14ac:dyDescent="0.25">
      <c r="A60" s="73" t="s">
        <v>71</v>
      </c>
      <c r="B60" s="74">
        <f>B59</f>
        <v>453</v>
      </c>
      <c r="C60" s="75" t="str">
        <f>COUNTA(C58:C59)&amp;" CASILLAS"</f>
        <v>2 CASILLAS</v>
      </c>
      <c r="D60" s="76">
        <f>(LARGE(E60:P60,1)-LARGE(E60:P60,2))/Q60</f>
        <v>0.21114369501466276</v>
      </c>
      <c r="E60" s="180">
        <f t="shared" ref="E60:N60" si="22">SUM(E58:E59)</f>
        <v>208</v>
      </c>
      <c r="F60" s="179">
        <f t="shared" si="22"/>
        <v>352</v>
      </c>
      <c r="G60" s="77">
        <f>SUM(G58:G59)</f>
        <v>6</v>
      </c>
      <c r="H60" s="77">
        <f>SUM(H58:H59)</f>
        <v>27</v>
      </c>
      <c r="I60" s="77">
        <f t="shared" si="22"/>
        <v>4</v>
      </c>
      <c r="J60" s="77">
        <f t="shared" si="22"/>
        <v>2</v>
      </c>
      <c r="K60" s="77">
        <f t="shared" si="22"/>
        <v>9</v>
      </c>
      <c r="L60" s="77">
        <f t="shared" si="22"/>
        <v>26</v>
      </c>
      <c r="M60" s="77">
        <f t="shared" si="22"/>
        <v>11</v>
      </c>
      <c r="N60" s="77">
        <f t="shared" si="22"/>
        <v>18</v>
      </c>
      <c r="O60" s="77">
        <f t="shared" ref="O60:Q60" si="23">SUM(O58:O59)</f>
        <v>0</v>
      </c>
      <c r="P60" s="77">
        <f t="shared" si="23"/>
        <v>19</v>
      </c>
      <c r="Q60" s="77">
        <f t="shared" si="23"/>
        <v>682</v>
      </c>
      <c r="R60" s="77">
        <f>SUM(R58:R59)</f>
        <v>1331</v>
      </c>
      <c r="S60" s="78">
        <f>Q60/R60</f>
        <v>0.51239669421487599</v>
      </c>
    </row>
    <row r="61" spans="1:19" s="9" customFormat="1" ht="13.15" customHeight="1" x14ac:dyDescent="0.25">
      <c r="A61" s="12">
        <v>43</v>
      </c>
      <c r="B61" s="10">
        <v>454</v>
      </c>
      <c r="C61" s="7" t="s">
        <v>123</v>
      </c>
      <c r="D61" s="25">
        <v>0.17978</v>
      </c>
      <c r="E61" s="160">
        <v>64</v>
      </c>
      <c r="F61" s="160">
        <v>96</v>
      </c>
      <c r="G61" s="160">
        <v>2</v>
      </c>
      <c r="H61" s="160">
        <v>1</v>
      </c>
      <c r="I61" s="160">
        <v>0</v>
      </c>
      <c r="J61" s="160">
        <v>2</v>
      </c>
      <c r="K61" s="160">
        <v>1</v>
      </c>
      <c r="L61" s="160">
        <v>5</v>
      </c>
      <c r="M61" s="160">
        <v>1</v>
      </c>
      <c r="N61" s="160">
        <v>2</v>
      </c>
      <c r="O61" s="142">
        <v>0</v>
      </c>
      <c r="P61" s="142">
        <v>4</v>
      </c>
      <c r="Q61" s="142">
        <v>178</v>
      </c>
      <c r="R61" s="142">
        <v>382</v>
      </c>
      <c r="S61" s="140">
        <v>0.46600000000000003</v>
      </c>
    </row>
    <row r="62" spans="1:19" s="9" customFormat="1" ht="13.15" customHeight="1" x14ac:dyDescent="0.25">
      <c r="A62" s="31">
        <v>44</v>
      </c>
      <c r="B62" s="32">
        <v>454</v>
      </c>
      <c r="C62" s="33" t="s">
        <v>13</v>
      </c>
      <c r="D62" s="34">
        <v>0.21637000000000001</v>
      </c>
      <c r="E62" s="35">
        <v>59</v>
      </c>
      <c r="F62" s="35">
        <v>96</v>
      </c>
      <c r="G62" s="35">
        <v>0</v>
      </c>
      <c r="H62" s="35">
        <v>2</v>
      </c>
      <c r="I62" s="35">
        <v>0</v>
      </c>
      <c r="J62" s="35">
        <v>0</v>
      </c>
      <c r="K62" s="35">
        <v>0</v>
      </c>
      <c r="L62" s="35">
        <v>5</v>
      </c>
      <c r="M62" s="35">
        <v>2</v>
      </c>
      <c r="N62" s="35">
        <v>3</v>
      </c>
      <c r="O62" s="35">
        <v>0</v>
      </c>
      <c r="P62" s="35">
        <v>4</v>
      </c>
      <c r="Q62" s="35">
        <v>171</v>
      </c>
      <c r="R62" s="35">
        <v>382</v>
      </c>
      <c r="S62" s="36">
        <v>0.4476</v>
      </c>
    </row>
    <row r="63" spans="1:19" s="9" customFormat="1" ht="13.15" customHeight="1" x14ac:dyDescent="0.25">
      <c r="A63" s="48" t="s">
        <v>71</v>
      </c>
      <c r="B63" s="49">
        <f>B62</f>
        <v>454</v>
      </c>
      <c r="C63" s="50" t="str">
        <f>COUNTA(C61:C62)&amp;" CASILLAS"</f>
        <v>2 CASILLAS</v>
      </c>
      <c r="D63" s="51">
        <f>(LARGE(E63:P63,1)-LARGE(E63:P63,2))/Q63</f>
        <v>0.19770773638968481</v>
      </c>
      <c r="E63" s="180">
        <f t="shared" ref="E63:N63" si="24">SUM(E61:E62)</f>
        <v>123</v>
      </c>
      <c r="F63" s="179">
        <f t="shared" si="24"/>
        <v>192</v>
      </c>
      <c r="G63" s="52">
        <f>SUM(G61:G62)</f>
        <v>2</v>
      </c>
      <c r="H63" s="52">
        <f>SUM(H61:H62)</f>
        <v>3</v>
      </c>
      <c r="I63" s="52">
        <f t="shared" si="24"/>
        <v>0</v>
      </c>
      <c r="J63" s="52">
        <f t="shared" si="24"/>
        <v>2</v>
      </c>
      <c r="K63" s="52">
        <f t="shared" si="24"/>
        <v>1</v>
      </c>
      <c r="L63" s="52">
        <f t="shared" si="24"/>
        <v>10</v>
      </c>
      <c r="M63" s="52">
        <f t="shared" si="24"/>
        <v>3</v>
      </c>
      <c r="N63" s="52">
        <f t="shared" si="24"/>
        <v>5</v>
      </c>
      <c r="O63" s="52">
        <f t="shared" ref="O63:Q63" si="25">SUM(O61:O62)</f>
        <v>0</v>
      </c>
      <c r="P63" s="52">
        <f t="shared" si="25"/>
        <v>8</v>
      </c>
      <c r="Q63" s="52">
        <f t="shared" si="25"/>
        <v>349</v>
      </c>
      <c r="R63" s="52">
        <f>SUM(R61:R62)</f>
        <v>764</v>
      </c>
      <c r="S63" s="53">
        <f>Q63/R63</f>
        <v>0.45680628272251311</v>
      </c>
    </row>
    <row r="64" spans="1:19" s="9" customFormat="1" ht="13.15" customHeight="1" x14ac:dyDescent="0.25">
      <c r="A64" s="14">
        <v>45</v>
      </c>
      <c r="B64" s="11">
        <v>455</v>
      </c>
      <c r="C64" s="8" t="s">
        <v>123</v>
      </c>
      <c r="D64" s="26">
        <v>0.12844</v>
      </c>
      <c r="E64" s="6">
        <v>75</v>
      </c>
      <c r="F64" s="6">
        <v>103</v>
      </c>
      <c r="G64" s="6">
        <v>2</v>
      </c>
      <c r="H64" s="6">
        <v>3</v>
      </c>
      <c r="I64" s="6">
        <v>1</v>
      </c>
      <c r="J64" s="6">
        <v>0</v>
      </c>
      <c r="K64" s="6">
        <v>6</v>
      </c>
      <c r="L64" s="6">
        <v>10</v>
      </c>
      <c r="M64" s="6">
        <v>2</v>
      </c>
      <c r="N64" s="6">
        <v>6</v>
      </c>
      <c r="O64" s="6">
        <v>0</v>
      </c>
      <c r="P64" s="6">
        <v>10</v>
      </c>
      <c r="Q64" s="6">
        <v>218</v>
      </c>
      <c r="R64" s="6">
        <v>467</v>
      </c>
      <c r="S64" s="23">
        <v>0.46679999999999999</v>
      </c>
    </row>
    <row r="65" spans="1:19" s="9" customFormat="1" ht="13.15" customHeight="1" x14ac:dyDescent="0.25">
      <c r="A65" s="31">
        <v>46</v>
      </c>
      <c r="B65" s="32">
        <v>455</v>
      </c>
      <c r="C65" s="33" t="s">
        <v>13</v>
      </c>
      <c r="D65" s="34">
        <v>7.3279999999999998E-2</v>
      </c>
      <c r="E65" s="35">
        <v>85</v>
      </c>
      <c r="F65" s="35">
        <v>102</v>
      </c>
      <c r="G65" s="35">
        <v>2</v>
      </c>
      <c r="H65" s="35">
        <v>7</v>
      </c>
      <c r="I65" s="35">
        <v>3</v>
      </c>
      <c r="J65" s="35">
        <v>1</v>
      </c>
      <c r="K65" s="35">
        <v>9</v>
      </c>
      <c r="L65" s="35">
        <v>10</v>
      </c>
      <c r="M65" s="35">
        <v>3</v>
      </c>
      <c r="N65" s="35">
        <v>4</v>
      </c>
      <c r="O65" s="35">
        <v>0</v>
      </c>
      <c r="P65" s="35">
        <v>6</v>
      </c>
      <c r="Q65" s="35">
        <v>232</v>
      </c>
      <c r="R65" s="35">
        <v>467</v>
      </c>
      <c r="S65" s="36">
        <v>0.49680000000000002</v>
      </c>
    </row>
    <row r="66" spans="1:19" s="9" customFormat="1" ht="13.15" customHeight="1" x14ac:dyDescent="0.25">
      <c r="A66" s="48" t="s">
        <v>71</v>
      </c>
      <c r="B66" s="49">
        <f>B65</f>
        <v>455</v>
      </c>
      <c r="C66" s="50" t="str">
        <f>COUNTA(C64:C65)&amp;" CASILLAS"</f>
        <v>2 CASILLAS</v>
      </c>
      <c r="D66" s="51">
        <f>(LARGE(E66:P66,1)-LARGE(E66:P66,2))/Q66</f>
        <v>0.1</v>
      </c>
      <c r="E66" s="180">
        <f t="shared" ref="E66:N66" si="26">SUM(E64:E65)</f>
        <v>160</v>
      </c>
      <c r="F66" s="179">
        <f t="shared" si="26"/>
        <v>205</v>
      </c>
      <c r="G66" s="52">
        <f>SUM(G64:G65)</f>
        <v>4</v>
      </c>
      <c r="H66" s="52">
        <f>SUM(H64:H65)</f>
        <v>10</v>
      </c>
      <c r="I66" s="52">
        <f t="shared" si="26"/>
        <v>4</v>
      </c>
      <c r="J66" s="52">
        <f t="shared" si="26"/>
        <v>1</v>
      </c>
      <c r="K66" s="52">
        <f t="shared" si="26"/>
        <v>15</v>
      </c>
      <c r="L66" s="52">
        <f t="shared" si="26"/>
        <v>20</v>
      </c>
      <c r="M66" s="52">
        <f t="shared" si="26"/>
        <v>5</v>
      </c>
      <c r="N66" s="52">
        <f t="shared" si="26"/>
        <v>10</v>
      </c>
      <c r="O66" s="52">
        <f t="shared" ref="O66:Q66" si="27">SUM(O64:O65)</f>
        <v>0</v>
      </c>
      <c r="P66" s="52">
        <f t="shared" si="27"/>
        <v>16</v>
      </c>
      <c r="Q66" s="52">
        <f t="shared" si="27"/>
        <v>450</v>
      </c>
      <c r="R66" s="52">
        <f>SUM(R64:R65)</f>
        <v>934</v>
      </c>
      <c r="S66" s="53">
        <f>Q66/R66</f>
        <v>0.4817987152034261</v>
      </c>
    </row>
    <row r="67" spans="1:19" s="9" customFormat="1" ht="13.15" customHeight="1" x14ac:dyDescent="0.25">
      <c r="A67" s="14">
        <v>47</v>
      </c>
      <c r="B67" s="11">
        <v>456</v>
      </c>
      <c r="C67" s="8" t="s">
        <v>123</v>
      </c>
      <c r="D67" s="26">
        <v>0.16531999999999999</v>
      </c>
      <c r="E67" s="6">
        <v>76</v>
      </c>
      <c r="F67" s="6">
        <v>117</v>
      </c>
      <c r="G67" s="6">
        <v>7</v>
      </c>
      <c r="H67" s="6">
        <v>5</v>
      </c>
      <c r="I67" s="6">
        <v>2</v>
      </c>
      <c r="J67" s="6">
        <v>2</v>
      </c>
      <c r="K67" s="6">
        <v>11</v>
      </c>
      <c r="L67" s="6">
        <v>10</v>
      </c>
      <c r="M67" s="6">
        <v>5</v>
      </c>
      <c r="N67" s="6">
        <v>3</v>
      </c>
      <c r="O67" s="6">
        <v>1</v>
      </c>
      <c r="P67" s="6">
        <v>9</v>
      </c>
      <c r="Q67" s="6">
        <v>248</v>
      </c>
      <c r="R67" s="6">
        <v>631</v>
      </c>
      <c r="S67" s="23">
        <v>0.39299999999999996</v>
      </c>
    </row>
    <row r="68" spans="1:19" s="9" customFormat="1" ht="13.15" customHeight="1" x14ac:dyDescent="0.25">
      <c r="A68" s="31">
        <v>48</v>
      </c>
      <c r="B68" s="32">
        <v>456</v>
      </c>
      <c r="C68" s="33" t="s">
        <v>13</v>
      </c>
      <c r="D68" s="34">
        <v>0.20974000000000001</v>
      </c>
      <c r="E68" s="35">
        <v>75</v>
      </c>
      <c r="F68" s="35">
        <v>131</v>
      </c>
      <c r="G68" s="35">
        <v>8</v>
      </c>
      <c r="H68" s="35">
        <v>7</v>
      </c>
      <c r="I68" s="35">
        <v>2</v>
      </c>
      <c r="J68" s="35">
        <v>1</v>
      </c>
      <c r="K68" s="35">
        <v>9</v>
      </c>
      <c r="L68" s="35">
        <v>15</v>
      </c>
      <c r="M68" s="35">
        <v>5</v>
      </c>
      <c r="N68" s="35">
        <v>5</v>
      </c>
      <c r="O68" s="35">
        <v>0</v>
      </c>
      <c r="P68" s="35">
        <v>9</v>
      </c>
      <c r="Q68" s="35">
        <v>267</v>
      </c>
      <c r="R68" s="35">
        <v>631</v>
      </c>
      <c r="S68" s="36">
        <v>0.42310000000000003</v>
      </c>
    </row>
    <row r="69" spans="1:19" s="9" customFormat="1" ht="13.15" customHeight="1" x14ac:dyDescent="0.25">
      <c r="A69" s="48" t="s">
        <v>71</v>
      </c>
      <c r="B69" s="49">
        <f>B68</f>
        <v>456</v>
      </c>
      <c r="C69" s="50" t="str">
        <f>COUNTA(C67:C68)&amp;" CASILLAS"</f>
        <v>2 CASILLAS</v>
      </c>
      <c r="D69" s="51">
        <f>(LARGE(E69:P69,1)-LARGE(E69:P69,2))/Q69</f>
        <v>0.18834951456310681</v>
      </c>
      <c r="E69" s="180">
        <f t="shared" ref="E69:N69" si="28">SUM(E67:E68)</f>
        <v>151</v>
      </c>
      <c r="F69" s="179">
        <f t="shared" si="28"/>
        <v>248</v>
      </c>
      <c r="G69" s="52">
        <f>SUM(G67:G68)</f>
        <v>15</v>
      </c>
      <c r="H69" s="52">
        <f>SUM(H67:H68)</f>
        <v>12</v>
      </c>
      <c r="I69" s="52">
        <f t="shared" si="28"/>
        <v>4</v>
      </c>
      <c r="J69" s="52">
        <f t="shared" si="28"/>
        <v>3</v>
      </c>
      <c r="K69" s="52">
        <f t="shared" si="28"/>
        <v>20</v>
      </c>
      <c r="L69" s="52">
        <f t="shared" si="28"/>
        <v>25</v>
      </c>
      <c r="M69" s="52">
        <f t="shared" si="28"/>
        <v>10</v>
      </c>
      <c r="N69" s="52">
        <f t="shared" si="28"/>
        <v>8</v>
      </c>
      <c r="O69" s="52">
        <f t="shared" ref="O69:Q69" si="29">SUM(O67:O68)</f>
        <v>1</v>
      </c>
      <c r="P69" s="52">
        <f t="shared" si="29"/>
        <v>18</v>
      </c>
      <c r="Q69" s="52">
        <f t="shared" si="29"/>
        <v>515</v>
      </c>
      <c r="R69" s="52">
        <f>SUM(R67:R68)</f>
        <v>1262</v>
      </c>
      <c r="S69" s="53">
        <f>Q69/R69</f>
        <v>0.40808240887480191</v>
      </c>
    </row>
    <row r="70" spans="1:19" s="9" customFormat="1" ht="13.15" customHeight="1" x14ac:dyDescent="0.25">
      <c r="A70" s="14">
        <v>49</v>
      </c>
      <c r="B70" s="11">
        <v>457</v>
      </c>
      <c r="C70" s="8" t="s">
        <v>123</v>
      </c>
      <c r="D70" s="26">
        <v>0.30131000000000002</v>
      </c>
      <c r="E70" s="6">
        <v>59</v>
      </c>
      <c r="F70" s="6">
        <v>128</v>
      </c>
      <c r="G70" s="6">
        <v>4</v>
      </c>
      <c r="H70" s="6">
        <v>13</v>
      </c>
      <c r="I70" s="6">
        <v>2</v>
      </c>
      <c r="J70" s="6">
        <v>0</v>
      </c>
      <c r="K70" s="6">
        <v>6</v>
      </c>
      <c r="L70" s="6">
        <v>9</v>
      </c>
      <c r="M70" s="6">
        <v>3</v>
      </c>
      <c r="N70" s="6">
        <v>1</v>
      </c>
      <c r="O70" s="6">
        <v>0</v>
      </c>
      <c r="P70" s="6">
        <v>4</v>
      </c>
      <c r="Q70" s="6">
        <v>229</v>
      </c>
      <c r="R70" s="6">
        <v>556</v>
      </c>
      <c r="S70" s="23">
        <v>0.41189999999999999</v>
      </c>
    </row>
    <row r="71" spans="1:19" s="9" customFormat="1" ht="13.15" customHeight="1" x14ac:dyDescent="0.25">
      <c r="A71" s="48" t="s">
        <v>71</v>
      </c>
      <c r="B71" s="49">
        <f>B70</f>
        <v>457</v>
      </c>
      <c r="C71" s="50" t="str">
        <f>COUNTA(C70)&amp;" CASILLAS"</f>
        <v>1 CASILLAS</v>
      </c>
      <c r="D71" s="51">
        <f>(LARGE(E71:P71,1)-LARGE(E71:P71,2))/Q71</f>
        <v>0.30131004366812225</v>
      </c>
      <c r="E71" s="180">
        <f t="shared" ref="E71:N71" si="30">SUM(E70)</f>
        <v>59</v>
      </c>
      <c r="F71" s="179">
        <f t="shared" si="30"/>
        <v>128</v>
      </c>
      <c r="G71" s="52">
        <f>SUM(G70)</f>
        <v>4</v>
      </c>
      <c r="H71" s="52">
        <f>SUM(H70)</f>
        <v>13</v>
      </c>
      <c r="I71" s="52">
        <f t="shared" si="30"/>
        <v>2</v>
      </c>
      <c r="J71" s="52">
        <f t="shared" si="30"/>
        <v>0</v>
      </c>
      <c r="K71" s="52">
        <f t="shared" si="30"/>
        <v>6</v>
      </c>
      <c r="L71" s="52">
        <f t="shared" si="30"/>
        <v>9</v>
      </c>
      <c r="M71" s="52">
        <f t="shared" si="30"/>
        <v>3</v>
      </c>
      <c r="N71" s="52">
        <f t="shared" si="30"/>
        <v>1</v>
      </c>
      <c r="O71" s="52">
        <f t="shared" ref="O71:R71" si="31">SUM(O70)</f>
        <v>0</v>
      </c>
      <c r="P71" s="52">
        <f t="shared" si="31"/>
        <v>4</v>
      </c>
      <c r="Q71" s="52">
        <f t="shared" si="31"/>
        <v>229</v>
      </c>
      <c r="R71" s="52">
        <f t="shared" si="31"/>
        <v>556</v>
      </c>
      <c r="S71" s="53">
        <f>Q71/R71</f>
        <v>0.41187050359712229</v>
      </c>
    </row>
    <row r="72" spans="1:19" s="9" customFormat="1" ht="13.15" customHeight="1" x14ac:dyDescent="0.25">
      <c r="A72" s="31">
        <v>50</v>
      </c>
      <c r="B72" s="32">
        <v>458</v>
      </c>
      <c r="C72" s="33" t="s">
        <v>123</v>
      </c>
      <c r="D72" s="34">
        <v>0.40418999999999999</v>
      </c>
      <c r="E72" s="35">
        <v>71</v>
      </c>
      <c r="F72" s="35">
        <v>206</v>
      </c>
      <c r="G72" s="35">
        <v>4</v>
      </c>
      <c r="H72" s="35">
        <v>9</v>
      </c>
      <c r="I72" s="35">
        <v>4</v>
      </c>
      <c r="J72" s="35">
        <v>1</v>
      </c>
      <c r="K72" s="35">
        <v>6</v>
      </c>
      <c r="L72" s="35">
        <v>4</v>
      </c>
      <c r="M72" s="35">
        <v>15</v>
      </c>
      <c r="N72" s="35">
        <v>4</v>
      </c>
      <c r="O72" s="35">
        <v>0</v>
      </c>
      <c r="P72" s="35">
        <v>10</v>
      </c>
      <c r="Q72" s="35">
        <v>334</v>
      </c>
      <c r="R72" s="35">
        <v>678</v>
      </c>
      <c r="S72" s="36">
        <v>0.49259999999999998</v>
      </c>
    </row>
    <row r="73" spans="1:19" s="9" customFormat="1" ht="13.15" customHeight="1" x14ac:dyDescent="0.25">
      <c r="A73" s="48" t="s">
        <v>71</v>
      </c>
      <c r="B73" s="49">
        <f>B72</f>
        <v>458</v>
      </c>
      <c r="C73" s="50" t="str">
        <f>COUNTA(C72)&amp;" CASILLAS"</f>
        <v>1 CASILLAS</v>
      </c>
      <c r="D73" s="51">
        <f>(LARGE(E73:P73,1)-LARGE(E73:P73,2))/Q73</f>
        <v>0.40419161676646709</v>
      </c>
      <c r="E73" s="180">
        <f t="shared" ref="E73:N73" si="32">SUM(E72)</f>
        <v>71</v>
      </c>
      <c r="F73" s="179">
        <f t="shared" si="32"/>
        <v>206</v>
      </c>
      <c r="G73" s="52">
        <f>SUM(G72)</f>
        <v>4</v>
      </c>
      <c r="H73" s="52">
        <f>SUM(H72)</f>
        <v>9</v>
      </c>
      <c r="I73" s="52">
        <f t="shared" si="32"/>
        <v>4</v>
      </c>
      <c r="J73" s="52">
        <f t="shared" si="32"/>
        <v>1</v>
      </c>
      <c r="K73" s="52">
        <f t="shared" si="32"/>
        <v>6</v>
      </c>
      <c r="L73" s="52">
        <f t="shared" si="32"/>
        <v>4</v>
      </c>
      <c r="M73" s="52">
        <f t="shared" si="32"/>
        <v>15</v>
      </c>
      <c r="N73" s="52">
        <f t="shared" si="32"/>
        <v>4</v>
      </c>
      <c r="O73" s="52">
        <f t="shared" ref="O73:R73" si="33">SUM(O72)</f>
        <v>0</v>
      </c>
      <c r="P73" s="52">
        <f t="shared" si="33"/>
        <v>10</v>
      </c>
      <c r="Q73" s="52">
        <f t="shared" si="33"/>
        <v>334</v>
      </c>
      <c r="R73" s="52">
        <f t="shared" si="33"/>
        <v>678</v>
      </c>
      <c r="S73" s="53">
        <f>Q73/R73</f>
        <v>0.49262536873156343</v>
      </c>
    </row>
    <row r="74" spans="1:19" s="9" customFormat="1" ht="13.15" customHeight="1" x14ac:dyDescent="0.25">
      <c r="A74" s="14">
        <v>51</v>
      </c>
      <c r="B74" s="11">
        <v>459</v>
      </c>
      <c r="C74" s="8" t="s">
        <v>123</v>
      </c>
      <c r="D74" s="26">
        <v>0.38318000000000002</v>
      </c>
      <c r="E74" s="6">
        <v>77</v>
      </c>
      <c r="F74" s="6">
        <v>200</v>
      </c>
      <c r="G74" s="6">
        <v>6</v>
      </c>
      <c r="H74" s="6">
        <v>8</v>
      </c>
      <c r="I74" s="6">
        <v>3</v>
      </c>
      <c r="J74" s="6">
        <v>1</v>
      </c>
      <c r="K74" s="6">
        <v>2</v>
      </c>
      <c r="L74" s="6">
        <v>14</v>
      </c>
      <c r="M74" s="6">
        <v>1</v>
      </c>
      <c r="N74" s="6">
        <v>5</v>
      </c>
      <c r="O74" s="6">
        <v>0</v>
      </c>
      <c r="P74" s="6">
        <v>4</v>
      </c>
      <c r="Q74" s="6">
        <v>321</v>
      </c>
      <c r="R74" s="6">
        <v>749</v>
      </c>
      <c r="S74" s="23">
        <v>0.42859999999999998</v>
      </c>
    </row>
    <row r="75" spans="1:19" s="9" customFormat="1" ht="13.15" customHeight="1" x14ac:dyDescent="0.25">
      <c r="A75" s="31">
        <v>52</v>
      </c>
      <c r="B75" s="32">
        <v>459</v>
      </c>
      <c r="C75" s="33" t="s">
        <v>13</v>
      </c>
      <c r="D75" s="34">
        <v>0.27389000000000002</v>
      </c>
      <c r="E75" s="35">
        <v>85</v>
      </c>
      <c r="F75" s="35">
        <v>171</v>
      </c>
      <c r="G75" s="35">
        <v>6</v>
      </c>
      <c r="H75" s="35">
        <v>15</v>
      </c>
      <c r="I75" s="35">
        <v>1</v>
      </c>
      <c r="J75" s="35">
        <v>0</v>
      </c>
      <c r="K75" s="35">
        <v>6</v>
      </c>
      <c r="L75" s="35">
        <v>10</v>
      </c>
      <c r="M75" s="35">
        <v>4</v>
      </c>
      <c r="N75" s="35">
        <v>6</v>
      </c>
      <c r="O75" s="35">
        <v>0</v>
      </c>
      <c r="P75" s="35">
        <v>10</v>
      </c>
      <c r="Q75" s="35">
        <v>314</v>
      </c>
      <c r="R75" s="35">
        <v>748</v>
      </c>
      <c r="S75" s="36">
        <v>0.41979999999999995</v>
      </c>
    </row>
    <row r="76" spans="1:19" s="9" customFormat="1" ht="13.15" customHeight="1" x14ac:dyDescent="0.25">
      <c r="A76" s="48" t="s">
        <v>71</v>
      </c>
      <c r="B76" s="49">
        <f>B75</f>
        <v>459</v>
      </c>
      <c r="C76" s="50" t="str">
        <f>COUNTA(C74:C75)&amp;" CASILLAS"</f>
        <v>2 CASILLAS</v>
      </c>
      <c r="D76" s="51">
        <f>(LARGE(E76:P76,1)-LARGE(E76:P76,2))/Q76</f>
        <v>0.32913385826771652</v>
      </c>
      <c r="E76" s="180">
        <f t="shared" ref="E76:N76" si="34">SUM(E74:E75)</f>
        <v>162</v>
      </c>
      <c r="F76" s="179">
        <f t="shared" si="34"/>
        <v>371</v>
      </c>
      <c r="G76" s="52">
        <f>SUM(G74:G75)</f>
        <v>12</v>
      </c>
      <c r="H76" s="52">
        <f>SUM(H74:H75)</f>
        <v>23</v>
      </c>
      <c r="I76" s="52">
        <f t="shared" si="34"/>
        <v>4</v>
      </c>
      <c r="J76" s="52">
        <f t="shared" si="34"/>
        <v>1</v>
      </c>
      <c r="K76" s="52">
        <f t="shared" si="34"/>
        <v>8</v>
      </c>
      <c r="L76" s="52">
        <f t="shared" si="34"/>
        <v>24</v>
      </c>
      <c r="M76" s="52">
        <f t="shared" si="34"/>
        <v>5</v>
      </c>
      <c r="N76" s="52">
        <f t="shared" si="34"/>
        <v>11</v>
      </c>
      <c r="O76" s="52">
        <f t="shared" ref="O76:Q76" si="35">SUM(O74:O75)</f>
        <v>0</v>
      </c>
      <c r="P76" s="52">
        <f t="shared" si="35"/>
        <v>14</v>
      </c>
      <c r="Q76" s="52">
        <f t="shared" si="35"/>
        <v>635</v>
      </c>
      <c r="R76" s="52">
        <f>SUM(R74:R75)</f>
        <v>1497</v>
      </c>
      <c r="S76" s="53">
        <f>Q76/R76</f>
        <v>0.42418169672678691</v>
      </c>
    </row>
    <row r="77" spans="1:19" s="9" customFormat="1" ht="13.15" customHeight="1" x14ac:dyDescent="0.25">
      <c r="A77" s="14">
        <v>53</v>
      </c>
      <c r="B77" s="11">
        <v>460</v>
      </c>
      <c r="C77" s="8" t="s">
        <v>123</v>
      </c>
      <c r="D77" s="26">
        <v>0.31225000000000003</v>
      </c>
      <c r="E77" s="6">
        <v>64</v>
      </c>
      <c r="F77" s="6">
        <v>143</v>
      </c>
      <c r="G77" s="6">
        <v>3</v>
      </c>
      <c r="H77" s="6">
        <v>19</v>
      </c>
      <c r="I77" s="6">
        <v>2</v>
      </c>
      <c r="J77" s="6">
        <v>0</v>
      </c>
      <c r="K77" s="6">
        <v>2</v>
      </c>
      <c r="L77" s="6">
        <v>5</v>
      </c>
      <c r="M77" s="6">
        <v>1</v>
      </c>
      <c r="N77" s="6">
        <v>3</v>
      </c>
      <c r="O77" s="6">
        <v>0</v>
      </c>
      <c r="P77" s="6">
        <v>11</v>
      </c>
      <c r="Q77" s="6">
        <v>253</v>
      </c>
      <c r="R77" s="6">
        <v>628</v>
      </c>
      <c r="S77" s="23">
        <v>0.40289999999999998</v>
      </c>
    </row>
    <row r="78" spans="1:19" s="9" customFormat="1" ht="13.15" customHeight="1" x14ac:dyDescent="0.25">
      <c r="A78" s="31">
        <v>54</v>
      </c>
      <c r="B78" s="32">
        <v>460</v>
      </c>
      <c r="C78" s="33" t="s">
        <v>13</v>
      </c>
      <c r="D78" s="34">
        <v>0.32557999999999998</v>
      </c>
      <c r="E78" s="35">
        <v>66</v>
      </c>
      <c r="F78" s="35">
        <v>150</v>
      </c>
      <c r="G78" s="35">
        <v>4</v>
      </c>
      <c r="H78" s="35">
        <v>6</v>
      </c>
      <c r="I78" s="35">
        <v>0</v>
      </c>
      <c r="J78" s="35">
        <v>2</v>
      </c>
      <c r="K78" s="35">
        <v>2</v>
      </c>
      <c r="L78" s="35">
        <v>8</v>
      </c>
      <c r="M78" s="35">
        <v>3</v>
      </c>
      <c r="N78" s="35">
        <v>5</v>
      </c>
      <c r="O78" s="35">
        <v>0</v>
      </c>
      <c r="P78" s="35">
        <v>12</v>
      </c>
      <c r="Q78" s="35">
        <v>258</v>
      </c>
      <c r="R78" s="35">
        <v>627</v>
      </c>
      <c r="S78" s="36">
        <v>0.41149999999999998</v>
      </c>
    </row>
    <row r="79" spans="1:19" s="9" customFormat="1" ht="13.15" customHeight="1" x14ac:dyDescent="0.25">
      <c r="A79" s="48" t="s">
        <v>71</v>
      </c>
      <c r="B79" s="49">
        <f>B78</f>
        <v>460</v>
      </c>
      <c r="C79" s="50" t="str">
        <f>COUNTA(C77:C78)&amp;" CASILLAS"</f>
        <v>2 CASILLAS</v>
      </c>
      <c r="D79" s="51">
        <f>(LARGE(E79:P79,1)-LARGE(E79:P79,2))/Q79</f>
        <v>0.31898238747553814</v>
      </c>
      <c r="E79" s="180">
        <f t="shared" ref="E79:N79" si="36">SUM(E77:E78)</f>
        <v>130</v>
      </c>
      <c r="F79" s="179">
        <f t="shared" si="36"/>
        <v>293</v>
      </c>
      <c r="G79" s="52">
        <f>SUM(G77:G78)</f>
        <v>7</v>
      </c>
      <c r="H79" s="52">
        <f>SUM(H77:H78)</f>
        <v>25</v>
      </c>
      <c r="I79" s="52">
        <f t="shared" si="36"/>
        <v>2</v>
      </c>
      <c r="J79" s="52">
        <f t="shared" si="36"/>
        <v>2</v>
      </c>
      <c r="K79" s="52">
        <f t="shared" si="36"/>
        <v>4</v>
      </c>
      <c r="L79" s="52">
        <f t="shared" si="36"/>
        <v>13</v>
      </c>
      <c r="M79" s="52">
        <f t="shared" si="36"/>
        <v>4</v>
      </c>
      <c r="N79" s="52">
        <f t="shared" si="36"/>
        <v>8</v>
      </c>
      <c r="O79" s="52">
        <f t="shared" ref="O79:Q79" si="37">SUM(O77:O78)</f>
        <v>0</v>
      </c>
      <c r="P79" s="52">
        <f t="shared" si="37"/>
        <v>23</v>
      </c>
      <c r="Q79" s="52">
        <f t="shared" si="37"/>
        <v>511</v>
      </c>
      <c r="R79" s="52">
        <f>SUM(R77:R78)</f>
        <v>1255</v>
      </c>
      <c r="S79" s="53">
        <f>Q79/R79</f>
        <v>0.40717131474103585</v>
      </c>
    </row>
    <row r="80" spans="1:19" s="9" customFormat="1" ht="13.15" customHeight="1" x14ac:dyDescent="0.25">
      <c r="A80" s="14">
        <v>55</v>
      </c>
      <c r="B80" s="11">
        <v>461</v>
      </c>
      <c r="C80" s="8" t="s">
        <v>123</v>
      </c>
      <c r="D80" s="26">
        <v>0.31655</v>
      </c>
      <c r="E80" s="6">
        <v>73</v>
      </c>
      <c r="F80" s="6">
        <v>161</v>
      </c>
      <c r="G80" s="6">
        <v>2</v>
      </c>
      <c r="H80" s="6">
        <v>2</v>
      </c>
      <c r="I80" s="6">
        <v>2</v>
      </c>
      <c r="J80" s="6">
        <v>0</v>
      </c>
      <c r="K80" s="6">
        <v>5</v>
      </c>
      <c r="L80" s="6">
        <v>14</v>
      </c>
      <c r="M80" s="6">
        <v>2</v>
      </c>
      <c r="N80" s="6">
        <v>4</v>
      </c>
      <c r="O80" s="6">
        <v>0</v>
      </c>
      <c r="P80" s="6">
        <v>13</v>
      </c>
      <c r="Q80" s="6">
        <v>278</v>
      </c>
      <c r="R80" s="6">
        <v>645</v>
      </c>
      <c r="S80" s="23">
        <v>0.43099999999999999</v>
      </c>
    </row>
    <row r="81" spans="1:19" s="9" customFormat="1" ht="13.15" customHeight="1" x14ac:dyDescent="0.25">
      <c r="A81" s="31">
        <v>56</v>
      </c>
      <c r="B81" s="32">
        <v>461</v>
      </c>
      <c r="C81" s="33" t="s">
        <v>13</v>
      </c>
      <c r="D81" s="34">
        <v>0.28377999999999998</v>
      </c>
      <c r="E81" s="35">
        <v>83</v>
      </c>
      <c r="F81" s="35">
        <v>167</v>
      </c>
      <c r="G81" s="35">
        <v>1</v>
      </c>
      <c r="H81" s="35">
        <v>7</v>
      </c>
      <c r="I81" s="35">
        <v>0</v>
      </c>
      <c r="J81" s="35">
        <v>3</v>
      </c>
      <c r="K81" s="35">
        <v>3</v>
      </c>
      <c r="L81" s="35">
        <v>16</v>
      </c>
      <c r="M81" s="35">
        <v>6</v>
      </c>
      <c r="N81" s="35">
        <v>0</v>
      </c>
      <c r="O81" s="35">
        <v>2</v>
      </c>
      <c r="P81" s="35">
        <v>8</v>
      </c>
      <c r="Q81" s="35">
        <v>296</v>
      </c>
      <c r="R81" s="35">
        <v>644</v>
      </c>
      <c r="S81" s="36">
        <v>0.45960000000000001</v>
      </c>
    </row>
    <row r="82" spans="1:19" s="9" customFormat="1" ht="13.15" customHeight="1" x14ac:dyDescent="0.25">
      <c r="A82" s="48" t="s">
        <v>71</v>
      </c>
      <c r="B82" s="49">
        <f>B81</f>
        <v>461</v>
      </c>
      <c r="C82" s="50" t="str">
        <f>COUNTA(C80:C81)&amp;" CASILLAS"</f>
        <v>2 CASILLAS</v>
      </c>
      <c r="D82" s="51">
        <f>(LARGE(E82:P82,1)-LARGE(E82:P82,2))/Q82</f>
        <v>0.29965156794425085</v>
      </c>
      <c r="E82" s="180">
        <f t="shared" ref="E82:N82" si="38">SUM(E80:E81)</f>
        <v>156</v>
      </c>
      <c r="F82" s="179">
        <f t="shared" si="38"/>
        <v>328</v>
      </c>
      <c r="G82" s="52">
        <f>SUM(G80:G81)</f>
        <v>3</v>
      </c>
      <c r="H82" s="52">
        <f>SUM(H80:H81)</f>
        <v>9</v>
      </c>
      <c r="I82" s="52">
        <f t="shared" si="38"/>
        <v>2</v>
      </c>
      <c r="J82" s="52">
        <f t="shared" si="38"/>
        <v>3</v>
      </c>
      <c r="K82" s="52">
        <f t="shared" si="38"/>
        <v>8</v>
      </c>
      <c r="L82" s="52">
        <f t="shared" si="38"/>
        <v>30</v>
      </c>
      <c r="M82" s="52">
        <f t="shared" si="38"/>
        <v>8</v>
      </c>
      <c r="N82" s="52">
        <f t="shared" si="38"/>
        <v>4</v>
      </c>
      <c r="O82" s="52">
        <f t="shared" ref="O82:Q82" si="39">SUM(O80:O81)</f>
        <v>2</v>
      </c>
      <c r="P82" s="52">
        <f t="shared" si="39"/>
        <v>21</v>
      </c>
      <c r="Q82" s="52">
        <f t="shared" si="39"/>
        <v>574</v>
      </c>
      <c r="R82" s="52">
        <f>SUM(R80:R81)</f>
        <v>1289</v>
      </c>
      <c r="S82" s="53">
        <f>Q82/R82</f>
        <v>0.44530643910007756</v>
      </c>
    </row>
    <row r="83" spans="1:19" s="9" customFormat="1" ht="13.15" customHeight="1" x14ac:dyDescent="0.25">
      <c r="A83" s="14">
        <v>57</v>
      </c>
      <c r="B83" s="11">
        <v>462</v>
      </c>
      <c r="C83" s="8" t="s">
        <v>123</v>
      </c>
      <c r="D83" s="26">
        <v>0.28182000000000001</v>
      </c>
      <c r="E83" s="6">
        <v>60</v>
      </c>
      <c r="F83" s="6">
        <v>122</v>
      </c>
      <c r="G83" s="6">
        <v>3</v>
      </c>
      <c r="H83" s="6">
        <v>9</v>
      </c>
      <c r="I83" s="6">
        <v>1</v>
      </c>
      <c r="J83" s="6">
        <v>0</v>
      </c>
      <c r="K83" s="6">
        <v>1</v>
      </c>
      <c r="L83" s="6">
        <v>10</v>
      </c>
      <c r="M83" s="6">
        <v>2</v>
      </c>
      <c r="N83" s="6">
        <v>0</v>
      </c>
      <c r="O83" s="6">
        <v>5</v>
      </c>
      <c r="P83" s="6">
        <v>7</v>
      </c>
      <c r="Q83" s="6">
        <v>220</v>
      </c>
      <c r="R83" s="6">
        <v>455</v>
      </c>
      <c r="S83" s="23">
        <v>0.48350000000000004</v>
      </c>
    </row>
    <row r="84" spans="1:19" s="9" customFormat="1" ht="13.15" customHeight="1" x14ac:dyDescent="0.25">
      <c r="A84" s="31">
        <v>58</v>
      </c>
      <c r="B84" s="32">
        <v>462</v>
      </c>
      <c r="C84" s="33" t="s">
        <v>13</v>
      </c>
      <c r="D84" s="34">
        <v>0.35621999999999998</v>
      </c>
      <c r="E84" s="35">
        <v>57</v>
      </c>
      <c r="F84" s="35">
        <v>140</v>
      </c>
      <c r="G84" s="35">
        <v>5</v>
      </c>
      <c r="H84" s="35">
        <v>10</v>
      </c>
      <c r="I84" s="35">
        <v>0</v>
      </c>
      <c r="J84" s="35">
        <v>1</v>
      </c>
      <c r="K84" s="35">
        <v>11</v>
      </c>
      <c r="L84" s="35">
        <v>1</v>
      </c>
      <c r="M84" s="35">
        <v>3</v>
      </c>
      <c r="N84" s="35">
        <v>0</v>
      </c>
      <c r="O84" s="35">
        <v>0</v>
      </c>
      <c r="P84" s="35">
        <v>5</v>
      </c>
      <c r="Q84" s="35">
        <v>233</v>
      </c>
      <c r="R84" s="35">
        <v>455</v>
      </c>
      <c r="S84" s="36">
        <v>0.5121</v>
      </c>
    </row>
    <row r="85" spans="1:19" s="9" customFormat="1" ht="13.15" customHeight="1" x14ac:dyDescent="0.25">
      <c r="A85" s="48" t="s">
        <v>71</v>
      </c>
      <c r="B85" s="49">
        <f>B84</f>
        <v>462</v>
      </c>
      <c r="C85" s="50" t="str">
        <f>COUNTA(C83:C84)&amp;" CASILLAS"</f>
        <v>2 CASILLAS</v>
      </c>
      <c r="D85" s="51">
        <f>(LARGE(E85:P85,1)-LARGE(E85:P85,2))/Q85</f>
        <v>0.32008830022075058</v>
      </c>
      <c r="E85" s="180">
        <f t="shared" ref="E85:N85" si="40">SUM(E83:E84)</f>
        <v>117</v>
      </c>
      <c r="F85" s="179">
        <f t="shared" si="40"/>
        <v>262</v>
      </c>
      <c r="G85" s="52">
        <f>SUM(G83:G84)</f>
        <v>8</v>
      </c>
      <c r="H85" s="52">
        <f>SUM(H83:H84)</f>
        <v>19</v>
      </c>
      <c r="I85" s="52">
        <f t="shared" si="40"/>
        <v>1</v>
      </c>
      <c r="J85" s="52">
        <f t="shared" si="40"/>
        <v>1</v>
      </c>
      <c r="K85" s="52">
        <f t="shared" si="40"/>
        <v>12</v>
      </c>
      <c r="L85" s="52">
        <f t="shared" si="40"/>
        <v>11</v>
      </c>
      <c r="M85" s="52">
        <f t="shared" si="40"/>
        <v>5</v>
      </c>
      <c r="N85" s="52">
        <f t="shared" si="40"/>
        <v>0</v>
      </c>
      <c r="O85" s="52">
        <f t="shared" ref="O85:Q85" si="41">SUM(O83:O84)</f>
        <v>5</v>
      </c>
      <c r="P85" s="52">
        <f t="shared" si="41"/>
        <v>12</v>
      </c>
      <c r="Q85" s="52">
        <f t="shared" si="41"/>
        <v>453</v>
      </c>
      <c r="R85" s="52">
        <f>SUM(R83:R84)</f>
        <v>910</v>
      </c>
      <c r="S85" s="53">
        <f>Q85/R85</f>
        <v>0.49780219780219781</v>
      </c>
    </row>
    <row r="86" spans="1:19" s="9" customFormat="1" ht="13.15" customHeight="1" x14ac:dyDescent="0.25">
      <c r="A86" s="14">
        <v>59</v>
      </c>
      <c r="B86" s="11">
        <v>463</v>
      </c>
      <c r="C86" s="8" t="s">
        <v>123</v>
      </c>
      <c r="D86" s="26">
        <v>0.17460000000000001</v>
      </c>
      <c r="E86" s="6">
        <v>58</v>
      </c>
      <c r="F86" s="6">
        <v>91</v>
      </c>
      <c r="G86" s="6">
        <v>6</v>
      </c>
      <c r="H86" s="6">
        <v>5</v>
      </c>
      <c r="I86" s="6">
        <v>2</v>
      </c>
      <c r="J86" s="6">
        <v>0</v>
      </c>
      <c r="K86" s="6">
        <v>4</v>
      </c>
      <c r="L86" s="6">
        <v>8</v>
      </c>
      <c r="M86" s="6">
        <v>3</v>
      </c>
      <c r="N86" s="6">
        <v>3</v>
      </c>
      <c r="O86" s="6">
        <v>1</v>
      </c>
      <c r="P86" s="6">
        <v>8</v>
      </c>
      <c r="Q86" s="6">
        <v>189</v>
      </c>
      <c r="R86" s="6">
        <v>446</v>
      </c>
      <c r="S86" s="23">
        <v>0.42380000000000001</v>
      </c>
    </row>
    <row r="87" spans="1:19" s="9" customFormat="1" ht="13.15" customHeight="1" x14ac:dyDescent="0.25">
      <c r="A87" s="31">
        <v>60</v>
      </c>
      <c r="B87" s="32">
        <v>463</v>
      </c>
      <c r="C87" s="33" t="s">
        <v>13</v>
      </c>
      <c r="D87" s="34">
        <v>0.29798000000000002</v>
      </c>
      <c r="E87" s="35">
        <v>44</v>
      </c>
      <c r="F87" s="35">
        <v>103</v>
      </c>
      <c r="G87" s="35">
        <v>0</v>
      </c>
      <c r="H87" s="35">
        <v>7</v>
      </c>
      <c r="I87" s="35">
        <v>3</v>
      </c>
      <c r="J87" s="35">
        <v>0</v>
      </c>
      <c r="K87" s="35">
        <v>3</v>
      </c>
      <c r="L87" s="35">
        <v>18</v>
      </c>
      <c r="M87" s="35">
        <v>6</v>
      </c>
      <c r="N87" s="35">
        <v>2</v>
      </c>
      <c r="O87" s="35">
        <v>0</v>
      </c>
      <c r="P87" s="35">
        <v>12</v>
      </c>
      <c r="Q87" s="35">
        <v>198</v>
      </c>
      <c r="R87" s="35">
        <v>445</v>
      </c>
      <c r="S87" s="36">
        <v>0.44490000000000002</v>
      </c>
    </row>
    <row r="88" spans="1:19" s="9" customFormat="1" ht="13.15" customHeight="1" x14ac:dyDescent="0.25">
      <c r="A88" s="48" t="s">
        <v>71</v>
      </c>
      <c r="B88" s="49">
        <f>B87</f>
        <v>463</v>
      </c>
      <c r="C88" s="50" t="str">
        <f>COUNTA(C86:C87)&amp;" CASILLAS"</f>
        <v>2 CASILLAS</v>
      </c>
      <c r="D88" s="51">
        <f>(LARGE(E88:P88,1)-LARGE(E88:P88,2))/Q88</f>
        <v>0.23772609819121446</v>
      </c>
      <c r="E88" s="180">
        <f t="shared" ref="E88:N88" si="42">SUM(E86:E87)</f>
        <v>102</v>
      </c>
      <c r="F88" s="179">
        <f t="shared" si="42"/>
        <v>194</v>
      </c>
      <c r="G88" s="52">
        <f>SUM(G86:G87)</f>
        <v>6</v>
      </c>
      <c r="H88" s="52">
        <f>SUM(H86:H87)</f>
        <v>12</v>
      </c>
      <c r="I88" s="52">
        <f t="shared" si="42"/>
        <v>5</v>
      </c>
      <c r="J88" s="52">
        <f t="shared" si="42"/>
        <v>0</v>
      </c>
      <c r="K88" s="52">
        <f t="shared" si="42"/>
        <v>7</v>
      </c>
      <c r="L88" s="52">
        <f t="shared" si="42"/>
        <v>26</v>
      </c>
      <c r="M88" s="52">
        <f t="shared" si="42"/>
        <v>9</v>
      </c>
      <c r="N88" s="52">
        <f t="shared" si="42"/>
        <v>5</v>
      </c>
      <c r="O88" s="52">
        <f t="shared" ref="O88:Q88" si="43">SUM(O86:O87)</f>
        <v>1</v>
      </c>
      <c r="P88" s="52">
        <f t="shared" si="43"/>
        <v>20</v>
      </c>
      <c r="Q88" s="52">
        <f t="shared" si="43"/>
        <v>387</v>
      </c>
      <c r="R88" s="52">
        <f>SUM(R86:R87)</f>
        <v>891</v>
      </c>
      <c r="S88" s="53">
        <f>Q88/R88</f>
        <v>0.43434343434343436</v>
      </c>
    </row>
    <row r="89" spans="1:19" s="9" customFormat="1" ht="13.15" customHeight="1" x14ac:dyDescent="0.25">
      <c r="A89" s="14">
        <v>61</v>
      </c>
      <c r="B89" s="11">
        <v>464</v>
      </c>
      <c r="C89" s="8" t="s">
        <v>123</v>
      </c>
      <c r="D89" s="26">
        <v>0.16786000000000001</v>
      </c>
      <c r="E89" s="6">
        <v>90</v>
      </c>
      <c r="F89" s="6">
        <v>137</v>
      </c>
      <c r="G89" s="6">
        <v>5</v>
      </c>
      <c r="H89" s="6">
        <v>6</v>
      </c>
      <c r="I89" s="6">
        <v>2</v>
      </c>
      <c r="J89" s="6">
        <v>1</v>
      </c>
      <c r="K89" s="6">
        <v>6</v>
      </c>
      <c r="L89" s="6">
        <v>13</v>
      </c>
      <c r="M89" s="6">
        <v>6</v>
      </c>
      <c r="N89" s="6">
        <v>4</v>
      </c>
      <c r="O89" s="6">
        <v>0</v>
      </c>
      <c r="P89" s="6">
        <v>10</v>
      </c>
      <c r="Q89" s="6">
        <v>280</v>
      </c>
      <c r="R89" s="6">
        <v>667</v>
      </c>
      <c r="S89" s="23">
        <v>0.41979999999999995</v>
      </c>
    </row>
    <row r="90" spans="1:19" s="9" customFormat="1" ht="13.15" customHeight="1" x14ac:dyDescent="0.25">
      <c r="A90" s="31">
        <v>62</v>
      </c>
      <c r="B90" s="32">
        <v>464</v>
      </c>
      <c r="C90" s="33" t="s">
        <v>13</v>
      </c>
      <c r="D90" s="34">
        <v>0.32307999999999998</v>
      </c>
      <c r="E90" s="35">
        <v>56</v>
      </c>
      <c r="F90" s="35">
        <v>140</v>
      </c>
      <c r="G90" s="35">
        <v>25</v>
      </c>
      <c r="H90" s="35">
        <v>7</v>
      </c>
      <c r="I90" s="35">
        <v>1</v>
      </c>
      <c r="J90" s="35">
        <v>0</v>
      </c>
      <c r="K90" s="35">
        <v>4</v>
      </c>
      <c r="L90" s="35">
        <v>10</v>
      </c>
      <c r="M90" s="35">
        <v>6</v>
      </c>
      <c r="N90" s="35">
        <v>4</v>
      </c>
      <c r="O90" s="35">
        <v>1</v>
      </c>
      <c r="P90" s="35">
        <v>6</v>
      </c>
      <c r="Q90" s="35">
        <v>260</v>
      </c>
      <c r="R90" s="35">
        <v>667</v>
      </c>
      <c r="S90" s="36">
        <v>0.38979999999999998</v>
      </c>
    </row>
    <row r="91" spans="1:19" s="9" customFormat="1" ht="13.15" customHeight="1" x14ac:dyDescent="0.25">
      <c r="A91" s="48" t="s">
        <v>71</v>
      </c>
      <c r="B91" s="49">
        <f>B90</f>
        <v>464</v>
      </c>
      <c r="C91" s="50" t="str">
        <f>COUNTA(C89:C90)&amp;" CASILLAS"</f>
        <v>2 CASILLAS</v>
      </c>
      <c r="D91" s="51">
        <f>(LARGE(E91:P91,1)-LARGE(E91:P91,2))/Q91</f>
        <v>0.24259259259259258</v>
      </c>
      <c r="E91" s="180">
        <f t="shared" ref="E91:N91" si="44">SUM(E89:E90)</f>
        <v>146</v>
      </c>
      <c r="F91" s="179">
        <f t="shared" si="44"/>
        <v>277</v>
      </c>
      <c r="G91" s="52">
        <f>SUM(G89:G90)</f>
        <v>30</v>
      </c>
      <c r="H91" s="52">
        <f>SUM(H89:H90)</f>
        <v>13</v>
      </c>
      <c r="I91" s="52">
        <f t="shared" si="44"/>
        <v>3</v>
      </c>
      <c r="J91" s="52">
        <f t="shared" si="44"/>
        <v>1</v>
      </c>
      <c r="K91" s="52">
        <f t="shared" si="44"/>
        <v>10</v>
      </c>
      <c r="L91" s="52">
        <f t="shared" si="44"/>
        <v>23</v>
      </c>
      <c r="M91" s="52">
        <f t="shared" si="44"/>
        <v>12</v>
      </c>
      <c r="N91" s="52">
        <f t="shared" si="44"/>
        <v>8</v>
      </c>
      <c r="O91" s="52">
        <f t="shared" ref="O91:Q91" si="45">SUM(O89:O90)</f>
        <v>1</v>
      </c>
      <c r="P91" s="52">
        <f t="shared" si="45"/>
        <v>16</v>
      </c>
      <c r="Q91" s="52">
        <f t="shared" si="45"/>
        <v>540</v>
      </c>
      <c r="R91" s="52">
        <f>SUM(R89:R90)</f>
        <v>1334</v>
      </c>
      <c r="S91" s="53">
        <f>Q91/R91</f>
        <v>0.40479760119940028</v>
      </c>
    </row>
    <row r="92" spans="1:19" s="9" customFormat="1" ht="13.15" customHeight="1" x14ac:dyDescent="0.25">
      <c r="A92" s="14">
        <v>63</v>
      </c>
      <c r="B92" s="11">
        <v>465</v>
      </c>
      <c r="C92" s="8" t="s">
        <v>123</v>
      </c>
      <c r="D92" s="26">
        <v>0.31514999999999999</v>
      </c>
      <c r="E92" s="6">
        <v>44</v>
      </c>
      <c r="F92" s="6">
        <v>96</v>
      </c>
      <c r="G92" s="6">
        <v>5</v>
      </c>
      <c r="H92" s="6">
        <v>6</v>
      </c>
      <c r="I92" s="6">
        <v>0</v>
      </c>
      <c r="J92" s="6">
        <v>0</v>
      </c>
      <c r="K92" s="6">
        <v>1</v>
      </c>
      <c r="L92" s="6">
        <v>8</v>
      </c>
      <c r="M92" s="6">
        <v>0</v>
      </c>
      <c r="N92" s="6">
        <v>0</v>
      </c>
      <c r="O92" s="6">
        <v>0</v>
      </c>
      <c r="P92" s="6">
        <v>5</v>
      </c>
      <c r="Q92" s="6">
        <v>165</v>
      </c>
      <c r="R92" s="6">
        <v>404</v>
      </c>
      <c r="S92" s="23">
        <v>0.40840000000000004</v>
      </c>
    </row>
    <row r="93" spans="1:19" s="9" customFormat="1" ht="13.15" customHeight="1" x14ac:dyDescent="0.25">
      <c r="A93" s="31">
        <v>64</v>
      </c>
      <c r="B93" s="32">
        <v>465</v>
      </c>
      <c r="C93" s="33" t="s">
        <v>13</v>
      </c>
      <c r="D93" s="34">
        <v>0.30114000000000002</v>
      </c>
      <c r="E93" s="35">
        <v>45</v>
      </c>
      <c r="F93" s="35">
        <v>98</v>
      </c>
      <c r="G93" s="35">
        <v>8</v>
      </c>
      <c r="H93" s="35">
        <v>4</v>
      </c>
      <c r="I93" s="35">
        <v>4</v>
      </c>
      <c r="J93" s="35">
        <v>0</v>
      </c>
      <c r="K93" s="35">
        <v>0</v>
      </c>
      <c r="L93" s="35">
        <v>11</v>
      </c>
      <c r="M93" s="35">
        <v>1</v>
      </c>
      <c r="N93" s="35">
        <v>4</v>
      </c>
      <c r="O93" s="35">
        <v>0</v>
      </c>
      <c r="P93" s="35">
        <v>1</v>
      </c>
      <c r="Q93" s="35">
        <v>176</v>
      </c>
      <c r="R93" s="35">
        <v>404</v>
      </c>
      <c r="S93" s="36">
        <v>0.43560000000000004</v>
      </c>
    </row>
    <row r="94" spans="1:19" s="9" customFormat="1" ht="13.15" customHeight="1" x14ac:dyDescent="0.25">
      <c r="A94" s="48" t="s">
        <v>71</v>
      </c>
      <c r="B94" s="49">
        <f>B93</f>
        <v>465</v>
      </c>
      <c r="C94" s="50" t="str">
        <f>COUNTA(C92:C93)&amp;" CASILLAS"</f>
        <v>2 CASILLAS</v>
      </c>
      <c r="D94" s="51">
        <f>(LARGE(E94:P94,1)-LARGE(E94:P94,2))/Q94</f>
        <v>0.30791788856304986</v>
      </c>
      <c r="E94" s="180">
        <f t="shared" ref="E94:N94" si="46">SUM(E92:E93)</f>
        <v>89</v>
      </c>
      <c r="F94" s="179">
        <f t="shared" si="46"/>
        <v>194</v>
      </c>
      <c r="G94" s="52">
        <f>SUM(G92:G93)</f>
        <v>13</v>
      </c>
      <c r="H94" s="52">
        <f>SUM(H92:H93)</f>
        <v>10</v>
      </c>
      <c r="I94" s="52">
        <f t="shared" si="46"/>
        <v>4</v>
      </c>
      <c r="J94" s="52">
        <f t="shared" si="46"/>
        <v>0</v>
      </c>
      <c r="K94" s="52">
        <f t="shared" si="46"/>
        <v>1</v>
      </c>
      <c r="L94" s="52">
        <f t="shared" si="46"/>
        <v>19</v>
      </c>
      <c r="M94" s="52">
        <f t="shared" si="46"/>
        <v>1</v>
      </c>
      <c r="N94" s="52">
        <f t="shared" si="46"/>
        <v>4</v>
      </c>
      <c r="O94" s="52">
        <f t="shared" ref="O94:Q94" si="47">SUM(O92:O93)</f>
        <v>0</v>
      </c>
      <c r="P94" s="52">
        <f t="shared" si="47"/>
        <v>6</v>
      </c>
      <c r="Q94" s="52">
        <f t="shared" si="47"/>
        <v>341</v>
      </c>
      <c r="R94" s="52">
        <f>SUM(R92:R93)</f>
        <v>808</v>
      </c>
      <c r="S94" s="53">
        <f>Q94/R94</f>
        <v>0.42202970297029702</v>
      </c>
    </row>
    <row r="95" spans="1:19" s="9" customFormat="1" ht="13.15" customHeight="1" x14ac:dyDescent="0.25">
      <c r="A95" s="14">
        <v>65</v>
      </c>
      <c r="B95" s="11">
        <v>466</v>
      </c>
      <c r="C95" s="8" t="s">
        <v>123</v>
      </c>
      <c r="D95" s="26">
        <v>0.21978</v>
      </c>
      <c r="E95" s="6">
        <v>85</v>
      </c>
      <c r="F95" s="6">
        <v>145</v>
      </c>
      <c r="G95" s="6">
        <v>10</v>
      </c>
      <c r="H95" s="6">
        <v>9</v>
      </c>
      <c r="I95" s="6">
        <v>3</v>
      </c>
      <c r="J95" s="6">
        <v>0</v>
      </c>
      <c r="K95" s="6">
        <v>3</v>
      </c>
      <c r="L95" s="6">
        <v>8</v>
      </c>
      <c r="M95" s="6">
        <v>3</v>
      </c>
      <c r="N95" s="6">
        <v>0</v>
      </c>
      <c r="O95" s="6">
        <v>0</v>
      </c>
      <c r="P95" s="6">
        <v>7</v>
      </c>
      <c r="Q95" s="6">
        <v>273</v>
      </c>
      <c r="R95" s="6">
        <v>620</v>
      </c>
      <c r="S95" s="23">
        <v>0.44030000000000002</v>
      </c>
    </row>
    <row r="96" spans="1:19" s="9" customFormat="1" ht="13.15" customHeight="1" x14ac:dyDescent="0.25">
      <c r="A96" s="48" t="s">
        <v>71</v>
      </c>
      <c r="B96" s="49">
        <f>B95</f>
        <v>466</v>
      </c>
      <c r="C96" s="50" t="str">
        <f>COUNTA(C95)&amp;" CASILLAS"</f>
        <v>1 CASILLAS</v>
      </c>
      <c r="D96" s="51">
        <f>(LARGE(E96:P96,1)-LARGE(E96:P96,2))/Q96</f>
        <v>0.21978021978021978</v>
      </c>
      <c r="E96" s="180">
        <f t="shared" ref="E96:N96" si="48">SUM(E95)</f>
        <v>85</v>
      </c>
      <c r="F96" s="179">
        <f t="shared" si="48"/>
        <v>145</v>
      </c>
      <c r="G96" s="52">
        <f>SUM(G95)</f>
        <v>10</v>
      </c>
      <c r="H96" s="52">
        <f>SUM(H95)</f>
        <v>9</v>
      </c>
      <c r="I96" s="52">
        <f t="shared" si="48"/>
        <v>3</v>
      </c>
      <c r="J96" s="52">
        <f t="shared" si="48"/>
        <v>0</v>
      </c>
      <c r="K96" s="52">
        <f t="shared" si="48"/>
        <v>3</v>
      </c>
      <c r="L96" s="52">
        <f t="shared" si="48"/>
        <v>8</v>
      </c>
      <c r="M96" s="52">
        <f t="shared" si="48"/>
        <v>3</v>
      </c>
      <c r="N96" s="52">
        <f t="shared" si="48"/>
        <v>0</v>
      </c>
      <c r="O96" s="52">
        <f t="shared" ref="O96:R96" si="49">SUM(O95)</f>
        <v>0</v>
      </c>
      <c r="P96" s="52">
        <f t="shared" si="49"/>
        <v>7</v>
      </c>
      <c r="Q96" s="52">
        <f t="shared" si="49"/>
        <v>273</v>
      </c>
      <c r="R96" s="52">
        <f t="shared" si="49"/>
        <v>620</v>
      </c>
      <c r="S96" s="53">
        <f>Q96/R96</f>
        <v>0.44032258064516128</v>
      </c>
    </row>
    <row r="97" spans="1:19" s="9" customFormat="1" ht="13.15" customHeight="1" x14ac:dyDescent="0.25">
      <c r="A97" s="31">
        <v>66</v>
      </c>
      <c r="B97" s="32">
        <v>467</v>
      </c>
      <c r="C97" s="33" t="s">
        <v>123</v>
      </c>
      <c r="D97" s="34">
        <v>0.24066000000000001</v>
      </c>
      <c r="E97" s="35">
        <v>61</v>
      </c>
      <c r="F97" s="35">
        <v>119</v>
      </c>
      <c r="G97" s="35">
        <v>25</v>
      </c>
      <c r="H97" s="35">
        <v>3</v>
      </c>
      <c r="I97" s="35">
        <v>3</v>
      </c>
      <c r="J97" s="35">
        <v>0</v>
      </c>
      <c r="K97" s="35">
        <v>5</v>
      </c>
      <c r="L97" s="35">
        <v>12</v>
      </c>
      <c r="M97" s="35">
        <v>4</v>
      </c>
      <c r="N97" s="35">
        <v>2</v>
      </c>
      <c r="O97" s="35">
        <v>1</v>
      </c>
      <c r="P97" s="35">
        <v>6</v>
      </c>
      <c r="Q97" s="35">
        <v>241</v>
      </c>
      <c r="R97" s="35">
        <v>579</v>
      </c>
      <c r="S97" s="36">
        <v>0.41619999999999996</v>
      </c>
    </row>
    <row r="98" spans="1:19" s="9" customFormat="1" ht="13.15" customHeight="1" x14ac:dyDescent="0.25">
      <c r="A98" s="14">
        <v>67</v>
      </c>
      <c r="B98" s="11">
        <v>467</v>
      </c>
      <c r="C98" s="8" t="s">
        <v>13</v>
      </c>
      <c r="D98" s="26">
        <v>0.24887000000000001</v>
      </c>
      <c r="E98" s="6">
        <v>52</v>
      </c>
      <c r="F98" s="6">
        <v>107</v>
      </c>
      <c r="G98" s="6">
        <v>26</v>
      </c>
      <c r="H98" s="6">
        <v>7</v>
      </c>
      <c r="I98" s="6">
        <v>3</v>
      </c>
      <c r="J98" s="6">
        <v>0</v>
      </c>
      <c r="K98" s="6">
        <v>7</v>
      </c>
      <c r="L98" s="6">
        <v>8</v>
      </c>
      <c r="M98" s="6">
        <v>4</v>
      </c>
      <c r="N98" s="6">
        <v>0</v>
      </c>
      <c r="O98" s="6">
        <v>3</v>
      </c>
      <c r="P98" s="6">
        <v>4</v>
      </c>
      <c r="Q98" s="6">
        <v>221</v>
      </c>
      <c r="R98" s="6">
        <v>579</v>
      </c>
      <c r="S98" s="23">
        <v>0.38170000000000004</v>
      </c>
    </row>
    <row r="99" spans="1:19" s="9" customFormat="1" ht="13.15" customHeight="1" x14ac:dyDescent="0.25">
      <c r="A99" s="31">
        <v>68</v>
      </c>
      <c r="B99" s="32">
        <v>467</v>
      </c>
      <c r="C99" s="33" t="s">
        <v>14</v>
      </c>
      <c r="D99" s="34">
        <v>0.25957000000000002</v>
      </c>
      <c r="E99" s="35">
        <v>57</v>
      </c>
      <c r="F99" s="35">
        <v>118</v>
      </c>
      <c r="G99" s="35">
        <v>21</v>
      </c>
      <c r="H99" s="35">
        <v>9</v>
      </c>
      <c r="I99" s="35">
        <v>0</v>
      </c>
      <c r="J99" s="35">
        <v>1</v>
      </c>
      <c r="K99" s="35">
        <v>3</v>
      </c>
      <c r="L99" s="35">
        <v>6</v>
      </c>
      <c r="M99" s="35">
        <v>5</v>
      </c>
      <c r="N99" s="35">
        <v>0</v>
      </c>
      <c r="O99" s="35">
        <v>0</v>
      </c>
      <c r="P99" s="35">
        <v>15</v>
      </c>
      <c r="Q99" s="35">
        <v>235</v>
      </c>
      <c r="R99" s="35">
        <v>578</v>
      </c>
      <c r="S99" s="36">
        <v>0.40659999999999996</v>
      </c>
    </row>
    <row r="100" spans="1:19" s="9" customFormat="1" ht="13.15" customHeight="1" x14ac:dyDescent="0.25">
      <c r="A100" s="48" t="s">
        <v>71</v>
      </c>
      <c r="B100" s="49">
        <f>B99</f>
        <v>467</v>
      </c>
      <c r="C100" s="50" t="str">
        <f>COUNTA(C97:C99)&amp;" CASILLAS"</f>
        <v>3 CASILLAS</v>
      </c>
      <c r="D100" s="51">
        <f>(LARGE(E100:P100,1)-LARGE(E100:P100,2))/Q100</f>
        <v>0.24964131994261118</v>
      </c>
      <c r="E100" s="180">
        <f t="shared" ref="E100:N100" si="50">SUM(E97:E99)</f>
        <v>170</v>
      </c>
      <c r="F100" s="179">
        <f t="shared" si="50"/>
        <v>344</v>
      </c>
      <c r="G100" s="52">
        <f>SUM(G97:G99)</f>
        <v>72</v>
      </c>
      <c r="H100" s="52">
        <f>SUM(H97:H99)</f>
        <v>19</v>
      </c>
      <c r="I100" s="52">
        <f t="shared" si="50"/>
        <v>6</v>
      </c>
      <c r="J100" s="52">
        <f t="shared" si="50"/>
        <v>1</v>
      </c>
      <c r="K100" s="52">
        <f t="shared" si="50"/>
        <v>15</v>
      </c>
      <c r="L100" s="52">
        <f t="shared" si="50"/>
        <v>26</v>
      </c>
      <c r="M100" s="52">
        <f t="shared" si="50"/>
        <v>13</v>
      </c>
      <c r="N100" s="52">
        <f t="shared" si="50"/>
        <v>2</v>
      </c>
      <c r="O100" s="52">
        <f t="shared" ref="O100:R100" si="51">SUM(O97:O99)</f>
        <v>4</v>
      </c>
      <c r="P100" s="52">
        <f t="shared" si="51"/>
        <v>25</v>
      </c>
      <c r="Q100" s="52">
        <f t="shared" si="51"/>
        <v>697</v>
      </c>
      <c r="R100" s="52">
        <f t="shared" si="51"/>
        <v>1736</v>
      </c>
      <c r="S100" s="53">
        <f>Q100/R100</f>
        <v>0.40149769585253459</v>
      </c>
    </row>
    <row r="101" spans="1:19" s="9" customFormat="1" ht="13.15" customHeight="1" x14ac:dyDescent="0.25">
      <c r="A101" s="14">
        <v>69</v>
      </c>
      <c r="B101" s="11">
        <v>468</v>
      </c>
      <c r="C101" s="8" t="s">
        <v>123</v>
      </c>
      <c r="D101" s="26">
        <v>0.19178000000000001</v>
      </c>
      <c r="E101" s="6">
        <v>86</v>
      </c>
      <c r="F101" s="6">
        <v>142</v>
      </c>
      <c r="G101" s="6">
        <v>6</v>
      </c>
      <c r="H101" s="6">
        <v>13</v>
      </c>
      <c r="I101" s="6">
        <v>0</v>
      </c>
      <c r="J101" s="6">
        <v>1</v>
      </c>
      <c r="K101" s="6">
        <v>8</v>
      </c>
      <c r="L101" s="6">
        <v>5</v>
      </c>
      <c r="M101" s="6">
        <v>7</v>
      </c>
      <c r="N101" s="6">
        <v>10</v>
      </c>
      <c r="O101" s="6">
        <v>14</v>
      </c>
      <c r="P101" s="6">
        <v>0</v>
      </c>
      <c r="Q101" s="6">
        <v>292</v>
      </c>
      <c r="R101" s="6">
        <v>741</v>
      </c>
      <c r="S101" s="23">
        <v>0.39409999999999995</v>
      </c>
    </row>
    <row r="102" spans="1:19" s="9" customFormat="1" ht="13.15" customHeight="1" x14ac:dyDescent="0.25">
      <c r="A102" s="48" t="s">
        <v>71</v>
      </c>
      <c r="B102" s="49">
        <f>B101</f>
        <v>468</v>
      </c>
      <c r="C102" s="50" t="str">
        <f>COUNTA(C101)&amp;" CASILLAS"</f>
        <v>1 CASILLAS</v>
      </c>
      <c r="D102" s="51">
        <f>(LARGE(E102:P102,1)-LARGE(E102:P102,2))/Q102</f>
        <v>0.19178082191780821</v>
      </c>
      <c r="E102" s="180">
        <f t="shared" ref="E102:N102" si="52">SUM(E101)</f>
        <v>86</v>
      </c>
      <c r="F102" s="179">
        <f t="shared" si="52"/>
        <v>142</v>
      </c>
      <c r="G102" s="52">
        <f>SUM(G101)</f>
        <v>6</v>
      </c>
      <c r="H102" s="52">
        <f>SUM(H101)</f>
        <v>13</v>
      </c>
      <c r="I102" s="52">
        <f t="shared" si="52"/>
        <v>0</v>
      </c>
      <c r="J102" s="52">
        <f t="shared" si="52"/>
        <v>1</v>
      </c>
      <c r="K102" s="52">
        <f t="shared" si="52"/>
        <v>8</v>
      </c>
      <c r="L102" s="52">
        <f t="shared" si="52"/>
        <v>5</v>
      </c>
      <c r="M102" s="52">
        <f t="shared" si="52"/>
        <v>7</v>
      </c>
      <c r="N102" s="52">
        <f t="shared" si="52"/>
        <v>10</v>
      </c>
      <c r="O102" s="52">
        <f t="shared" ref="O102:R102" si="53">SUM(O101)</f>
        <v>14</v>
      </c>
      <c r="P102" s="52">
        <f t="shared" si="53"/>
        <v>0</v>
      </c>
      <c r="Q102" s="52">
        <f t="shared" si="53"/>
        <v>292</v>
      </c>
      <c r="R102" s="52">
        <f t="shared" si="53"/>
        <v>741</v>
      </c>
      <c r="S102" s="53">
        <f>Q102/R102</f>
        <v>0.39406207827260459</v>
      </c>
    </row>
    <row r="103" spans="1:19" s="9" customFormat="1" ht="13.15" customHeight="1" x14ac:dyDescent="0.25">
      <c r="A103" s="31">
        <v>70</v>
      </c>
      <c r="B103" s="32">
        <v>469</v>
      </c>
      <c r="C103" s="33" t="s">
        <v>123</v>
      </c>
      <c r="D103" s="34">
        <v>0.24690999999999999</v>
      </c>
      <c r="E103" s="35">
        <v>47</v>
      </c>
      <c r="F103" s="35">
        <v>87</v>
      </c>
      <c r="G103" s="35">
        <v>6</v>
      </c>
      <c r="H103" s="35">
        <v>3</v>
      </c>
      <c r="I103" s="35">
        <v>1</v>
      </c>
      <c r="J103" s="35">
        <v>0</v>
      </c>
      <c r="K103" s="35">
        <v>3</v>
      </c>
      <c r="L103" s="35">
        <v>3</v>
      </c>
      <c r="M103" s="35">
        <v>1</v>
      </c>
      <c r="N103" s="35">
        <v>5</v>
      </c>
      <c r="O103" s="35">
        <v>0</v>
      </c>
      <c r="P103" s="35">
        <v>6</v>
      </c>
      <c r="Q103" s="35">
        <v>162</v>
      </c>
      <c r="R103" s="35">
        <v>386</v>
      </c>
      <c r="S103" s="36">
        <v>0.41969999999999996</v>
      </c>
    </row>
    <row r="104" spans="1:19" s="9" customFormat="1" ht="13.15" customHeight="1" x14ac:dyDescent="0.25">
      <c r="A104" s="14">
        <v>71</v>
      </c>
      <c r="B104" s="11">
        <v>469</v>
      </c>
      <c r="C104" s="8" t="s">
        <v>13</v>
      </c>
      <c r="D104" s="26">
        <v>0.22980999999999999</v>
      </c>
      <c r="E104" s="6">
        <v>42</v>
      </c>
      <c r="F104" s="6">
        <v>79</v>
      </c>
      <c r="G104" s="6">
        <v>5</v>
      </c>
      <c r="H104" s="6">
        <v>8</v>
      </c>
      <c r="I104" s="6">
        <v>3</v>
      </c>
      <c r="J104" s="6">
        <v>0</v>
      </c>
      <c r="K104" s="6">
        <v>0</v>
      </c>
      <c r="L104" s="6">
        <v>7</v>
      </c>
      <c r="M104" s="6">
        <v>2</v>
      </c>
      <c r="N104" s="6">
        <v>8</v>
      </c>
      <c r="O104" s="6">
        <v>0</v>
      </c>
      <c r="P104" s="6">
        <v>7</v>
      </c>
      <c r="Q104" s="6">
        <v>161</v>
      </c>
      <c r="R104" s="6">
        <v>386</v>
      </c>
      <c r="S104" s="23">
        <v>0.41710000000000003</v>
      </c>
    </row>
    <row r="105" spans="1:19" s="9" customFormat="1" ht="13.15" customHeight="1" x14ac:dyDescent="0.25">
      <c r="A105" s="48" t="s">
        <v>71</v>
      </c>
      <c r="B105" s="49">
        <f>B104</f>
        <v>469</v>
      </c>
      <c r="C105" s="50" t="str">
        <f>COUNTA(C103:C104)&amp;" CASILLAS"</f>
        <v>2 CASILLAS</v>
      </c>
      <c r="D105" s="51">
        <f>(LARGE(E105:P105,1)-LARGE(E105:P105,2))/Q105</f>
        <v>0.23839009287925697</v>
      </c>
      <c r="E105" s="180">
        <f t="shared" ref="E105:N105" si="54">SUM(E103:E104)</f>
        <v>89</v>
      </c>
      <c r="F105" s="179">
        <f t="shared" si="54"/>
        <v>166</v>
      </c>
      <c r="G105" s="52">
        <f>SUM(G103:G104)</f>
        <v>11</v>
      </c>
      <c r="H105" s="52">
        <f>SUM(H103:H104)</f>
        <v>11</v>
      </c>
      <c r="I105" s="52">
        <f t="shared" si="54"/>
        <v>4</v>
      </c>
      <c r="J105" s="52">
        <f t="shared" si="54"/>
        <v>0</v>
      </c>
      <c r="K105" s="52">
        <f t="shared" si="54"/>
        <v>3</v>
      </c>
      <c r="L105" s="52">
        <f t="shared" si="54"/>
        <v>10</v>
      </c>
      <c r="M105" s="52">
        <f t="shared" si="54"/>
        <v>3</v>
      </c>
      <c r="N105" s="52">
        <f t="shared" si="54"/>
        <v>13</v>
      </c>
      <c r="O105" s="52">
        <f t="shared" ref="O105:Q105" si="55">SUM(O103:O104)</f>
        <v>0</v>
      </c>
      <c r="P105" s="52">
        <f t="shared" si="55"/>
        <v>13</v>
      </c>
      <c r="Q105" s="52">
        <f t="shared" si="55"/>
        <v>323</v>
      </c>
      <c r="R105" s="52">
        <f>SUM(R103:R104)</f>
        <v>772</v>
      </c>
      <c r="S105" s="53">
        <f>Q105/R105</f>
        <v>0.41839378238341968</v>
      </c>
    </row>
    <row r="106" spans="1:19" s="9" customFormat="1" ht="13.15" customHeight="1" x14ac:dyDescent="0.25">
      <c r="A106" s="31">
        <v>72</v>
      </c>
      <c r="B106" s="32">
        <v>470</v>
      </c>
      <c r="C106" s="33" t="s">
        <v>123</v>
      </c>
      <c r="D106" s="34">
        <v>0.29520000000000002</v>
      </c>
      <c r="E106" s="35">
        <v>75</v>
      </c>
      <c r="F106" s="35">
        <v>155</v>
      </c>
      <c r="G106" s="35">
        <v>1</v>
      </c>
      <c r="H106" s="35">
        <v>10</v>
      </c>
      <c r="I106" s="35">
        <v>1</v>
      </c>
      <c r="J106" s="35">
        <v>0</v>
      </c>
      <c r="K106" s="35">
        <v>6</v>
      </c>
      <c r="L106" s="35">
        <v>9</v>
      </c>
      <c r="M106" s="35">
        <v>4</v>
      </c>
      <c r="N106" s="35">
        <v>2</v>
      </c>
      <c r="O106" s="35">
        <v>0</v>
      </c>
      <c r="P106" s="35">
        <v>8</v>
      </c>
      <c r="Q106" s="35">
        <v>271</v>
      </c>
      <c r="R106" s="35">
        <v>520</v>
      </c>
      <c r="S106" s="36">
        <v>0.5212</v>
      </c>
    </row>
    <row r="107" spans="1:19" s="9" customFormat="1" ht="13.15" customHeight="1" x14ac:dyDescent="0.25">
      <c r="A107" s="48" t="s">
        <v>71</v>
      </c>
      <c r="B107" s="49">
        <f>B106</f>
        <v>470</v>
      </c>
      <c r="C107" s="50" t="str">
        <f>COUNTA(C106)&amp;" CASILLAS"</f>
        <v>1 CASILLAS</v>
      </c>
      <c r="D107" s="51">
        <f>(LARGE(E107:P107,1)-LARGE(E107:P107,2))/Q107</f>
        <v>0.29520295202952029</v>
      </c>
      <c r="E107" s="180">
        <f t="shared" ref="E107:N107" si="56">SUM(E106)</f>
        <v>75</v>
      </c>
      <c r="F107" s="179">
        <f t="shared" si="56"/>
        <v>155</v>
      </c>
      <c r="G107" s="52">
        <f>SUM(G106)</f>
        <v>1</v>
      </c>
      <c r="H107" s="52">
        <f>SUM(H106)</f>
        <v>10</v>
      </c>
      <c r="I107" s="52">
        <f t="shared" si="56"/>
        <v>1</v>
      </c>
      <c r="J107" s="52">
        <f t="shared" si="56"/>
        <v>0</v>
      </c>
      <c r="K107" s="52">
        <f t="shared" si="56"/>
        <v>6</v>
      </c>
      <c r="L107" s="52">
        <f t="shared" si="56"/>
        <v>9</v>
      </c>
      <c r="M107" s="52">
        <f t="shared" si="56"/>
        <v>4</v>
      </c>
      <c r="N107" s="52">
        <f t="shared" si="56"/>
        <v>2</v>
      </c>
      <c r="O107" s="52">
        <f t="shared" ref="O107:R107" si="57">SUM(O106)</f>
        <v>0</v>
      </c>
      <c r="P107" s="52">
        <f t="shared" si="57"/>
        <v>8</v>
      </c>
      <c r="Q107" s="52">
        <f t="shared" si="57"/>
        <v>271</v>
      </c>
      <c r="R107" s="52">
        <f t="shared" si="57"/>
        <v>520</v>
      </c>
      <c r="S107" s="53">
        <f>Q107/R107</f>
        <v>0.52115384615384619</v>
      </c>
    </row>
    <row r="108" spans="1:19" s="9" customFormat="1" ht="13.15" customHeight="1" x14ac:dyDescent="0.25">
      <c r="A108" s="14">
        <v>73</v>
      </c>
      <c r="B108" s="11">
        <v>471</v>
      </c>
      <c r="C108" s="8" t="s">
        <v>123</v>
      </c>
      <c r="D108" s="26">
        <v>8.0269999999999994E-2</v>
      </c>
      <c r="E108" s="6">
        <v>107</v>
      </c>
      <c r="F108" s="6">
        <v>131</v>
      </c>
      <c r="G108" s="6">
        <v>4</v>
      </c>
      <c r="H108" s="6">
        <v>13</v>
      </c>
      <c r="I108" s="6">
        <v>1</v>
      </c>
      <c r="J108" s="6">
        <v>1</v>
      </c>
      <c r="K108" s="6">
        <v>11</v>
      </c>
      <c r="L108" s="6">
        <v>14</v>
      </c>
      <c r="M108" s="6">
        <v>5</v>
      </c>
      <c r="N108" s="6">
        <v>5</v>
      </c>
      <c r="O108" s="6">
        <v>2</v>
      </c>
      <c r="P108" s="6">
        <v>5</v>
      </c>
      <c r="Q108" s="6">
        <v>299</v>
      </c>
      <c r="R108" s="6">
        <v>592</v>
      </c>
      <c r="S108" s="23">
        <v>0.50509999999999999</v>
      </c>
    </row>
    <row r="109" spans="1:19" s="9" customFormat="1" ht="13.15" customHeight="1" x14ac:dyDescent="0.25">
      <c r="A109" s="31">
        <v>74</v>
      </c>
      <c r="B109" s="32">
        <v>471</v>
      </c>
      <c r="C109" s="33" t="s">
        <v>13</v>
      </c>
      <c r="D109" s="34">
        <v>0.14008000000000001</v>
      </c>
      <c r="E109" s="35">
        <v>75</v>
      </c>
      <c r="F109" s="35">
        <v>111</v>
      </c>
      <c r="G109" s="35">
        <v>2</v>
      </c>
      <c r="H109" s="35">
        <v>15</v>
      </c>
      <c r="I109" s="35">
        <v>4</v>
      </c>
      <c r="J109" s="35">
        <v>1</v>
      </c>
      <c r="K109" s="35">
        <v>8</v>
      </c>
      <c r="L109" s="35">
        <v>15</v>
      </c>
      <c r="M109" s="35">
        <v>7</v>
      </c>
      <c r="N109" s="35">
        <v>9</v>
      </c>
      <c r="O109" s="35">
        <v>0</v>
      </c>
      <c r="P109" s="35">
        <v>10</v>
      </c>
      <c r="Q109" s="35">
        <v>257</v>
      </c>
      <c r="R109" s="35">
        <v>592</v>
      </c>
      <c r="S109" s="36">
        <v>0.43409999999999999</v>
      </c>
    </row>
    <row r="110" spans="1:19" s="9" customFormat="1" ht="13.15" customHeight="1" x14ac:dyDescent="0.25">
      <c r="A110" s="14">
        <v>75</v>
      </c>
      <c r="B110" s="11">
        <v>471</v>
      </c>
      <c r="C110" s="8" t="s">
        <v>14</v>
      </c>
      <c r="D110" s="26">
        <v>0.1865</v>
      </c>
      <c r="E110" s="6">
        <v>96</v>
      </c>
      <c r="F110" s="6">
        <v>154</v>
      </c>
      <c r="G110" s="6">
        <v>6</v>
      </c>
      <c r="H110" s="6">
        <v>10</v>
      </c>
      <c r="I110" s="6">
        <v>1</v>
      </c>
      <c r="J110" s="6">
        <v>0</v>
      </c>
      <c r="K110" s="6">
        <v>9</v>
      </c>
      <c r="L110" s="6">
        <v>13</v>
      </c>
      <c r="M110" s="6">
        <v>9</v>
      </c>
      <c r="N110" s="6">
        <v>7</v>
      </c>
      <c r="O110" s="6">
        <v>0</v>
      </c>
      <c r="P110" s="6">
        <v>6</v>
      </c>
      <c r="Q110" s="6">
        <v>311</v>
      </c>
      <c r="R110" s="6">
        <v>592</v>
      </c>
      <c r="S110" s="23">
        <v>0.52529999999999999</v>
      </c>
    </row>
    <row r="111" spans="1:19" s="9" customFormat="1" ht="13.15" customHeight="1" x14ac:dyDescent="0.25">
      <c r="A111" s="31">
        <v>76</v>
      </c>
      <c r="B111" s="32">
        <v>471</v>
      </c>
      <c r="C111" s="33" t="s">
        <v>15</v>
      </c>
      <c r="D111" s="34">
        <v>0.2</v>
      </c>
      <c r="E111" s="35">
        <v>72</v>
      </c>
      <c r="F111" s="35">
        <v>127</v>
      </c>
      <c r="G111" s="35">
        <v>2</v>
      </c>
      <c r="H111" s="35">
        <v>16</v>
      </c>
      <c r="I111" s="35">
        <v>1</v>
      </c>
      <c r="J111" s="35">
        <v>0</v>
      </c>
      <c r="K111" s="35">
        <v>11</v>
      </c>
      <c r="L111" s="35">
        <v>14</v>
      </c>
      <c r="M111" s="35">
        <v>8</v>
      </c>
      <c r="N111" s="35">
        <v>12</v>
      </c>
      <c r="O111" s="35">
        <v>0</v>
      </c>
      <c r="P111" s="35">
        <v>12</v>
      </c>
      <c r="Q111" s="35">
        <v>275</v>
      </c>
      <c r="R111" s="35">
        <v>591</v>
      </c>
      <c r="S111" s="36">
        <v>0.46529999999999999</v>
      </c>
    </row>
    <row r="112" spans="1:19" s="9" customFormat="1" ht="13.15" customHeight="1" x14ac:dyDescent="0.25">
      <c r="A112" s="48" t="s">
        <v>71</v>
      </c>
      <c r="B112" s="49">
        <f>B111</f>
        <v>471</v>
      </c>
      <c r="C112" s="50" t="str">
        <f>COUNTA(C108:C111)&amp;" CASILLAS"</f>
        <v>4 CASILLAS</v>
      </c>
      <c r="D112" s="51">
        <f>(LARGE(E112:P112,1)-LARGE(E112:P112,2))/Q112</f>
        <v>0.15148861646234676</v>
      </c>
      <c r="E112" s="180">
        <f t="shared" ref="E112:N112" si="58">SUM(E108:E111)</f>
        <v>350</v>
      </c>
      <c r="F112" s="179">
        <f t="shared" si="58"/>
        <v>523</v>
      </c>
      <c r="G112" s="52">
        <f>SUM(G108:G111)</f>
        <v>14</v>
      </c>
      <c r="H112" s="52">
        <f>SUM(H108:H111)</f>
        <v>54</v>
      </c>
      <c r="I112" s="52">
        <f t="shared" si="58"/>
        <v>7</v>
      </c>
      <c r="J112" s="52">
        <f t="shared" si="58"/>
        <v>2</v>
      </c>
      <c r="K112" s="52">
        <f t="shared" si="58"/>
        <v>39</v>
      </c>
      <c r="L112" s="52">
        <f t="shared" si="58"/>
        <v>56</v>
      </c>
      <c r="M112" s="52">
        <f t="shared" si="58"/>
        <v>29</v>
      </c>
      <c r="N112" s="52">
        <f t="shared" si="58"/>
        <v>33</v>
      </c>
      <c r="O112" s="52">
        <f t="shared" ref="O112:R112" si="59">SUM(O108:O111)</f>
        <v>2</v>
      </c>
      <c r="P112" s="52">
        <f t="shared" si="59"/>
        <v>33</v>
      </c>
      <c r="Q112" s="52">
        <f t="shared" si="59"/>
        <v>1142</v>
      </c>
      <c r="R112" s="52">
        <f t="shared" si="59"/>
        <v>2367</v>
      </c>
      <c r="S112" s="53">
        <f>Q112/R112</f>
        <v>0.4824672581326574</v>
      </c>
    </row>
    <row r="113" spans="1:19" s="9" customFormat="1" ht="13.15" customHeight="1" x14ac:dyDescent="0.25">
      <c r="A113" s="14">
        <v>77</v>
      </c>
      <c r="B113" s="11">
        <v>472</v>
      </c>
      <c r="C113" s="8" t="s">
        <v>123</v>
      </c>
      <c r="D113" s="26">
        <v>6.0150000000000002E-2</v>
      </c>
      <c r="E113" s="6">
        <v>94</v>
      </c>
      <c r="F113" s="6">
        <v>110</v>
      </c>
      <c r="G113" s="6">
        <v>3</v>
      </c>
      <c r="H113" s="6">
        <v>7</v>
      </c>
      <c r="I113" s="6">
        <v>2</v>
      </c>
      <c r="J113" s="6">
        <v>0</v>
      </c>
      <c r="K113" s="6">
        <v>15</v>
      </c>
      <c r="L113" s="6">
        <v>10</v>
      </c>
      <c r="M113" s="6">
        <v>4</v>
      </c>
      <c r="N113" s="6">
        <v>0</v>
      </c>
      <c r="O113" s="6">
        <v>6</v>
      </c>
      <c r="P113" s="6">
        <v>15</v>
      </c>
      <c r="Q113" s="6">
        <v>266</v>
      </c>
      <c r="R113" s="6">
        <v>530</v>
      </c>
      <c r="S113" s="23">
        <v>0.50190000000000001</v>
      </c>
    </row>
    <row r="114" spans="1:19" s="9" customFormat="1" ht="13.15" customHeight="1" x14ac:dyDescent="0.25">
      <c r="A114" s="57">
        <v>78</v>
      </c>
      <c r="B114" s="58">
        <v>472</v>
      </c>
      <c r="C114" s="59" t="s">
        <v>13</v>
      </c>
      <c r="D114" s="39">
        <v>0.12862999999999999</v>
      </c>
      <c r="E114" s="60">
        <v>77</v>
      </c>
      <c r="F114" s="60">
        <v>108</v>
      </c>
      <c r="G114" s="60">
        <v>4</v>
      </c>
      <c r="H114" s="60">
        <v>9</v>
      </c>
      <c r="I114" s="60">
        <v>4</v>
      </c>
      <c r="J114" s="60">
        <v>0</v>
      </c>
      <c r="K114" s="60">
        <v>13</v>
      </c>
      <c r="L114" s="60">
        <v>13</v>
      </c>
      <c r="M114" s="60">
        <v>4</v>
      </c>
      <c r="N114" s="60">
        <v>5</v>
      </c>
      <c r="O114" s="60">
        <v>0</v>
      </c>
      <c r="P114" s="60">
        <v>4</v>
      </c>
      <c r="Q114" s="60">
        <v>241</v>
      </c>
      <c r="R114" s="60">
        <v>530</v>
      </c>
      <c r="S114" s="47">
        <v>0.45469999999999999</v>
      </c>
    </row>
    <row r="115" spans="1:19" s="9" customFormat="1" ht="13.15" customHeight="1" x14ac:dyDescent="0.25">
      <c r="A115" s="12">
        <v>79</v>
      </c>
      <c r="B115" s="10">
        <v>472</v>
      </c>
      <c r="C115" s="7" t="s">
        <v>14</v>
      </c>
      <c r="D115" s="25">
        <v>0.10266</v>
      </c>
      <c r="E115" s="160">
        <v>81</v>
      </c>
      <c r="F115" s="160">
        <v>108</v>
      </c>
      <c r="G115" s="160">
        <v>2</v>
      </c>
      <c r="H115" s="160">
        <v>12</v>
      </c>
      <c r="I115" s="160">
        <v>5</v>
      </c>
      <c r="J115" s="160">
        <v>0</v>
      </c>
      <c r="K115" s="160">
        <v>14</v>
      </c>
      <c r="L115" s="160">
        <v>18</v>
      </c>
      <c r="M115" s="160">
        <v>5</v>
      </c>
      <c r="N115" s="160">
        <v>10</v>
      </c>
      <c r="O115" s="142">
        <v>0</v>
      </c>
      <c r="P115" s="142">
        <v>8</v>
      </c>
      <c r="Q115" s="142">
        <v>263</v>
      </c>
      <c r="R115" s="142">
        <v>529</v>
      </c>
      <c r="S115" s="140">
        <v>0.49719999999999998</v>
      </c>
    </row>
    <row r="116" spans="1:19" s="9" customFormat="1" ht="13.15" customHeight="1" x14ac:dyDescent="0.25">
      <c r="A116" s="48" t="s">
        <v>71</v>
      </c>
      <c r="B116" s="49">
        <f>B115</f>
        <v>472</v>
      </c>
      <c r="C116" s="50" t="str">
        <f>COUNTA(C113:C115)&amp;" CASILLAS"</f>
        <v>3 CASILLAS</v>
      </c>
      <c r="D116" s="51">
        <f>(LARGE(E116:P116,1)-LARGE(E116:P116,2))/Q116</f>
        <v>9.6103896103896108E-2</v>
      </c>
      <c r="E116" s="180">
        <f t="shared" ref="E116:N116" si="60">SUM(E113:E115)</f>
        <v>252</v>
      </c>
      <c r="F116" s="179">
        <f t="shared" si="60"/>
        <v>326</v>
      </c>
      <c r="G116" s="52">
        <f>SUM(G113:G115)</f>
        <v>9</v>
      </c>
      <c r="H116" s="52">
        <f>SUM(H113:H115)</f>
        <v>28</v>
      </c>
      <c r="I116" s="52">
        <f t="shared" si="60"/>
        <v>11</v>
      </c>
      <c r="J116" s="52">
        <f t="shared" si="60"/>
        <v>0</v>
      </c>
      <c r="K116" s="52">
        <f t="shared" si="60"/>
        <v>42</v>
      </c>
      <c r="L116" s="52">
        <f t="shared" si="60"/>
        <v>41</v>
      </c>
      <c r="M116" s="52">
        <f t="shared" si="60"/>
        <v>13</v>
      </c>
      <c r="N116" s="52">
        <f t="shared" si="60"/>
        <v>15</v>
      </c>
      <c r="O116" s="52">
        <f t="shared" ref="O116:R116" si="61">SUM(O113:O115)</f>
        <v>6</v>
      </c>
      <c r="P116" s="52">
        <f t="shared" si="61"/>
        <v>27</v>
      </c>
      <c r="Q116" s="52">
        <f t="shared" si="61"/>
        <v>770</v>
      </c>
      <c r="R116" s="52">
        <f t="shared" si="61"/>
        <v>1589</v>
      </c>
      <c r="S116" s="53">
        <f>Q116/R116</f>
        <v>0.48458149779735682</v>
      </c>
    </row>
    <row r="117" spans="1:19" s="9" customFormat="1" ht="13.15" customHeight="1" x14ac:dyDescent="0.25">
      <c r="A117" s="31">
        <v>80</v>
      </c>
      <c r="B117" s="32">
        <v>473</v>
      </c>
      <c r="C117" s="33" t="s">
        <v>123</v>
      </c>
      <c r="D117" s="34">
        <v>0.24560999999999999</v>
      </c>
      <c r="E117" s="35">
        <v>103</v>
      </c>
      <c r="F117" s="35">
        <v>187</v>
      </c>
      <c r="G117" s="35">
        <v>5</v>
      </c>
      <c r="H117" s="35">
        <v>16</v>
      </c>
      <c r="I117" s="35">
        <v>1</v>
      </c>
      <c r="J117" s="35">
        <v>1</v>
      </c>
      <c r="K117" s="35">
        <v>5</v>
      </c>
      <c r="L117" s="35">
        <v>12</v>
      </c>
      <c r="M117" s="35">
        <v>3</v>
      </c>
      <c r="N117" s="35">
        <v>4</v>
      </c>
      <c r="O117" s="35">
        <v>0</v>
      </c>
      <c r="P117" s="35">
        <v>5</v>
      </c>
      <c r="Q117" s="35">
        <v>342</v>
      </c>
      <c r="R117" s="35">
        <v>647</v>
      </c>
      <c r="S117" s="36">
        <v>0.52859999999999996</v>
      </c>
    </row>
    <row r="118" spans="1:19" s="9" customFormat="1" ht="13.15" customHeight="1" x14ac:dyDescent="0.25">
      <c r="A118" s="14">
        <v>81</v>
      </c>
      <c r="B118" s="11">
        <v>473</v>
      </c>
      <c r="C118" s="8" t="s">
        <v>13</v>
      </c>
      <c r="D118" s="26">
        <v>0.25986999999999999</v>
      </c>
      <c r="E118" s="6">
        <v>84</v>
      </c>
      <c r="F118" s="6">
        <v>163</v>
      </c>
      <c r="G118" s="6">
        <v>6</v>
      </c>
      <c r="H118" s="6">
        <v>8</v>
      </c>
      <c r="I118" s="6">
        <v>1</v>
      </c>
      <c r="J118" s="6">
        <v>0</v>
      </c>
      <c r="K118" s="6">
        <v>5</v>
      </c>
      <c r="L118" s="6">
        <v>13</v>
      </c>
      <c r="M118" s="6">
        <v>9</v>
      </c>
      <c r="N118" s="6">
        <v>6</v>
      </c>
      <c r="O118" s="6">
        <v>0</v>
      </c>
      <c r="P118" s="6">
        <v>9</v>
      </c>
      <c r="Q118" s="6">
        <v>304</v>
      </c>
      <c r="R118" s="6">
        <v>647</v>
      </c>
      <c r="S118" s="23">
        <v>0.46990000000000004</v>
      </c>
    </row>
    <row r="119" spans="1:19" s="9" customFormat="1" ht="13.15" customHeight="1" x14ac:dyDescent="0.25">
      <c r="A119" s="48" t="s">
        <v>71</v>
      </c>
      <c r="B119" s="49">
        <f>B118</f>
        <v>473</v>
      </c>
      <c r="C119" s="50" t="str">
        <f>COUNTA(C117:C118)&amp;" CASILLAS"</f>
        <v>2 CASILLAS</v>
      </c>
      <c r="D119" s="51">
        <f>(LARGE(E119:P119,1)-LARGE(E119:P119,2))/Q119</f>
        <v>0.25232198142414863</v>
      </c>
      <c r="E119" s="180">
        <f t="shared" ref="E119:N119" si="62">SUM(E117:E118)</f>
        <v>187</v>
      </c>
      <c r="F119" s="179">
        <f t="shared" si="62"/>
        <v>350</v>
      </c>
      <c r="G119" s="52">
        <f>SUM(G117:G118)</f>
        <v>11</v>
      </c>
      <c r="H119" s="52">
        <f>SUM(H117:H118)</f>
        <v>24</v>
      </c>
      <c r="I119" s="52">
        <f t="shared" si="62"/>
        <v>2</v>
      </c>
      <c r="J119" s="52">
        <f t="shared" si="62"/>
        <v>1</v>
      </c>
      <c r="K119" s="52">
        <f t="shared" si="62"/>
        <v>10</v>
      </c>
      <c r="L119" s="52">
        <f t="shared" si="62"/>
        <v>25</v>
      </c>
      <c r="M119" s="52">
        <f t="shared" si="62"/>
        <v>12</v>
      </c>
      <c r="N119" s="52">
        <f t="shared" si="62"/>
        <v>10</v>
      </c>
      <c r="O119" s="52">
        <f t="shared" ref="O119:Q119" si="63">SUM(O117:O118)</f>
        <v>0</v>
      </c>
      <c r="P119" s="52">
        <f t="shared" si="63"/>
        <v>14</v>
      </c>
      <c r="Q119" s="52">
        <f t="shared" si="63"/>
        <v>646</v>
      </c>
      <c r="R119" s="52">
        <f>SUM(R117:R118)</f>
        <v>1294</v>
      </c>
      <c r="S119" s="53">
        <f>Q119/R119</f>
        <v>0.4992272024729521</v>
      </c>
    </row>
    <row r="120" spans="1:19" s="9" customFormat="1" ht="13.15" customHeight="1" x14ac:dyDescent="0.25">
      <c r="A120" s="31">
        <v>82</v>
      </c>
      <c r="B120" s="32">
        <v>474</v>
      </c>
      <c r="C120" s="33" t="s">
        <v>123</v>
      </c>
      <c r="D120" s="34">
        <v>0.17508000000000001</v>
      </c>
      <c r="E120" s="35">
        <v>98</v>
      </c>
      <c r="F120" s="35">
        <v>150</v>
      </c>
      <c r="G120" s="35">
        <v>0</v>
      </c>
      <c r="H120" s="35">
        <v>9</v>
      </c>
      <c r="I120" s="35">
        <v>2</v>
      </c>
      <c r="J120" s="35">
        <v>1</v>
      </c>
      <c r="K120" s="35">
        <v>8</v>
      </c>
      <c r="L120" s="35">
        <v>11</v>
      </c>
      <c r="M120" s="35">
        <v>4</v>
      </c>
      <c r="N120" s="35">
        <v>6</v>
      </c>
      <c r="O120" s="35">
        <v>0</v>
      </c>
      <c r="P120" s="35">
        <v>8</v>
      </c>
      <c r="Q120" s="35">
        <v>297</v>
      </c>
      <c r="R120" s="35">
        <v>554</v>
      </c>
      <c r="S120" s="36">
        <v>0.53610000000000002</v>
      </c>
    </row>
    <row r="121" spans="1:19" s="9" customFormat="1" ht="13.15" customHeight="1" x14ac:dyDescent="0.25">
      <c r="A121" s="14">
        <v>83</v>
      </c>
      <c r="B121" s="11">
        <v>474</v>
      </c>
      <c r="C121" s="8" t="s">
        <v>13</v>
      </c>
      <c r="D121" s="26">
        <v>0.10949</v>
      </c>
      <c r="E121" s="6">
        <v>95</v>
      </c>
      <c r="F121" s="6">
        <v>125</v>
      </c>
      <c r="G121" s="6">
        <v>4</v>
      </c>
      <c r="H121" s="6">
        <v>16</v>
      </c>
      <c r="I121" s="6">
        <v>3</v>
      </c>
      <c r="J121" s="6">
        <v>0</v>
      </c>
      <c r="K121" s="6">
        <v>4</v>
      </c>
      <c r="L121" s="6">
        <v>12</v>
      </c>
      <c r="M121" s="6">
        <v>4</v>
      </c>
      <c r="N121" s="6">
        <v>5</v>
      </c>
      <c r="O121" s="6">
        <v>0</v>
      </c>
      <c r="P121" s="6">
        <v>6</v>
      </c>
      <c r="Q121" s="6">
        <v>274</v>
      </c>
      <c r="R121" s="6">
        <v>554</v>
      </c>
      <c r="S121" s="23">
        <v>0.49459999999999998</v>
      </c>
    </row>
    <row r="122" spans="1:19" s="9" customFormat="1" ht="13.15" customHeight="1" x14ac:dyDescent="0.25">
      <c r="A122" s="48" t="s">
        <v>71</v>
      </c>
      <c r="B122" s="49">
        <f>B121</f>
        <v>474</v>
      </c>
      <c r="C122" s="50" t="str">
        <f>COUNTA(C120:C121)&amp;" CASILLAS"</f>
        <v>2 CASILLAS</v>
      </c>
      <c r="D122" s="51">
        <f>(LARGE(E122:P122,1)-LARGE(E122:P122,2))/Q122</f>
        <v>0.14360770577933449</v>
      </c>
      <c r="E122" s="180">
        <f t="shared" ref="E122:N122" si="64">SUM(E120:E121)</f>
        <v>193</v>
      </c>
      <c r="F122" s="179">
        <f t="shared" si="64"/>
        <v>275</v>
      </c>
      <c r="G122" s="52">
        <f>SUM(G120:G121)</f>
        <v>4</v>
      </c>
      <c r="H122" s="52">
        <f>SUM(H120:H121)</f>
        <v>25</v>
      </c>
      <c r="I122" s="52">
        <f t="shared" si="64"/>
        <v>5</v>
      </c>
      <c r="J122" s="52">
        <f t="shared" si="64"/>
        <v>1</v>
      </c>
      <c r="K122" s="52">
        <f t="shared" si="64"/>
        <v>12</v>
      </c>
      <c r="L122" s="52">
        <f t="shared" si="64"/>
        <v>23</v>
      </c>
      <c r="M122" s="52">
        <f t="shared" si="64"/>
        <v>8</v>
      </c>
      <c r="N122" s="52">
        <f t="shared" si="64"/>
        <v>11</v>
      </c>
      <c r="O122" s="52">
        <f t="shared" ref="O122:Q122" si="65">SUM(O120:O121)</f>
        <v>0</v>
      </c>
      <c r="P122" s="52">
        <f t="shared" si="65"/>
        <v>14</v>
      </c>
      <c r="Q122" s="52">
        <f t="shared" si="65"/>
        <v>571</v>
      </c>
      <c r="R122" s="52">
        <f>SUM(R120:R121)</f>
        <v>1108</v>
      </c>
      <c r="S122" s="53">
        <f>Q122/R122</f>
        <v>0.51534296028880866</v>
      </c>
    </row>
    <row r="123" spans="1:19" s="9" customFormat="1" ht="13.15" customHeight="1" x14ac:dyDescent="0.25">
      <c r="A123" s="31">
        <v>84</v>
      </c>
      <c r="B123" s="32">
        <v>475</v>
      </c>
      <c r="C123" s="33" t="s">
        <v>123</v>
      </c>
      <c r="D123" s="34">
        <v>2.0660000000000001E-2</v>
      </c>
      <c r="E123" s="35">
        <v>91</v>
      </c>
      <c r="F123" s="35">
        <v>96</v>
      </c>
      <c r="G123" s="35">
        <v>2</v>
      </c>
      <c r="H123" s="35">
        <v>8</v>
      </c>
      <c r="I123" s="35">
        <v>0</v>
      </c>
      <c r="J123" s="35">
        <v>0</v>
      </c>
      <c r="K123" s="35">
        <v>10</v>
      </c>
      <c r="L123" s="35">
        <v>19</v>
      </c>
      <c r="M123" s="35">
        <v>5</v>
      </c>
      <c r="N123" s="35">
        <v>4</v>
      </c>
      <c r="O123" s="35">
        <v>0</v>
      </c>
      <c r="P123" s="35">
        <v>7</v>
      </c>
      <c r="Q123" s="35">
        <v>242</v>
      </c>
      <c r="R123" s="35">
        <v>541</v>
      </c>
      <c r="S123" s="36">
        <v>0.44729999999999998</v>
      </c>
    </row>
    <row r="124" spans="1:19" s="9" customFormat="1" ht="13.15" customHeight="1" x14ac:dyDescent="0.25">
      <c r="A124" s="14">
        <v>85</v>
      </c>
      <c r="B124" s="11">
        <v>475</v>
      </c>
      <c r="C124" s="8" t="s">
        <v>13</v>
      </c>
      <c r="D124" s="26">
        <v>0.12891</v>
      </c>
      <c r="E124" s="6">
        <v>119</v>
      </c>
      <c r="F124" s="6">
        <v>86</v>
      </c>
      <c r="G124" s="6">
        <v>1</v>
      </c>
      <c r="H124" s="6">
        <v>7</v>
      </c>
      <c r="I124" s="6">
        <v>0</v>
      </c>
      <c r="J124" s="6">
        <v>0</v>
      </c>
      <c r="K124" s="6">
        <v>8</v>
      </c>
      <c r="L124" s="6">
        <v>17</v>
      </c>
      <c r="M124" s="6">
        <v>3</v>
      </c>
      <c r="N124" s="6">
        <v>6</v>
      </c>
      <c r="O124" s="6">
        <v>0</v>
      </c>
      <c r="P124" s="6">
        <v>9</v>
      </c>
      <c r="Q124" s="6">
        <v>256</v>
      </c>
      <c r="R124" s="6">
        <v>540</v>
      </c>
      <c r="S124" s="23">
        <v>0.47409999999999997</v>
      </c>
    </row>
    <row r="125" spans="1:19" s="9" customFormat="1" ht="13.15" customHeight="1" x14ac:dyDescent="0.25">
      <c r="A125" s="48" t="s">
        <v>71</v>
      </c>
      <c r="B125" s="49">
        <f>B124</f>
        <v>475</v>
      </c>
      <c r="C125" s="50" t="str">
        <f>COUNTA(C123:C124)&amp;" CASILLAS"</f>
        <v>2 CASILLAS</v>
      </c>
      <c r="D125" s="51">
        <f>(LARGE(E125:P125,1)-LARGE(E125:P125,2))/Q125</f>
        <v>5.6224899598393573E-2</v>
      </c>
      <c r="E125" s="179">
        <f t="shared" ref="E125:N125" si="66">SUM(E123:E124)</f>
        <v>210</v>
      </c>
      <c r="F125" s="180">
        <f t="shared" si="66"/>
        <v>182</v>
      </c>
      <c r="G125" s="52">
        <f>SUM(G123:G124)</f>
        <v>3</v>
      </c>
      <c r="H125" s="52">
        <f>SUM(H123:H124)</f>
        <v>15</v>
      </c>
      <c r="I125" s="52">
        <f t="shared" si="66"/>
        <v>0</v>
      </c>
      <c r="J125" s="52">
        <f t="shared" si="66"/>
        <v>0</v>
      </c>
      <c r="K125" s="52">
        <f t="shared" si="66"/>
        <v>18</v>
      </c>
      <c r="L125" s="52">
        <f t="shared" si="66"/>
        <v>36</v>
      </c>
      <c r="M125" s="52">
        <f t="shared" si="66"/>
        <v>8</v>
      </c>
      <c r="N125" s="52">
        <f t="shared" si="66"/>
        <v>10</v>
      </c>
      <c r="O125" s="52">
        <f t="shared" ref="O125:Q125" si="67">SUM(O123:O124)</f>
        <v>0</v>
      </c>
      <c r="P125" s="52">
        <f t="shared" si="67"/>
        <v>16</v>
      </c>
      <c r="Q125" s="52">
        <f t="shared" si="67"/>
        <v>498</v>
      </c>
      <c r="R125" s="52">
        <f>SUM(R123:R124)</f>
        <v>1081</v>
      </c>
      <c r="S125" s="53">
        <f>Q125/R125</f>
        <v>0.46068455134135061</v>
      </c>
    </row>
    <row r="126" spans="1:19" s="9" customFormat="1" ht="13.15" customHeight="1" x14ac:dyDescent="0.25">
      <c r="A126" s="31">
        <v>86</v>
      </c>
      <c r="B126" s="32">
        <v>476</v>
      </c>
      <c r="C126" s="33" t="s">
        <v>123</v>
      </c>
      <c r="D126" s="34">
        <v>0.29947000000000001</v>
      </c>
      <c r="E126" s="35">
        <v>51</v>
      </c>
      <c r="F126" s="35">
        <v>107</v>
      </c>
      <c r="G126" s="35">
        <v>1</v>
      </c>
      <c r="H126" s="35">
        <v>9</v>
      </c>
      <c r="I126" s="35">
        <v>1</v>
      </c>
      <c r="J126" s="35">
        <v>0</v>
      </c>
      <c r="K126" s="35">
        <v>3</v>
      </c>
      <c r="L126" s="35">
        <v>5</v>
      </c>
      <c r="M126" s="35">
        <v>3</v>
      </c>
      <c r="N126" s="35">
        <v>0</v>
      </c>
      <c r="O126" s="35">
        <v>0</v>
      </c>
      <c r="P126" s="35">
        <v>7</v>
      </c>
      <c r="Q126" s="35">
        <v>187</v>
      </c>
      <c r="R126" s="35">
        <v>480</v>
      </c>
      <c r="S126" s="36">
        <v>0.3896</v>
      </c>
    </row>
    <row r="127" spans="1:19" s="9" customFormat="1" ht="13.15" customHeight="1" x14ac:dyDescent="0.25">
      <c r="A127" s="14">
        <v>87</v>
      </c>
      <c r="B127" s="11">
        <v>476</v>
      </c>
      <c r="C127" s="8" t="s">
        <v>13</v>
      </c>
      <c r="D127" s="26">
        <v>0.38497999999999999</v>
      </c>
      <c r="E127" s="6">
        <v>48</v>
      </c>
      <c r="F127" s="6">
        <v>130</v>
      </c>
      <c r="G127" s="6">
        <v>5</v>
      </c>
      <c r="H127" s="6">
        <v>6</v>
      </c>
      <c r="I127" s="6">
        <v>2</v>
      </c>
      <c r="J127" s="6">
        <v>0</v>
      </c>
      <c r="K127" s="6">
        <v>2</v>
      </c>
      <c r="L127" s="6">
        <v>7</v>
      </c>
      <c r="M127" s="6">
        <v>3</v>
      </c>
      <c r="N127" s="6">
        <v>3</v>
      </c>
      <c r="O127" s="6">
        <v>0</v>
      </c>
      <c r="P127" s="6">
        <v>7</v>
      </c>
      <c r="Q127" s="6">
        <v>213</v>
      </c>
      <c r="R127" s="6">
        <v>480</v>
      </c>
      <c r="S127" s="23">
        <v>0.44380000000000003</v>
      </c>
    </row>
    <row r="128" spans="1:19" s="9" customFormat="1" ht="13.15" customHeight="1" x14ac:dyDescent="0.25">
      <c r="A128" s="48" t="s">
        <v>71</v>
      </c>
      <c r="B128" s="49">
        <f>B127</f>
        <v>476</v>
      </c>
      <c r="C128" s="50" t="str">
        <f>COUNTA(C126:C127)&amp;" CASILLAS"</f>
        <v>2 CASILLAS</v>
      </c>
      <c r="D128" s="51">
        <f>(LARGE(E128:P128,1)-LARGE(E128:P128,2))/Q128</f>
        <v>0.34499999999999997</v>
      </c>
      <c r="E128" s="180">
        <f t="shared" ref="E128:N128" si="68">SUM(E126:E127)</f>
        <v>99</v>
      </c>
      <c r="F128" s="179">
        <f t="shared" si="68"/>
        <v>237</v>
      </c>
      <c r="G128" s="52">
        <f>SUM(G126:G127)</f>
        <v>6</v>
      </c>
      <c r="H128" s="52">
        <f>SUM(H126:H127)</f>
        <v>15</v>
      </c>
      <c r="I128" s="52">
        <f t="shared" si="68"/>
        <v>3</v>
      </c>
      <c r="J128" s="52">
        <f t="shared" si="68"/>
        <v>0</v>
      </c>
      <c r="K128" s="52">
        <f t="shared" si="68"/>
        <v>5</v>
      </c>
      <c r="L128" s="52">
        <f t="shared" si="68"/>
        <v>12</v>
      </c>
      <c r="M128" s="52">
        <f t="shared" si="68"/>
        <v>6</v>
      </c>
      <c r="N128" s="52">
        <f t="shared" si="68"/>
        <v>3</v>
      </c>
      <c r="O128" s="52">
        <f t="shared" ref="O128:Q128" si="69">SUM(O126:O127)</f>
        <v>0</v>
      </c>
      <c r="P128" s="52">
        <f t="shared" si="69"/>
        <v>14</v>
      </c>
      <c r="Q128" s="52">
        <f t="shared" si="69"/>
        <v>400</v>
      </c>
      <c r="R128" s="52">
        <f>SUM(R126:R127)</f>
        <v>960</v>
      </c>
      <c r="S128" s="53">
        <f>Q128/R128</f>
        <v>0.41666666666666669</v>
      </c>
    </row>
    <row r="129" spans="1:19" s="9" customFormat="1" ht="13.15" customHeight="1" x14ac:dyDescent="0.25">
      <c r="A129" s="31">
        <v>88</v>
      </c>
      <c r="B129" s="32">
        <v>477</v>
      </c>
      <c r="C129" s="33" t="s">
        <v>123</v>
      </c>
      <c r="D129" s="34">
        <v>0.37852999999999998</v>
      </c>
      <c r="E129" s="35">
        <v>37</v>
      </c>
      <c r="F129" s="35">
        <v>104</v>
      </c>
      <c r="G129" s="35">
        <v>1</v>
      </c>
      <c r="H129" s="35">
        <v>6</v>
      </c>
      <c r="I129" s="35">
        <v>2</v>
      </c>
      <c r="J129" s="35">
        <v>2</v>
      </c>
      <c r="K129" s="35">
        <v>2</v>
      </c>
      <c r="L129" s="35">
        <v>9</v>
      </c>
      <c r="M129" s="35">
        <v>4</v>
      </c>
      <c r="N129" s="35">
        <v>4</v>
      </c>
      <c r="O129" s="35">
        <v>0</v>
      </c>
      <c r="P129" s="35">
        <v>6</v>
      </c>
      <c r="Q129" s="35">
        <v>177</v>
      </c>
      <c r="R129" s="35">
        <v>425</v>
      </c>
      <c r="S129" s="36">
        <v>0.41649999999999998</v>
      </c>
    </row>
    <row r="130" spans="1:19" s="9" customFormat="1" ht="13.15" customHeight="1" x14ac:dyDescent="0.25">
      <c r="A130" s="48" t="s">
        <v>71</v>
      </c>
      <c r="B130" s="49">
        <f>B129</f>
        <v>477</v>
      </c>
      <c r="C130" s="50" t="str">
        <f>COUNTA(C129)&amp;" CASILLAS"</f>
        <v>1 CASILLAS</v>
      </c>
      <c r="D130" s="51">
        <f>(LARGE(E130:P130,1)-LARGE(E130:P130,2))/Q130</f>
        <v>0.37853107344632769</v>
      </c>
      <c r="E130" s="180">
        <f t="shared" ref="E130:N130" si="70">SUM(E129)</f>
        <v>37</v>
      </c>
      <c r="F130" s="179">
        <f t="shared" si="70"/>
        <v>104</v>
      </c>
      <c r="G130" s="52">
        <f>SUM(G129)</f>
        <v>1</v>
      </c>
      <c r="H130" s="52">
        <f>SUM(H129)</f>
        <v>6</v>
      </c>
      <c r="I130" s="52">
        <f t="shared" si="70"/>
        <v>2</v>
      </c>
      <c r="J130" s="52">
        <f t="shared" si="70"/>
        <v>2</v>
      </c>
      <c r="K130" s="52">
        <f t="shared" si="70"/>
        <v>2</v>
      </c>
      <c r="L130" s="52">
        <f t="shared" si="70"/>
        <v>9</v>
      </c>
      <c r="M130" s="52">
        <f t="shared" si="70"/>
        <v>4</v>
      </c>
      <c r="N130" s="52">
        <f t="shared" si="70"/>
        <v>4</v>
      </c>
      <c r="O130" s="52">
        <f t="shared" ref="O130:R130" si="71">SUM(O129)</f>
        <v>0</v>
      </c>
      <c r="P130" s="52">
        <f t="shared" si="71"/>
        <v>6</v>
      </c>
      <c r="Q130" s="52">
        <f t="shared" si="71"/>
        <v>177</v>
      </c>
      <c r="R130" s="52">
        <f t="shared" si="71"/>
        <v>425</v>
      </c>
      <c r="S130" s="53">
        <f>Q130/R130</f>
        <v>0.41647058823529409</v>
      </c>
    </row>
    <row r="131" spans="1:19" s="9" customFormat="1" ht="13.15" customHeight="1" x14ac:dyDescent="0.25">
      <c r="A131" s="14">
        <v>89</v>
      </c>
      <c r="B131" s="11">
        <v>478</v>
      </c>
      <c r="C131" s="8" t="s">
        <v>123</v>
      </c>
      <c r="D131" s="26">
        <v>0.12</v>
      </c>
      <c r="E131" s="6">
        <v>89</v>
      </c>
      <c r="F131" s="6">
        <v>122</v>
      </c>
      <c r="G131" s="6">
        <v>6</v>
      </c>
      <c r="H131" s="6">
        <v>11</v>
      </c>
      <c r="I131" s="6">
        <v>1</v>
      </c>
      <c r="J131" s="6">
        <v>1</v>
      </c>
      <c r="K131" s="6">
        <v>9</v>
      </c>
      <c r="L131" s="6">
        <v>13</v>
      </c>
      <c r="M131" s="6">
        <v>4</v>
      </c>
      <c r="N131" s="6">
        <v>9</v>
      </c>
      <c r="O131" s="6">
        <v>0</v>
      </c>
      <c r="P131" s="6">
        <v>10</v>
      </c>
      <c r="Q131" s="6">
        <v>275</v>
      </c>
      <c r="R131" s="6">
        <v>529</v>
      </c>
      <c r="S131" s="23">
        <v>0.51979999999999993</v>
      </c>
    </row>
    <row r="132" spans="1:19" s="9" customFormat="1" ht="13.15" customHeight="1" x14ac:dyDescent="0.25">
      <c r="A132" s="48" t="s">
        <v>71</v>
      </c>
      <c r="B132" s="49">
        <f>B131</f>
        <v>478</v>
      </c>
      <c r="C132" s="50" t="str">
        <f>COUNTA(C131)&amp;" CASILLAS"</f>
        <v>1 CASILLAS</v>
      </c>
      <c r="D132" s="51">
        <f>(LARGE(E132:P132,1)-LARGE(E132:P132,2))/Q132</f>
        <v>0.12</v>
      </c>
      <c r="E132" s="180">
        <f t="shared" ref="E132:N132" si="72">SUM(E131)</f>
        <v>89</v>
      </c>
      <c r="F132" s="179">
        <f t="shared" si="72"/>
        <v>122</v>
      </c>
      <c r="G132" s="52">
        <f>SUM(G131)</f>
        <v>6</v>
      </c>
      <c r="H132" s="52">
        <f>SUM(H131)</f>
        <v>11</v>
      </c>
      <c r="I132" s="52">
        <f t="shared" si="72"/>
        <v>1</v>
      </c>
      <c r="J132" s="52">
        <f t="shared" si="72"/>
        <v>1</v>
      </c>
      <c r="K132" s="52">
        <f t="shared" si="72"/>
        <v>9</v>
      </c>
      <c r="L132" s="52">
        <f t="shared" si="72"/>
        <v>13</v>
      </c>
      <c r="M132" s="52">
        <f t="shared" si="72"/>
        <v>4</v>
      </c>
      <c r="N132" s="52">
        <f t="shared" si="72"/>
        <v>9</v>
      </c>
      <c r="O132" s="52">
        <f t="shared" ref="O132:R132" si="73">SUM(O131)</f>
        <v>0</v>
      </c>
      <c r="P132" s="52">
        <f t="shared" si="73"/>
        <v>10</v>
      </c>
      <c r="Q132" s="52">
        <f t="shared" si="73"/>
        <v>275</v>
      </c>
      <c r="R132" s="52">
        <f t="shared" si="73"/>
        <v>529</v>
      </c>
      <c r="S132" s="53">
        <f>Q132/R132</f>
        <v>0.51984877126654061</v>
      </c>
    </row>
    <row r="133" spans="1:19" s="9" customFormat="1" ht="13.15" customHeight="1" x14ac:dyDescent="0.25">
      <c r="A133" s="31">
        <v>90</v>
      </c>
      <c r="B133" s="32">
        <v>479</v>
      </c>
      <c r="C133" s="33" t="s">
        <v>123</v>
      </c>
      <c r="D133" s="34">
        <v>0.22425999999999999</v>
      </c>
      <c r="E133" s="35">
        <v>73</v>
      </c>
      <c r="F133" s="35">
        <v>134</v>
      </c>
      <c r="G133" s="35">
        <v>5</v>
      </c>
      <c r="H133" s="35">
        <v>8</v>
      </c>
      <c r="I133" s="35">
        <v>1</v>
      </c>
      <c r="J133" s="35">
        <v>1</v>
      </c>
      <c r="K133" s="35">
        <v>9</v>
      </c>
      <c r="L133" s="35">
        <v>15</v>
      </c>
      <c r="M133" s="35">
        <v>6</v>
      </c>
      <c r="N133" s="35">
        <v>9</v>
      </c>
      <c r="O133" s="35">
        <v>1</v>
      </c>
      <c r="P133" s="35">
        <v>10</v>
      </c>
      <c r="Q133" s="35">
        <v>272</v>
      </c>
      <c r="R133" s="35">
        <v>599</v>
      </c>
      <c r="S133" s="36">
        <v>0.45409999999999995</v>
      </c>
    </row>
    <row r="134" spans="1:19" s="9" customFormat="1" ht="13.15" customHeight="1" x14ac:dyDescent="0.25">
      <c r="A134" s="48" t="s">
        <v>71</v>
      </c>
      <c r="B134" s="49">
        <f>B133</f>
        <v>479</v>
      </c>
      <c r="C134" s="50" t="str">
        <f>COUNTA(C133)&amp;" CASILLAS"</f>
        <v>1 CASILLAS</v>
      </c>
      <c r="D134" s="51">
        <f>(LARGE(E134:P134,1)-LARGE(E134:P134,2))/Q134</f>
        <v>0.22426470588235295</v>
      </c>
      <c r="E134" s="180">
        <f t="shared" ref="E134:N134" si="74">SUM(E133)</f>
        <v>73</v>
      </c>
      <c r="F134" s="179">
        <f t="shared" si="74"/>
        <v>134</v>
      </c>
      <c r="G134" s="52">
        <f>SUM(G133)</f>
        <v>5</v>
      </c>
      <c r="H134" s="52">
        <f>SUM(H133)</f>
        <v>8</v>
      </c>
      <c r="I134" s="52">
        <f t="shared" si="74"/>
        <v>1</v>
      </c>
      <c r="J134" s="52">
        <f t="shared" si="74"/>
        <v>1</v>
      </c>
      <c r="K134" s="52">
        <f t="shared" si="74"/>
        <v>9</v>
      </c>
      <c r="L134" s="52">
        <f t="shared" si="74"/>
        <v>15</v>
      </c>
      <c r="M134" s="52">
        <f t="shared" si="74"/>
        <v>6</v>
      </c>
      <c r="N134" s="52">
        <f t="shared" si="74"/>
        <v>9</v>
      </c>
      <c r="O134" s="52">
        <f t="shared" ref="O134:R134" si="75">SUM(O133)</f>
        <v>1</v>
      </c>
      <c r="P134" s="52">
        <f t="shared" si="75"/>
        <v>10</v>
      </c>
      <c r="Q134" s="52">
        <f t="shared" si="75"/>
        <v>272</v>
      </c>
      <c r="R134" s="52">
        <f t="shared" si="75"/>
        <v>599</v>
      </c>
      <c r="S134" s="53">
        <f>Q134/R134</f>
        <v>0.45409015025041738</v>
      </c>
    </row>
    <row r="135" spans="1:19" s="9" customFormat="1" ht="13.15" customHeight="1" x14ac:dyDescent="0.25">
      <c r="A135" s="14">
        <v>91</v>
      </c>
      <c r="B135" s="11">
        <v>480</v>
      </c>
      <c r="C135" s="8" t="s">
        <v>123</v>
      </c>
      <c r="D135" s="26">
        <v>0.22012999999999999</v>
      </c>
      <c r="E135" s="6">
        <v>97</v>
      </c>
      <c r="F135" s="6">
        <v>167</v>
      </c>
      <c r="G135" s="6">
        <v>6</v>
      </c>
      <c r="H135" s="6">
        <v>9</v>
      </c>
      <c r="I135" s="6">
        <v>0</v>
      </c>
      <c r="J135" s="6">
        <v>1</v>
      </c>
      <c r="K135" s="6">
        <v>6</v>
      </c>
      <c r="L135" s="6">
        <v>13</v>
      </c>
      <c r="M135" s="6">
        <v>2</v>
      </c>
      <c r="N135" s="6">
        <v>6</v>
      </c>
      <c r="O135" s="6">
        <v>0</v>
      </c>
      <c r="P135" s="6">
        <v>11</v>
      </c>
      <c r="Q135" s="6">
        <v>318</v>
      </c>
      <c r="R135" s="6">
        <v>707</v>
      </c>
      <c r="S135" s="23">
        <v>0.44979999999999998</v>
      </c>
    </row>
    <row r="136" spans="1:19" s="9" customFormat="1" ht="13.15" customHeight="1" x14ac:dyDescent="0.25">
      <c r="A136" s="48" t="s">
        <v>71</v>
      </c>
      <c r="B136" s="49">
        <f>B135</f>
        <v>480</v>
      </c>
      <c r="C136" s="50" t="str">
        <f>COUNTA(C135)&amp;" CASILLAS"</f>
        <v>1 CASILLAS</v>
      </c>
      <c r="D136" s="51">
        <f>(LARGE(E136:P136,1)-LARGE(E136:P136,2))/Q136</f>
        <v>0.22012578616352202</v>
      </c>
      <c r="E136" s="180">
        <f t="shared" ref="E136:N136" si="76">SUM(E135)</f>
        <v>97</v>
      </c>
      <c r="F136" s="179">
        <f t="shared" si="76"/>
        <v>167</v>
      </c>
      <c r="G136" s="52">
        <f>SUM(G135)</f>
        <v>6</v>
      </c>
      <c r="H136" s="52">
        <f>SUM(H135)</f>
        <v>9</v>
      </c>
      <c r="I136" s="52">
        <f t="shared" si="76"/>
        <v>0</v>
      </c>
      <c r="J136" s="52">
        <f t="shared" si="76"/>
        <v>1</v>
      </c>
      <c r="K136" s="52">
        <f t="shared" si="76"/>
        <v>6</v>
      </c>
      <c r="L136" s="52">
        <f t="shared" si="76"/>
        <v>13</v>
      </c>
      <c r="M136" s="52">
        <f t="shared" si="76"/>
        <v>2</v>
      </c>
      <c r="N136" s="52">
        <f t="shared" si="76"/>
        <v>6</v>
      </c>
      <c r="O136" s="52">
        <f t="shared" ref="O136:R136" si="77">SUM(O135)</f>
        <v>0</v>
      </c>
      <c r="P136" s="52">
        <f t="shared" si="77"/>
        <v>11</v>
      </c>
      <c r="Q136" s="52">
        <f t="shared" si="77"/>
        <v>318</v>
      </c>
      <c r="R136" s="52">
        <f t="shared" si="77"/>
        <v>707</v>
      </c>
      <c r="S136" s="53">
        <f>Q136/R136</f>
        <v>0.44978783592644977</v>
      </c>
    </row>
    <row r="137" spans="1:19" s="9" customFormat="1" ht="13.15" customHeight="1" x14ac:dyDescent="0.25">
      <c r="A137" s="31">
        <v>92</v>
      </c>
      <c r="B137" s="32">
        <v>481</v>
      </c>
      <c r="C137" s="33" t="s">
        <v>123</v>
      </c>
      <c r="D137" s="34">
        <v>0.26606000000000002</v>
      </c>
      <c r="E137" s="35">
        <v>100</v>
      </c>
      <c r="F137" s="35">
        <v>187</v>
      </c>
      <c r="G137" s="35">
        <v>1</v>
      </c>
      <c r="H137" s="35">
        <v>8</v>
      </c>
      <c r="I137" s="35">
        <v>4</v>
      </c>
      <c r="J137" s="35">
        <v>1</v>
      </c>
      <c r="K137" s="35">
        <v>4</v>
      </c>
      <c r="L137" s="35">
        <v>11</v>
      </c>
      <c r="M137" s="35">
        <v>4</v>
      </c>
      <c r="N137" s="35">
        <v>0</v>
      </c>
      <c r="O137" s="35">
        <v>0</v>
      </c>
      <c r="P137" s="35">
        <v>7</v>
      </c>
      <c r="Q137" s="35">
        <v>327</v>
      </c>
      <c r="R137" s="35">
        <v>665</v>
      </c>
      <c r="S137" s="36">
        <v>0.49170000000000003</v>
      </c>
    </row>
    <row r="138" spans="1:19" s="9" customFormat="1" ht="13.15" customHeight="1" x14ac:dyDescent="0.25">
      <c r="A138" s="48" t="s">
        <v>71</v>
      </c>
      <c r="B138" s="49">
        <f>B137</f>
        <v>481</v>
      </c>
      <c r="C138" s="50" t="str">
        <f>COUNTA(C137)&amp;" CASILLAS"</f>
        <v>1 CASILLAS</v>
      </c>
      <c r="D138" s="51">
        <f>(LARGE(E138:P138,1)-LARGE(E138:P138,2))/Q138</f>
        <v>0.26605504587155965</v>
      </c>
      <c r="E138" s="180">
        <f t="shared" ref="E138:N138" si="78">SUM(E137)</f>
        <v>100</v>
      </c>
      <c r="F138" s="179">
        <f t="shared" si="78"/>
        <v>187</v>
      </c>
      <c r="G138" s="52">
        <f>SUM(G137)</f>
        <v>1</v>
      </c>
      <c r="H138" s="52">
        <f>SUM(H137)</f>
        <v>8</v>
      </c>
      <c r="I138" s="52">
        <f t="shared" si="78"/>
        <v>4</v>
      </c>
      <c r="J138" s="52">
        <f t="shared" si="78"/>
        <v>1</v>
      </c>
      <c r="K138" s="52">
        <f t="shared" si="78"/>
        <v>4</v>
      </c>
      <c r="L138" s="52">
        <f t="shared" si="78"/>
        <v>11</v>
      </c>
      <c r="M138" s="52">
        <f t="shared" si="78"/>
        <v>4</v>
      </c>
      <c r="N138" s="52">
        <f t="shared" si="78"/>
        <v>0</v>
      </c>
      <c r="O138" s="52">
        <f t="shared" ref="O138:R138" si="79">SUM(O137)</f>
        <v>0</v>
      </c>
      <c r="P138" s="52">
        <f t="shared" si="79"/>
        <v>7</v>
      </c>
      <c r="Q138" s="52">
        <f t="shared" si="79"/>
        <v>327</v>
      </c>
      <c r="R138" s="52">
        <f t="shared" si="79"/>
        <v>665</v>
      </c>
      <c r="S138" s="53">
        <f>Q138/R138</f>
        <v>0.49172932330827068</v>
      </c>
    </row>
    <row r="139" spans="1:19" s="9" customFormat="1" ht="13.15" customHeight="1" x14ac:dyDescent="0.25">
      <c r="A139" s="14">
        <v>93</v>
      </c>
      <c r="B139" s="11">
        <v>482</v>
      </c>
      <c r="C139" s="8" t="s">
        <v>123</v>
      </c>
      <c r="D139" s="26">
        <v>0.20798</v>
      </c>
      <c r="E139" s="6">
        <v>112</v>
      </c>
      <c r="F139" s="6">
        <v>185</v>
      </c>
      <c r="G139" s="6">
        <v>1</v>
      </c>
      <c r="H139" s="6">
        <v>14</v>
      </c>
      <c r="I139" s="6">
        <v>0</v>
      </c>
      <c r="J139" s="6">
        <v>0</v>
      </c>
      <c r="K139" s="6">
        <v>5</v>
      </c>
      <c r="L139" s="6">
        <v>11</v>
      </c>
      <c r="M139" s="6">
        <v>8</v>
      </c>
      <c r="N139" s="6">
        <v>8</v>
      </c>
      <c r="O139" s="6">
        <v>0</v>
      </c>
      <c r="P139" s="6">
        <v>7</v>
      </c>
      <c r="Q139" s="6">
        <v>351</v>
      </c>
      <c r="R139" s="6">
        <v>720</v>
      </c>
      <c r="S139" s="23">
        <v>0.48749999999999999</v>
      </c>
    </row>
    <row r="140" spans="1:19" s="9" customFormat="1" ht="13.15" customHeight="1" x14ac:dyDescent="0.25">
      <c r="A140" s="48" t="s">
        <v>71</v>
      </c>
      <c r="B140" s="49">
        <f>B139</f>
        <v>482</v>
      </c>
      <c r="C140" s="50" t="str">
        <f>COUNTA(C139)&amp;" CASILLAS"</f>
        <v>1 CASILLAS</v>
      </c>
      <c r="D140" s="51">
        <f>(LARGE(E140:P140,1)-LARGE(E140:P140,2))/Q140</f>
        <v>0.20797720797720798</v>
      </c>
      <c r="E140" s="180">
        <f t="shared" ref="E140:N140" si="80">SUM(E139)</f>
        <v>112</v>
      </c>
      <c r="F140" s="179">
        <f t="shared" si="80"/>
        <v>185</v>
      </c>
      <c r="G140" s="52">
        <f>SUM(G139)</f>
        <v>1</v>
      </c>
      <c r="H140" s="52">
        <f>SUM(H139)</f>
        <v>14</v>
      </c>
      <c r="I140" s="52">
        <f t="shared" si="80"/>
        <v>0</v>
      </c>
      <c r="J140" s="52">
        <f t="shared" si="80"/>
        <v>0</v>
      </c>
      <c r="K140" s="52">
        <f t="shared" si="80"/>
        <v>5</v>
      </c>
      <c r="L140" s="52">
        <f t="shared" si="80"/>
        <v>11</v>
      </c>
      <c r="M140" s="52">
        <f t="shared" si="80"/>
        <v>8</v>
      </c>
      <c r="N140" s="52">
        <f t="shared" si="80"/>
        <v>8</v>
      </c>
      <c r="O140" s="52">
        <f t="shared" ref="O140:R140" si="81">SUM(O139)</f>
        <v>0</v>
      </c>
      <c r="P140" s="52">
        <f t="shared" si="81"/>
        <v>7</v>
      </c>
      <c r="Q140" s="52">
        <f t="shared" si="81"/>
        <v>351</v>
      </c>
      <c r="R140" s="52">
        <f t="shared" si="81"/>
        <v>720</v>
      </c>
      <c r="S140" s="53">
        <f>Q140/R140</f>
        <v>0.48749999999999999</v>
      </c>
    </row>
    <row r="141" spans="1:19" s="9" customFormat="1" ht="13.15" customHeight="1" x14ac:dyDescent="0.25">
      <c r="A141" s="31">
        <v>94</v>
      </c>
      <c r="B141" s="32">
        <v>483</v>
      </c>
      <c r="C141" s="33" t="s">
        <v>123</v>
      </c>
      <c r="D141" s="34">
        <v>0.3</v>
      </c>
      <c r="E141" s="35">
        <v>101</v>
      </c>
      <c r="F141" s="35">
        <v>203</v>
      </c>
      <c r="G141" s="35">
        <v>7</v>
      </c>
      <c r="H141" s="35">
        <v>8</v>
      </c>
      <c r="I141" s="35">
        <v>0</v>
      </c>
      <c r="J141" s="35">
        <v>2</v>
      </c>
      <c r="K141" s="35">
        <v>2</v>
      </c>
      <c r="L141" s="35">
        <v>7</v>
      </c>
      <c r="M141" s="35">
        <v>3</v>
      </c>
      <c r="N141" s="35">
        <v>4</v>
      </c>
      <c r="O141" s="35">
        <v>0</v>
      </c>
      <c r="P141" s="35">
        <v>3</v>
      </c>
      <c r="Q141" s="35">
        <v>340</v>
      </c>
      <c r="R141" s="35">
        <v>687</v>
      </c>
      <c r="S141" s="36">
        <v>0.49490000000000001</v>
      </c>
    </row>
    <row r="142" spans="1:19" s="9" customFormat="1" ht="13.15" customHeight="1" x14ac:dyDescent="0.25">
      <c r="A142" s="48" t="s">
        <v>71</v>
      </c>
      <c r="B142" s="49">
        <f>B141</f>
        <v>483</v>
      </c>
      <c r="C142" s="50" t="str">
        <f>COUNTA(C141)&amp;" CASILLAS"</f>
        <v>1 CASILLAS</v>
      </c>
      <c r="D142" s="51">
        <f>(LARGE(E142:P142,1)-LARGE(E142:P142,2))/Q142</f>
        <v>0.3</v>
      </c>
      <c r="E142" s="180">
        <f t="shared" ref="E142:N142" si="82">SUM(E141)</f>
        <v>101</v>
      </c>
      <c r="F142" s="179">
        <f t="shared" si="82"/>
        <v>203</v>
      </c>
      <c r="G142" s="52">
        <f>SUM(G141)</f>
        <v>7</v>
      </c>
      <c r="H142" s="52">
        <f>SUM(H141)</f>
        <v>8</v>
      </c>
      <c r="I142" s="52">
        <f t="shared" si="82"/>
        <v>0</v>
      </c>
      <c r="J142" s="52">
        <f t="shared" si="82"/>
        <v>2</v>
      </c>
      <c r="K142" s="52">
        <f t="shared" si="82"/>
        <v>2</v>
      </c>
      <c r="L142" s="52">
        <f t="shared" si="82"/>
        <v>7</v>
      </c>
      <c r="M142" s="52">
        <f t="shared" si="82"/>
        <v>3</v>
      </c>
      <c r="N142" s="52">
        <f t="shared" si="82"/>
        <v>4</v>
      </c>
      <c r="O142" s="52">
        <f t="shared" ref="O142:R142" si="83">SUM(O141)</f>
        <v>0</v>
      </c>
      <c r="P142" s="52">
        <f t="shared" si="83"/>
        <v>3</v>
      </c>
      <c r="Q142" s="52">
        <f t="shared" si="83"/>
        <v>340</v>
      </c>
      <c r="R142" s="52">
        <f t="shared" si="83"/>
        <v>687</v>
      </c>
      <c r="S142" s="53">
        <f>Q142/R142</f>
        <v>0.49490538573508008</v>
      </c>
    </row>
    <row r="143" spans="1:19" s="9" customFormat="1" ht="13.15" customHeight="1" x14ac:dyDescent="0.25">
      <c r="A143" s="14">
        <v>95</v>
      </c>
      <c r="B143" s="11">
        <v>484</v>
      </c>
      <c r="C143" s="8" t="s">
        <v>123</v>
      </c>
      <c r="D143" s="26">
        <v>0.28505000000000003</v>
      </c>
      <c r="E143" s="6">
        <v>47</v>
      </c>
      <c r="F143" s="6">
        <v>108</v>
      </c>
      <c r="G143" s="6">
        <v>22</v>
      </c>
      <c r="H143" s="6">
        <v>3</v>
      </c>
      <c r="I143" s="6">
        <v>0</v>
      </c>
      <c r="J143" s="6">
        <v>2</v>
      </c>
      <c r="K143" s="6">
        <v>4</v>
      </c>
      <c r="L143" s="6">
        <v>7</v>
      </c>
      <c r="M143" s="6">
        <v>7</v>
      </c>
      <c r="N143" s="6">
        <v>4</v>
      </c>
      <c r="O143" s="6">
        <v>0</v>
      </c>
      <c r="P143" s="6">
        <v>10</v>
      </c>
      <c r="Q143" s="6">
        <v>214</v>
      </c>
      <c r="R143" s="6">
        <v>480</v>
      </c>
      <c r="S143" s="23">
        <v>0.44579999999999997</v>
      </c>
    </row>
    <row r="144" spans="1:19" s="9" customFormat="1" ht="13.15" customHeight="1" x14ac:dyDescent="0.25">
      <c r="A144" s="31">
        <v>96</v>
      </c>
      <c r="B144" s="32">
        <v>484</v>
      </c>
      <c r="C144" s="33" t="s">
        <v>13</v>
      </c>
      <c r="D144" s="34">
        <v>0.32307999999999998</v>
      </c>
      <c r="E144" s="35">
        <v>56</v>
      </c>
      <c r="F144" s="35">
        <v>140</v>
      </c>
      <c r="G144" s="35">
        <v>25</v>
      </c>
      <c r="H144" s="35">
        <v>7</v>
      </c>
      <c r="I144" s="35">
        <v>1</v>
      </c>
      <c r="J144" s="35">
        <v>0</v>
      </c>
      <c r="K144" s="35">
        <v>4</v>
      </c>
      <c r="L144" s="35">
        <v>10</v>
      </c>
      <c r="M144" s="35">
        <v>6</v>
      </c>
      <c r="N144" s="35">
        <v>4</v>
      </c>
      <c r="O144" s="35">
        <v>1</v>
      </c>
      <c r="P144" s="35">
        <v>6</v>
      </c>
      <c r="Q144" s="35">
        <v>260</v>
      </c>
      <c r="R144" s="35">
        <v>479</v>
      </c>
      <c r="S144" s="36">
        <v>0.54280000000000006</v>
      </c>
    </row>
    <row r="145" spans="1:19" s="9" customFormat="1" ht="13.15" customHeight="1" x14ac:dyDescent="0.25">
      <c r="A145" s="48" t="s">
        <v>71</v>
      </c>
      <c r="B145" s="49">
        <f>B144</f>
        <v>484</v>
      </c>
      <c r="C145" s="50" t="str">
        <f>COUNTA(C143:C144)&amp;" CASILLAS"</f>
        <v>2 CASILLAS</v>
      </c>
      <c r="D145" s="51">
        <f>(LARGE(E145:P145,1)-LARGE(E145:P145,2))/Q145</f>
        <v>0.30590717299578057</v>
      </c>
      <c r="E145" s="180">
        <f t="shared" ref="E145:N145" si="84">SUM(E143:E144)</f>
        <v>103</v>
      </c>
      <c r="F145" s="179">
        <f t="shared" si="84"/>
        <v>248</v>
      </c>
      <c r="G145" s="52">
        <f>SUM(G143:G144)</f>
        <v>47</v>
      </c>
      <c r="H145" s="52">
        <f>SUM(H143:H144)</f>
        <v>10</v>
      </c>
      <c r="I145" s="52">
        <f t="shared" si="84"/>
        <v>1</v>
      </c>
      <c r="J145" s="52">
        <f t="shared" si="84"/>
        <v>2</v>
      </c>
      <c r="K145" s="52">
        <f t="shared" si="84"/>
        <v>8</v>
      </c>
      <c r="L145" s="52">
        <f t="shared" si="84"/>
        <v>17</v>
      </c>
      <c r="M145" s="52">
        <f t="shared" si="84"/>
        <v>13</v>
      </c>
      <c r="N145" s="52">
        <f t="shared" si="84"/>
        <v>8</v>
      </c>
      <c r="O145" s="52">
        <f t="shared" ref="O145:Q145" si="85">SUM(O143:O144)</f>
        <v>1</v>
      </c>
      <c r="P145" s="52">
        <f t="shared" si="85"/>
        <v>16</v>
      </c>
      <c r="Q145" s="52">
        <f t="shared" si="85"/>
        <v>474</v>
      </c>
      <c r="R145" s="52">
        <f>SUM(R143:R144)</f>
        <v>959</v>
      </c>
      <c r="S145" s="53">
        <f>Q145/R145</f>
        <v>0.49426485922836289</v>
      </c>
    </row>
    <row r="146" spans="1:19" s="9" customFormat="1" ht="13.15" customHeight="1" x14ac:dyDescent="0.25">
      <c r="A146" s="14">
        <v>97</v>
      </c>
      <c r="B146" s="11">
        <v>494</v>
      </c>
      <c r="C146" s="8" t="s">
        <v>123</v>
      </c>
      <c r="D146" s="26">
        <v>6.615E-2</v>
      </c>
      <c r="E146" s="6">
        <v>106</v>
      </c>
      <c r="F146" s="6">
        <v>89</v>
      </c>
      <c r="G146" s="6">
        <v>13</v>
      </c>
      <c r="H146" s="6">
        <v>9</v>
      </c>
      <c r="I146" s="6">
        <v>2</v>
      </c>
      <c r="J146" s="6">
        <v>2</v>
      </c>
      <c r="K146" s="6">
        <v>6</v>
      </c>
      <c r="L146" s="6">
        <v>12</v>
      </c>
      <c r="M146" s="6">
        <v>2</v>
      </c>
      <c r="N146" s="6">
        <v>7</v>
      </c>
      <c r="O146" s="6">
        <v>0</v>
      </c>
      <c r="P146" s="6">
        <v>9</v>
      </c>
      <c r="Q146" s="6">
        <v>257</v>
      </c>
      <c r="R146" s="6">
        <v>470</v>
      </c>
      <c r="S146" s="23">
        <v>0.54679999999999995</v>
      </c>
    </row>
    <row r="147" spans="1:19" s="9" customFormat="1" ht="13.15" customHeight="1" x14ac:dyDescent="0.25">
      <c r="A147" s="31">
        <v>98</v>
      </c>
      <c r="B147" s="32">
        <v>494</v>
      </c>
      <c r="C147" s="33" t="s">
        <v>13</v>
      </c>
      <c r="D147" s="34">
        <v>5.7919999999999999E-2</v>
      </c>
      <c r="E147" s="35">
        <v>109</v>
      </c>
      <c r="F147" s="35">
        <v>94</v>
      </c>
      <c r="G147" s="35">
        <v>3</v>
      </c>
      <c r="H147" s="35">
        <v>10</v>
      </c>
      <c r="I147" s="35">
        <v>0</v>
      </c>
      <c r="J147" s="35">
        <v>0</v>
      </c>
      <c r="K147" s="35">
        <v>6</v>
      </c>
      <c r="L147" s="35">
        <v>10</v>
      </c>
      <c r="M147" s="35">
        <v>4</v>
      </c>
      <c r="N147" s="35">
        <v>8</v>
      </c>
      <c r="O147" s="35">
        <v>0</v>
      </c>
      <c r="P147" s="35">
        <v>15</v>
      </c>
      <c r="Q147" s="35">
        <v>259</v>
      </c>
      <c r="R147" s="35">
        <v>469</v>
      </c>
      <c r="S147" s="36">
        <v>0.55220000000000002</v>
      </c>
    </row>
    <row r="148" spans="1:19" s="9" customFormat="1" ht="13.15" customHeight="1" x14ac:dyDescent="0.25">
      <c r="A148" s="48" t="s">
        <v>71</v>
      </c>
      <c r="B148" s="49">
        <f>B147</f>
        <v>494</v>
      </c>
      <c r="C148" s="50" t="str">
        <f>COUNTA(C146:C147)&amp;" CASILLAS"</f>
        <v>2 CASILLAS</v>
      </c>
      <c r="D148" s="51">
        <f>(LARGE(E148:P148,1)-LARGE(E148:P148,2))/Q148</f>
        <v>6.2015503875968991E-2</v>
      </c>
      <c r="E148" s="179">
        <f t="shared" ref="E148:N148" si="86">SUM(E146:E147)</f>
        <v>215</v>
      </c>
      <c r="F148" s="180">
        <f t="shared" si="86"/>
        <v>183</v>
      </c>
      <c r="G148" s="52">
        <f>SUM(G146:G147)</f>
        <v>16</v>
      </c>
      <c r="H148" s="52">
        <f>SUM(H146:H147)</f>
        <v>19</v>
      </c>
      <c r="I148" s="52">
        <f t="shared" si="86"/>
        <v>2</v>
      </c>
      <c r="J148" s="52">
        <f t="shared" si="86"/>
        <v>2</v>
      </c>
      <c r="K148" s="52">
        <f t="shared" si="86"/>
        <v>12</v>
      </c>
      <c r="L148" s="52">
        <f t="shared" si="86"/>
        <v>22</v>
      </c>
      <c r="M148" s="52">
        <f t="shared" si="86"/>
        <v>6</v>
      </c>
      <c r="N148" s="52">
        <f t="shared" si="86"/>
        <v>15</v>
      </c>
      <c r="O148" s="52">
        <f t="shared" ref="O148:Q148" si="87">SUM(O146:O147)</f>
        <v>0</v>
      </c>
      <c r="P148" s="52">
        <f t="shared" si="87"/>
        <v>24</v>
      </c>
      <c r="Q148" s="52">
        <f t="shared" si="87"/>
        <v>516</v>
      </c>
      <c r="R148" s="52">
        <f>SUM(R146:R147)</f>
        <v>939</v>
      </c>
      <c r="S148" s="53">
        <f>Q148/R148</f>
        <v>0.54952076677316297</v>
      </c>
    </row>
    <row r="149" spans="1:19" s="9" customFormat="1" ht="13.15" customHeight="1" x14ac:dyDescent="0.25">
      <c r="A149" s="14">
        <v>99</v>
      </c>
      <c r="B149" s="11">
        <v>495</v>
      </c>
      <c r="C149" s="8" t="s">
        <v>123</v>
      </c>
      <c r="D149" s="26">
        <v>2.7910000000000001E-2</v>
      </c>
      <c r="E149" s="6">
        <v>77</v>
      </c>
      <c r="F149" s="6">
        <v>83</v>
      </c>
      <c r="G149" s="6">
        <v>4</v>
      </c>
      <c r="H149" s="6">
        <v>3</v>
      </c>
      <c r="I149" s="6">
        <v>3</v>
      </c>
      <c r="J149" s="6">
        <v>1</v>
      </c>
      <c r="K149" s="6">
        <v>5</v>
      </c>
      <c r="L149" s="6">
        <v>18</v>
      </c>
      <c r="M149" s="6">
        <v>4</v>
      </c>
      <c r="N149" s="6">
        <v>6</v>
      </c>
      <c r="O149" s="6">
        <v>0</v>
      </c>
      <c r="P149" s="6">
        <v>11</v>
      </c>
      <c r="Q149" s="6">
        <v>215</v>
      </c>
      <c r="R149" s="6">
        <v>434</v>
      </c>
      <c r="S149" s="23">
        <v>0.49540000000000001</v>
      </c>
    </row>
    <row r="150" spans="1:19" s="9" customFormat="1" ht="13.15" customHeight="1" x14ac:dyDescent="0.25">
      <c r="A150" s="31">
        <v>100</v>
      </c>
      <c r="B150" s="32">
        <v>495</v>
      </c>
      <c r="C150" s="33" t="s">
        <v>13</v>
      </c>
      <c r="D150" s="34">
        <v>6.0089999999999998E-2</v>
      </c>
      <c r="E150" s="35">
        <v>80</v>
      </c>
      <c r="F150" s="35">
        <v>94</v>
      </c>
      <c r="G150" s="35">
        <v>1</v>
      </c>
      <c r="H150" s="35">
        <v>4</v>
      </c>
      <c r="I150" s="35">
        <v>2</v>
      </c>
      <c r="J150" s="35">
        <v>1</v>
      </c>
      <c r="K150" s="35">
        <v>8</v>
      </c>
      <c r="L150" s="35">
        <v>25</v>
      </c>
      <c r="M150" s="35">
        <v>2</v>
      </c>
      <c r="N150" s="35">
        <v>7</v>
      </c>
      <c r="O150" s="35">
        <v>0</v>
      </c>
      <c r="P150" s="35">
        <v>9</v>
      </c>
      <c r="Q150" s="35">
        <v>233</v>
      </c>
      <c r="R150" s="35">
        <v>433</v>
      </c>
      <c r="S150" s="36">
        <v>0.53810000000000002</v>
      </c>
    </row>
    <row r="151" spans="1:19" s="9" customFormat="1" ht="13.15" customHeight="1" x14ac:dyDescent="0.25">
      <c r="A151" s="48" t="s">
        <v>71</v>
      </c>
      <c r="B151" s="49">
        <f>B150</f>
        <v>495</v>
      </c>
      <c r="C151" s="50" t="str">
        <f>COUNTA(C149:C150)&amp;" CASILLAS"</f>
        <v>2 CASILLAS</v>
      </c>
      <c r="D151" s="51">
        <f>(LARGE(E151:P151,1)-LARGE(E151:P151,2))/Q151</f>
        <v>4.4642857142857144E-2</v>
      </c>
      <c r="E151" s="180">
        <f t="shared" ref="E151:N151" si="88">SUM(E149:E150)</f>
        <v>157</v>
      </c>
      <c r="F151" s="179">
        <f t="shared" si="88"/>
        <v>177</v>
      </c>
      <c r="G151" s="52">
        <f>SUM(G149:G150)</f>
        <v>5</v>
      </c>
      <c r="H151" s="52">
        <f>SUM(H149:H150)</f>
        <v>7</v>
      </c>
      <c r="I151" s="52">
        <f t="shared" si="88"/>
        <v>5</v>
      </c>
      <c r="J151" s="52">
        <f t="shared" si="88"/>
        <v>2</v>
      </c>
      <c r="K151" s="52">
        <f t="shared" si="88"/>
        <v>13</v>
      </c>
      <c r="L151" s="52">
        <f t="shared" si="88"/>
        <v>43</v>
      </c>
      <c r="M151" s="52">
        <f t="shared" si="88"/>
        <v>6</v>
      </c>
      <c r="N151" s="52">
        <f t="shared" si="88"/>
        <v>13</v>
      </c>
      <c r="O151" s="52">
        <f t="shared" ref="O151:Q151" si="89">SUM(O149:O150)</f>
        <v>0</v>
      </c>
      <c r="P151" s="52">
        <f t="shared" si="89"/>
        <v>20</v>
      </c>
      <c r="Q151" s="52">
        <f t="shared" si="89"/>
        <v>448</v>
      </c>
      <c r="R151" s="52">
        <f>SUM(R149:R150)</f>
        <v>867</v>
      </c>
      <c r="S151" s="53">
        <f>Q151/R151</f>
        <v>0.51672433679354091</v>
      </c>
    </row>
    <row r="152" spans="1:19" s="9" customFormat="1" ht="13.15" customHeight="1" x14ac:dyDescent="0.25">
      <c r="A152" s="14">
        <v>101</v>
      </c>
      <c r="B152" s="11">
        <v>496</v>
      </c>
      <c r="C152" s="8" t="s">
        <v>123</v>
      </c>
      <c r="D152" s="26">
        <v>3.5499999999999997E-2</v>
      </c>
      <c r="E152" s="6">
        <v>133</v>
      </c>
      <c r="F152" s="6">
        <v>145</v>
      </c>
      <c r="G152" s="6">
        <v>3</v>
      </c>
      <c r="H152" s="6">
        <v>3</v>
      </c>
      <c r="I152" s="6">
        <v>2</v>
      </c>
      <c r="J152" s="6">
        <v>0</v>
      </c>
      <c r="K152" s="6">
        <v>4</v>
      </c>
      <c r="L152" s="6">
        <v>15</v>
      </c>
      <c r="M152" s="6">
        <v>12</v>
      </c>
      <c r="N152" s="6">
        <v>12</v>
      </c>
      <c r="O152" s="6">
        <v>0</v>
      </c>
      <c r="P152" s="6">
        <v>9</v>
      </c>
      <c r="Q152" s="6">
        <v>338</v>
      </c>
      <c r="R152" s="6">
        <v>667</v>
      </c>
      <c r="S152" s="23">
        <v>0.50670000000000004</v>
      </c>
    </row>
    <row r="153" spans="1:19" s="9" customFormat="1" ht="13.15" customHeight="1" x14ac:dyDescent="0.25">
      <c r="A153" s="48" t="s">
        <v>71</v>
      </c>
      <c r="B153" s="49">
        <f>B152</f>
        <v>496</v>
      </c>
      <c r="C153" s="50" t="str">
        <f>COUNTA(C152)&amp;" CASILLAS"</f>
        <v>1 CASILLAS</v>
      </c>
      <c r="D153" s="51">
        <f>(LARGE(E153:P153,1)-LARGE(E153:P153,2))/Q153</f>
        <v>3.5502958579881658E-2</v>
      </c>
      <c r="E153" s="180">
        <f t="shared" ref="E153:N153" si="90">SUM(E152)</f>
        <v>133</v>
      </c>
      <c r="F153" s="179">
        <f t="shared" si="90"/>
        <v>145</v>
      </c>
      <c r="G153" s="52">
        <f>SUM(G152)</f>
        <v>3</v>
      </c>
      <c r="H153" s="52">
        <f>SUM(H152)</f>
        <v>3</v>
      </c>
      <c r="I153" s="52">
        <f t="shared" si="90"/>
        <v>2</v>
      </c>
      <c r="J153" s="52">
        <f t="shared" si="90"/>
        <v>0</v>
      </c>
      <c r="K153" s="52">
        <f t="shared" si="90"/>
        <v>4</v>
      </c>
      <c r="L153" s="52">
        <f t="shared" si="90"/>
        <v>15</v>
      </c>
      <c r="M153" s="52">
        <f t="shared" si="90"/>
        <v>12</v>
      </c>
      <c r="N153" s="52">
        <f t="shared" si="90"/>
        <v>12</v>
      </c>
      <c r="O153" s="52">
        <f t="shared" ref="O153:R153" si="91">SUM(O152)</f>
        <v>0</v>
      </c>
      <c r="P153" s="52">
        <f t="shared" si="91"/>
        <v>9</v>
      </c>
      <c r="Q153" s="52">
        <f t="shared" si="91"/>
        <v>338</v>
      </c>
      <c r="R153" s="52">
        <f t="shared" si="91"/>
        <v>667</v>
      </c>
      <c r="S153" s="53">
        <f>Q153/R153</f>
        <v>0.50674662668665671</v>
      </c>
    </row>
    <row r="154" spans="1:19" s="9" customFormat="1" ht="13.15" customHeight="1" x14ac:dyDescent="0.25">
      <c r="A154" s="31">
        <v>102</v>
      </c>
      <c r="B154" s="32">
        <v>497</v>
      </c>
      <c r="C154" s="33" t="s">
        <v>123</v>
      </c>
      <c r="D154" s="34">
        <v>5.5280000000000003E-2</v>
      </c>
      <c r="E154" s="35">
        <v>70</v>
      </c>
      <c r="F154" s="35">
        <v>81</v>
      </c>
      <c r="G154" s="35">
        <v>5</v>
      </c>
      <c r="H154" s="35">
        <v>8</v>
      </c>
      <c r="I154" s="35">
        <v>0</v>
      </c>
      <c r="J154" s="35">
        <v>0</v>
      </c>
      <c r="K154" s="35">
        <v>7</v>
      </c>
      <c r="L154" s="35">
        <v>10</v>
      </c>
      <c r="M154" s="35">
        <v>2</v>
      </c>
      <c r="N154" s="35">
        <v>8</v>
      </c>
      <c r="O154" s="35">
        <v>0</v>
      </c>
      <c r="P154" s="35">
        <v>8</v>
      </c>
      <c r="Q154" s="35">
        <v>199</v>
      </c>
      <c r="R154" s="35">
        <v>432</v>
      </c>
      <c r="S154" s="36">
        <v>0.46060000000000001</v>
      </c>
    </row>
    <row r="155" spans="1:19" s="9" customFormat="1" ht="13.15" customHeight="1" x14ac:dyDescent="0.25">
      <c r="A155" s="48" t="s">
        <v>71</v>
      </c>
      <c r="B155" s="49">
        <f>B154</f>
        <v>497</v>
      </c>
      <c r="C155" s="50" t="str">
        <f>COUNTA(C154)&amp;" CASILLAS"</f>
        <v>1 CASILLAS</v>
      </c>
      <c r="D155" s="51">
        <f>(LARGE(E155:P155,1)-LARGE(E155:P155,2))/Q155</f>
        <v>5.5276381909547742E-2</v>
      </c>
      <c r="E155" s="180">
        <f t="shared" ref="E155:N155" si="92">SUM(E154)</f>
        <v>70</v>
      </c>
      <c r="F155" s="179">
        <f t="shared" si="92"/>
        <v>81</v>
      </c>
      <c r="G155" s="52">
        <f>SUM(G154)</f>
        <v>5</v>
      </c>
      <c r="H155" s="52">
        <f>SUM(H154)</f>
        <v>8</v>
      </c>
      <c r="I155" s="52">
        <f t="shared" si="92"/>
        <v>0</v>
      </c>
      <c r="J155" s="52">
        <f t="shared" si="92"/>
        <v>0</v>
      </c>
      <c r="K155" s="52">
        <f t="shared" si="92"/>
        <v>7</v>
      </c>
      <c r="L155" s="52">
        <f t="shared" si="92"/>
        <v>10</v>
      </c>
      <c r="M155" s="52">
        <f t="shared" si="92"/>
        <v>2</v>
      </c>
      <c r="N155" s="52">
        <f t="shared" si="92"/>
        <v>8</v>
      </c>
      <c r="O155" s="52">
        <f t="shared" ref="O155:R155" si="93">SUM(O154)</f>
        <v>0</v>
      </c>
      <c r="P155" s="52">
        <f t="shared" si="93"/>
        <v>8</v>
      </c>
      <c r="Q155" s="52">
        <f t="shared" si="93"/>
        <v>199</v>
      </c>
      <c r="R155" s="52">
        <f t="shared" si="93"/>
        <v>432</v>
      </c>
      <c r="S155" s="53">
        <f>Q155/R155</f>
        <v>0.46064814814814814</v>
      </c>
    </row>
    <row r="156" spans="1:19" s="9" customFormat="1" ht="13.15" customHeight="1" x14ac:dyDescent="0.25">
      <c r="A156" s="14">
        <v>103</v>
      </c>
      <c r="B156" s="11">
        <v>498</v>
      </c>
      <c r="C156" s="8" t="s">
        <v>123</v>
      </c>
      <c r="D156" s="26">
        <v>6.3640000000000002E-2</v>
      </c>
      <c r="E156" s="6">
        <v>80</v>
      </c>
      <c r="F156" s="6">
        <v>94</v>
      </c>
      <c r="G156" s="6">
        <v>2</v>
      </c>
      <c r="H156" s="6">
        <v>7</v>
      </c>
      <c r="I156" s="6">
        <v>2</v>
      </c>
      <c r="J156" s="6">
        <v>1</v>
      </c>
      <c r="K156" s="6">
        <v>6</v>
      </c>
      <c r="L156" s="6">
        <v>12</v>
      </c>
      <c r="M156" s="6">
        <v>3</v>
      </c>
      <c r="N156" s="6">
        <v>4</v>
      </c>
      <c r="O156" s="6">
        <v>1</v>
      </c>
      <c r="P156" s="6">
        <v>8</v>
      </c>
      <c r="Q156" s="6">
        <v>220</v>
      </c>
      <c r="R156" s="6">
        <v>395</v>
      </c>
      <c r="S156" s="23">
        <v>0.55700000000000005</v>
      </c>
    </row>
    <row r="157" spans="1:19" s="9" customFormat="1" ht="13.15" customHeight="1" x14ac:dyDescent="0.25">
      <c r="A157" s="31">
        <v>104</v>
      </c>
      <c r="B157" s="32">
        <v>498</v>
      </c>
      <c r="C157" s="33" t="s">
        <v>13</v>
      </c>
      <c r="D157" s="34">
        <v>6.4519999999999994E-2</v>
      </c>
      <c r="E157" s="35">
        <v>76</v>
      </c>
      <c r="F157" s="35">
        <v>90</v>
      </c>
      <c r="G157" s="35">
        <v>1</v>
      </c>
      <c r="H157" s="35">
        <v>10</v>
      </c>
      <c r="I157" s="35">
        <v>2</v>
      </c>
      <c r="J157" s="35">
        <v>0</v>
      </c>
      <c r="K157" s="35">
        <v>3</v>
      </c>
      <c r="L157" s="35">
        <v>19</v>
      </c>
      <c r="M157" s="35">
        <v>6</v>
      </c>
      <c r="N157" s="35">
        <v>8</v>
      </c>
      <c r="O157" s="35">
        <v>0</v>
      </c>
      <c r="P157" s="35">
        <v>2</v>
      </c>
      <c r="Q157" s="35">
        <v>217</v>
      </c>
      <c r="R157" s="35">
        <v>395</v>
      </c>
      <c r="S157" s="36">
        <v>0.5494</v>
      </c>
    </row>
    <row r="158" spans="1:19" s="9" customFormat="1" ht="13.15" customHeight="1" x14ac:dyDescent="0.25">
      <c r="A158" s="48" t="s">
        <v>71</v>
      </c>
      <c r="B158" s="49">
        <f>B157</f>
        <v>498</v>
      </c>
      <c r="C158" s="50" t="str">
        <f>COUNTA(C156:C157)&amp;" CASILLAS"</f>
        <v>2 CASILLAS</v>
      </c>
      <c r="D158" s="51">
        <f>(LARGE(E158:P158,1)-LARGE(E158:P158,2))/Q158</f>
        <v>6.4073226544622428E-2</v>
      </c>
      <c r="E158" s="180">
        <f t="shared" ref="E158:N158" si="94">SUM(E156:E157)</f>
        <v>156</v>
      </c>
      <c r="F158" s="179">
        <f t="shared" si="94"/>
        <v>184</v>
      </c>
      <c r="G158" s="52">
        <f>SUM(G156:G157)</f>
        <v>3</v>
      </c>
      <c r="H158" s="52">
        <f>SUM(H156:H157)</f>
        <v>17</v>
      </c>
      <c r="I158" s="52">
        <f t="shared" si="94"/>
        <v>4</v>
      </c>
      <c r="J158" s="52">
        <f t="shared" si="94"/>
        <v>1</v>
      </c>
      <c r="K158" s="52">
        <f t="shared" si="94"/>
        <v>9</v>
      </c>
      <c r="L158" s="52">
        <f t="shared" si="94"/>
        <v>31</v>
      </c>
      <c r="M158" s="52">
        <f t="shared" si="94"/>
        <v>9</v>
      </c>
      <c r="N158" s="52">
        <f t="shared" si="94"/>
        <v>12</v>
      </c>
      <c r="O158" s="52">
        <f t="shared" ref="O158:Q158" si="95">SUM(O156:O157)</f>
        <v>1</v>
      </c>
      <c r="P158" s="52">
        <f t="shared" si="95"/>
        <v>10</v>
      </c>
      <c r="Q158" s="52">
        <f t="shared" si="95"/>
        <v>437</v>
      </c>
      <c r="R158" s="52">
        <f>SUM(R156:R157)</f>
        <v>790</v>
      </c>
      <c r="S158" s="53">
        <f>Q158/R158</f>
        <v>0.55316455696202527</v>
      </c>
    </row>
    <row r="159" spans="1:19" s="9" customFormat="1" ht="13.15" customHeight="1" x14ac:dyDescent="0.25">
      <c r="A159" s="14">
        <v>105</v>
      </c>
      <c r="B159" s="11">
        <v>499</v>
      </c>
      <c r="C159" s="8" t="s">
        <v>123</v>
      </c>
      <c r="D159" s="26">
        <v>0.20909</v>
      </c>
      <c r="E159" s="6">
        <v>71</v>
      </c>
      <c r="F159" s="6">
        <v>117</v>
      </c>
      <c r="G159" s="6">
        <v>1</v>
      </c>
      <c r="H159" s="6">
        <v>5</v>
      </c>
      <c r="I159" s="6">
        <v>1</v>
      </c>
      <c r="J159" s="6">
        <v>0</v>
      </c>
      <c r="K159" s="6">
        <v>8</v>
      </c>
      <c r="L159" s="6">
        <v>9</v>
      </c>
      <c r="M159" s="6">
        <v>0</v>
      </c>
      <c r="N159" s="6">
        <v>3</v>
      </c>
      <c r="O159" s="6">
        <v>0</v>
      </c>
      <c r="P159" s="6">
        <v>5</v>
      </c>
      <c r="Q159" s="6">
        <v>220</v>
      </c>
      <c r="R159" s="6">
        <v>466</v>
      </c>
      <c r="S159" s="23">
        <v>0.47210000000000002</v>
      </c>
    </row>
    <row r="160" spans="1:19" s="9" customFormat="1" ht="13.15" customHeight="1" x14ac:dyDescent="0.25">
      <c r="A160" s="31">
        <v>106</v>
      </c>
      <c r="B160" s="32">
        <v>499</v>
      </c>
      <c r="C160" s="33" t="s">
        <v>13</v>
      </c>
      <c r="D160" s="34">
        <v>0.21659</v>
      </c>
      <c r="E160" s="35">
        <v>68</v>
      </c>
      <c r="F160" s="35">
        <v>115</v>
      </c>
      <c r="G160" s="35">
        <v>2</v>
      </c>
      <c r="H160" s="35">
        <v>7</v>
      </c>
      <c r="I160" s="35">
        <v>0</v>
      </c>
      <c r="J160" s="35">
        <v>0</v>
      </c>
      <c r="K160" s="35">
        <v>6</v>
      </c>
      <c r="L160" s="35">
        <v>5</v>
      </c>
      <c r="M160" s="35">
        <v>3</v>
      </c>
      <c r="N160" s="35">
        <v>0</v>
      </c>
      <c r="O160" s="35">
        <v>3</v>
      </c>
      <c r="P160" s="35">
        <v>8</v>
      </c>
      <c r="Q160" s="35">
        <v>217</v>
      </c>
      <c r="R160" s="35">
        <v>466</v>
      </c>
      <c r="S160" s="36">
        <v>0.4657</v>
      </c>
    </row>
    <row r="161" spans="1:19" s="9" customFormat="1" ht="13.15" customHeight="1" x14ac:dyDescent="0.25">
      <c r="A161" s="48" t="s">
        <v>71</v>
      </c>
      <c r="B161" s="49">
        <f>B160</f>
        <v>499</v>
      </c>
      <c r="C161" s="50" t="str">
        <f>COUNTA(C159:C160)&amp;" CASILLAS"</f>
        <v>2 CASILLAS</v>
      </c>
      <c r="D161" s="51">
        <f>(LARGE(E161:P161,1)-LARGE(E161:P161,2))/Q161</f>
        <v>0.21281464530892449</v>
      </c>
      <c r="E161" s="180">
        <f t="shared" ref="E161:N161" si="96">SUM(E159:E160)</f>
        <v>139</v>
      </c>
      <c r="F161" s="179">
        <f t="shared" si="96"/>
        <v>232</v>
      </c>
      <c r="G161" s="52">
        <f>SUM(G159:G160)</f>
        <v>3</v>
      </c>
      <c r="H161" s="52">
        <f>SUM(H159:H160)</f>
        <v>12</v>
      </c>
      <c r="I161" s="52">
        <f t="shared" si="96"/>
        <v>1</v>
      </c>
      <c r="J161" s="52">
        <f t="shared" si="96"/>
        <v>0</v>
      </c>
      <c r="K161" s="52">
        <f t="shared" si="96"/>
        <v>14</v>
      </c>
      <c r="L161" s="52">
        <f t="shared" si="96"/>
        <v>14</v>
      </c>
      <c r="M161" s="52">
        <f t="shared" si="96"/>
        <v>3</v>
      </c>
      <c r="N161" s="52">
        <f t="shared" si="96"/>
        <v>3</v>
      </c>
      <c r="O161" s="52">
        <f t="shared" ref="O161:Q161" si="97">SUM(O159:O160)</f>
        <v>3</v>
      </c>
      <c r="P161" s="52">
        <f t="shared" si="97"/>
        <v>13</v>
      </c>
      <c r="Q161" s="52">
        <f t="shared" si="97"/>
        <v>437</v>
      </c>
      <c r="R161" s="52">
        <f>SUM(R159:R160)</f>
        <v>932</v>
      </c>
      <c r="S161" s="53">
        <f>Q161/R161</f>
        <v>0.4688841201716738</v>
      </c>
    </row>
    <row r="162" spans="1:19" s="9" customFormat="1" ht="13.15" customHeight="1" x14ac:dyDescent="0.25">
      <c r="A162" s="14">
        <v>107</v>
      </c>
      <c r="B162" s="11">
        <v>500</v>
      </c>
      <c r="C162" s="8" t="s">
        <v>123</v>
      </c>
      <c r="D162" s="26">
        <v>0.15686</v>
      </c>
      <c r="E162" s="6">
        <v>89</v>
      </c>
      <c r="F162" s="6">
        <v>129</v>
      </c>
      <c r="G162" s="6">
        <v>5</v>
      </c>
      <c r="H162" s="6">
        <v>7</v>
      </c>
      <c r="I162" s="6">
        <v>0</v>
      </c>
      <c r="J162" s="6">
        <v>0</v>
      </c>
      <c r="K162" s="6">
        <v>10</v>
      </c>
      <c r="L162" s="6">
        <v>5</v>
      </c>
      <c r="M162" s="6">
        <v>1</v>
      </c>
      <c r="N162" s="6">
        <v>0</v>
      </c>
      <c r="O162" s="6">
        <v>0</v>
      </c>
      <c r="P162" s="6">
        <v>9</v>
      </c>
      <c r="Q162" s="6">
        <v>255</v>
      </c>
      <c r="R162" s="6">
        <v>524</v>
      </c>
      <c r="S162" s="23">
        <v>0.48659999999999998</v>
      </c>
    </row>
    <row r="163" spans="1:19" s="9" customFormat="1" ht="13.15" customHeight="1" x14ac:dyDescent="0.25">
      <c r="A163" s="31">
        <v>108</v>
      </c>
      <c r="B163" s="32">
        <v>500</v>
      </c>
      <c r="C163" s="33" t="s">
        <v>13</v>
      </c>
      <c r="D163" s="34">
        <v>0.20238</v>
      </c>
      <c r="E163" s="35">
        <v>86</v>
      </c>
      <c r="F163" s="35">
        <v>137</v>
      </c>
      <c r="G163" s="35">
        <v>1</v>
      </c>
      <c r="H163" s="35">
        <v>7</v>
      </c>
      <c r="I163" s="35">
        <v>0</v>
      </c>
      <c r="J163" s="35">
        <v>0</v>
      </c>
      <c r="K163" s="35">
        <v>7</v>
      </c>
      <c r="L163" s="35">
        <v>5</v>
      </c>
      <c r="M163" s="35">
        <v>0</v>
      </c>
      <c r="N163" s="35">
        <v>4</v>
      </c>
      <c r="O163" s="35">
        <v>0</v>
      </c>
      <c r="P163" s="35">
        <v>5</v>
      </c>
      <c r="Q163" s="35">
        <v>252</v>
      </c>
      <c r="R163" s="35">
        <v>524</v>
      </c>
      <c r="S163" s="36">
        <v>0.48090000000000005</v>
      </c>
    </row>
    <row r="164" spans="1:19" s="9" customFormat="1" ht="13.15" customHeight="1" x14ac:dyDescent="0.25">
      <c r="A164" s="48" t="s">
        <v>71</v>
      </c>
      <c r="B164" s="49">
        <f>B163</f>
        <v>500</v>
      </c>
      <c r="C164" s="50" t="str">
        <f>COUNTA(C162:C163)&amp;" CASILLAS"</f>
        <v>2 CASILLAS</v>
      </c>
      <c r="D164" s="51">
        <f>(LARGE(E164:P164,1)-LARGE(E164:P164,2))/Q164</f>
        <v>0.17948717948717949</v>
      </c>
      <c r="E164" s="180">
        <f t="shared" ref="E164:N164" si="98">SUM(E162:E163)</f>
        <v>175</v>
      </c>
      <c r="F164" s="179">
        <f t="shared" si="98"/>
        <v>266</v>
      </c>
      <c r="G164" s="52">
        <f>SUM(G162:G163)</f>
        <v>6</v>
      </c>
      <c r="H164" s="52">
        <f>SUM(H162:H163)</f>
        <v>14</v>
      </c>
      <c r="I164" s="52">
        <f t="shared" si="98"/>
        <v>0</v>
      </c>
      <c r="J164" s="52">
        <f t="shared" si="98"/>
        <v>0</v>
      </c>
      <c r="K164" s="52">
        <f t="shared" si="98"/>
        <v>17</v>
      </c>
      <c r="L164" s="52">
        <f t="shared" si="98"/>
        <v>10</v>
      </c>
      <c r="M164" s="52">
        <f t="shared" si="98"/>
        <v>1</v>
      </c>
      <c r="N164" s="52">
        <f t="shared" si="98"/>
        <v>4</v>
      </c>
      <c r="O164" s="52">
        <f t="shared" ref="O164:Q164" si="99">SUM(O162:O163)</f>
        <v>0</v>
      </c>
      <c r="P164" s="52">
        <f t="shared" si="99"/>
        <v>14</v>
      </c>
      <c r="Q164" s="52">
        <f t="shared" si="99"/>
        <v>507</v>
      </c>
      <c r="R164" s="52">
        <f>SUM(R162:R163)</f>
        <v>1048</v>
      </c>
      <c r="S164" s="53">
        <f>Q164/R164</f>
        <v>0.48377862595419846</v>
      </c>
    </row>
    <row r="165" spans="1:19" s="9" customFormat="1" ht="13.15" customHeight="1" x14ac:dyDescent="0.25">
      <c r="A165" s="14">
        <v>109</v>
      </c>
      <c r="B165" s="11">
        <v>501</v>
      </c>
      <c r="C165" s="8" t="s">
        <v>123</v>
      </c>
      <c r="D165" s="26">
        <v>0.22806999999999999</v>
      </c>
      <c r="E165" s="6">
        <v>69</v>
      </c>
      <c r="F165" s="6">
        <v>121</v>
      </c>
      <c r="G165" s="6">
        <v>1</v>
      </c>
      <c r="H165" s="6">
        <v>8</v>
      </c>
      <c r="I165" s="6">
        <v>0</v>
      </c>
      <c r="J165" s="6">
        <v>1</v>
      </c>
      <c r="K165" s="6">
        <v>6</v>
      </c>
      <c r="L165" s="6">
        <v>13</v>
      </c>
      <c r="M165" s="6">
        <v>3</v>
      </c>
      <c r="N165" s="6">
        <v>0</v>
      </c>
      <c r="O165" s="6">
        <v>2</v>
      </c>
      <c r="P165" s="6">
        <v>4</v>
      </c>
      <c r="Q165" s="6">
        <v>228</v>
      </c>
      <c r="R165" s="6">
        <v>514</v>
      </c>
      <c r="S165" s="23">
        <v>0.44359999999999999</v>
      </c>
    </row>
    <row r="166" spans="1:19" s="9" customFormat="1" ht="13.15" customHeight="1" x14ac:dyDescent="0.25">
      <c r="A166" s="31">
        <v>110</v>
      </c>
      <c r="B166" s="32">
        <v>501</v>
      </c>
      <c r="C166" s="33" t="s">
        <v>13</v>
      </c>
      <c r="D166" s="34">
        <v>0.21576999999999999</v>
      </c>
      <c r="E166" s="35">
        <v>67</v>
      </c>
      <c r="F166" s="35">
        <v>119</v>
      </c>
      <c r="G166" s="35">
        <v>1</v>
      </c>
      <c r="H166" s="35">
        <v>15</v>
      </c>
      <c r="I166" s="35">
        <v>2</v>
      </c>
      <c r="J166" s="35">
        <v>2</v>
      </c>
      <c r="K166" s="35">
        <v>3</v>
      </c>
      <c r="L166" s="35">
        <v>13</v>
      </c>
      <c r="M166" s="35">
        <v>2</v>
      </c>
      <c r="N166" s="35">
        <v>0</v>
      </c>
      <c r="O166" s="35">
        <v>3</v>
      </c>
      <c r="P166" s="35">
        <v>14</v>
      </c>
      <c r="Q166" s="35">
        <v>241</v>
      </c>
      <c r="R166" s="35">
        <v>513</v>
      </c>
      <c r="S166" s="36">
        <v>0.4698</v>
      </c>
    </row>
    <row r="167" spans="1:19" s="9" customFormat="1" ht="13.15" customHeight="1" x14ac:dyDescent="0.25">
      <c r="A167" s="48" t="s">
        <v>71</v>
      </c>
      <c r="B167" s="49">
        <f>B166</f>
        <v>501</v>
      </c>
      <c r="C167" s="50" t="str">
        <f>COUNTA(C165:C166)&amp;" CASILLAS"</f>
        <v>2 CASILLAS</v>
      </c>
      <c r="D167" s="51">
        <f>(LARGE(E167:P167,1)-LARGE(E167:P167,2))/Q167</f>
        <v>0.22174840085287847</v>
      </c>
      <c r="E167" s="180">
        <f t="shared" ref="E167:N167" si="100">SUM(E165:E166)</f>
        <v>136</v>
      </c>
      <c r="F167" s="179">
        <f t="shared" si="100"/>
        <v>240</v>
      </c>
      <c r="G167" s="52">
        <f>SUM(G165:G166)</f>
        <v>2</v>
      </c>
      <c r="H167" s="52">
        <f>SUM(H165:H166)</f>
        <v>23</v>
      </c>
      <c r="I167" s="52">
        <f t="shared" si="100"/>
        <v>2</v>
      </c>
      <c r="J167" s="52">
        <f t="shared" si="100"/>
        <v>3</v>
      </c>
      <c r="K167" s="52">
        <f t="shared" si="100"/>
        <v>9</v>
      </c>
      <c r="L167" s="52">
        <f t="shared" si="100"/>
        <v>26</v>
      </c>
      <c r="M167" s="52">
        <f t="shared" si="100"/>
        <v>5</v>
      </c>
      <c r="N167" s="52">
        <f t="shared" si="100"/>
        <v>0</v>
      </c>
      <c r="O167" s="52">
        <f t="shared" ref="O167:Q167" si="101">SUM(O165:O166)</f>
        <v>5</v>
      </c>
      <c r="P167" s="52">
        <f t="shared" si="101"/>
        <v>18</v>
      </c>
      <c r="Q167" s="52">
        <f t="shared" si="101"/>
        <v>469</v>
      </c>
      <c r="R167" s="52">
        <f>SUM(R165:R166)</f>
        <v>1027</v>
      </c>
      <c r="S167" s="53">
        <f>Q167/R167</f>
        <v>0.45666991236611487</v>
      </c>
    </row>
    <row r="168" spans="1:19" s="9" customFormat="1" ht="13.15" customHeight="1" x14ac:dyDescent="0.25">
      <c r="A168" s="15">
        <v>111</v>
      </c>
      <c r="B168" s="16">
        <v>502</v>
      </c>
      <c r="C168" s="17" t="s">
        <v>123</v>
      </c>
      <c r="D168" s="27">
        <v>5.0139999999999997E-2</v>
      </c>
      <c r="E168" s="161">
        <v>139</v>
      </c>
      <c r="F168" s="161">
        <v>121</v>
      </c>
      <c r="G168" s="161">
        <v>3</v>
      </c>
      <c r="H168" s="161">
        <v>19</v>
      </c>
      <c r="I168" s="161">
        <v>2</v>
      </c>
      <c r="J168" s="161">
        <v>0</v>
      </c>
      <c r="K168" s="161">
        <v>21</v>
      </c>
      <c r="L168" s="161">
        <v>35</v>
      </c>
      <c r="M168" s="161">
        <v>7</v>
      </c>
      <c r="N168" s="161">
        <v>0</v>
      </c>
      <c r="O168" s="143">
        <v>0</v>
      </c>
      <c r="P168" s="143">
        <v>12</v>
      </c>
      <c r="Q168" s="143">
        <v>359</v>
      </c>
      <c r="R168" s="143">
        <v>615</v>
      </c>
      <c r="S168" s="141">
        <v>0.5837</v>
      </c>
    </row>
    <row r="169" spans="1:19" s="9" customFormat="1" ht="13.15" customHeight="1" x14ac:dyDescent="0.25">
      <c r="A169" s="61">
        <v>112</v>
      </c>
      <c r="B169" s="62">
        <v>502</v>
      </c>
      <c r="C169" s="63" t="s">
        <v>13</v>
      </c>
      <c r="D169" s="64">
        <v>5.3499999999999997E-3</v>
      </c>
      <c r="E169" s="65">
        <v>139</v>
      </c>
      <c r="F169" s="65">
        <v>141</v>
      </c>
      <c r="G169" s="65">
        <v>2</v>
      </c>
      <c r="H169" s="65">
        <v>16</v>
      </c>
      <c r="I169" s="65">
        <v>3</v>
      </c>
      <c r="J169" s="65">
        <v>1</v>
      </c>
      <c r="K169" s="65">
        <v>15</v>
      </c>
      <c r="L169" s="65">
        <v>28</v>
      </c>
      <c r="M169" s="65">
        <v>5</v>
      </c>
      <c r="N169" s="65">
        <v>9</v>
      </c>
      <c r="O169" s="65">
        <v>0</v>
      </c>
      <c r="P169" s="65">
        <v>15</v>
      </c>
      <c r="Q169" s="65">
        <v>374</v>
      </c>
      <c r="R169" s="65">
        <v>614</v>
      </c>
      <c r="S169" s="66">
        <v>0.60909999999999997</v>
      </c>
    </row>
    <row r="170" spans="1:19" s="9" customFormat="1" ht="13.15" customHeight="1" x14ac:dyDescent="0.25">
      <c r="A170" s="14">
        <v>113</v>
      </c>
      <c r="B170" s="11">
        <v>502</v>
      </c>
      <c r="C170" s="8" t="s">
        <v>14</v>
      </c>
      <c r="D170" s="26">
        <v>6.6269999999999996E-2</v>
      </c>
      <c r="E170" s="6">
        <v>128</v>
      </c>
      <c r="F170" s="6">
        <v>106</v>
      </c>
      <c r="G170" s="6">
        <v>5</v>
      </c>
      <c r="H170" s="6">
        <v>15</v>
      </c>
      <c r="I170" s="6">
        <v>7</v>
      </c>
      <c r="J170" s="6">
        <v>1</v>
      </c>
      <c r="K170" s="6">
        <v>14</v>
      </c>
      <c r="L170" s="6">
        <v>34</v>
      </c>
      <c r="M170" s="6">
        <v>2</v>
      </c>
      <c r="N170" s="6">
        <v>5</v>
      </c>
      <c r="O170" s="6">
        <v>0</v>
      </c>
      <c r="P170" s="6">
        <v>15</v>
      </c>
      <c r="Q170" s="6">
        <v>332</v>
      </c>
      <c r="R170" s="6">
        <v>614</v>
      </c>
      <c r="S170" s="23">
        <v>0.54069999999999996</v>
      </c>
    </row>
    <row r="171" spans="1:19" s="9" customFormat="1" ht="13.15" customHeight="1" x14ac:dyDescent="0.25">
      <c r="A171" s="48" t="s">
        <v>71</v>
      </c>
      <c r="B171" s="49">
        <f>B170</f>
        <v>502</v>
      </c>
      <c r="C171" s="50" t="str">
        <f>COUNTA(C168:C170)&amp;" CASILLAS"</f>
        <v>3 CASILLAS</v>
      </c>
      <c r="D171" s="51">
        <f>(LARGE(E171:P171,1)-LARGE(E171:P171,2))/Q171</f>
        <v>3.5680751173708919E-2</v>
      </c>
      <c r="E171" s="179">
        <f t="shared" ref="E171:N171" si="102">SUM(E168:E170)</f>
        <v>406</v>
      </c>
      <c r="F171" s="180">
        <f t="shared" si="102"/>
        <v>368</v>
      </c>
      <c r="G171" s="52">
        <f>SUM(G168:G170)</f>
        <v>10</v>
      </c>
      <c r="H171" s="52">
        <f>SUM(H168:H170)</f>
        <v>50</v>
      </c>
      <c r="I171" s="52">
        <f t="shared" si="102"/>
        <v>12</v>
      </c>
      <c r="J171" s="52">
        <f t="shared" si="102"/>
        <v>2</v>
      </c>
      <c r="K171" s="52">
        <f t="shared" si="102"/>
        <v>50</v>
      </c>
      <c r="L171" s="52">
        <f t="shared" si="102"/>
        <v>97</v>
      </c>
      <c r="M171" s="52">
        <f t="shared" si="102"/>
        <v>14</v>
      </c>
      <c r="N171" s="52">
        <f t="shared" si="102"/>
        <v>14</v>
      </c>
      <c r="O171" s="52">
        <f t="shared" ref="O171:R171" si="103">SUM(O168:O170)</f>
        <v>0</v>
      </c>
      <c r="P171" s="52">
        <f t="shared" si="103"/>
        <v>42</v>
      </c>
      <c r="Q171" s="52">
        <f t="shared" si="103"/>
        <v>1065</v>
      </c>
      <c r="R171" s="52">
        <f t="shared" si="103"/>
        <v>1843</v>
      </c>
      <c r="S171" s="53">
        <f>Q171/R171</f>
        <v>0.57786218122626154</v>
      </c>
    </row>
    <row r="172" spans="1:19" s="9" customFormat="1" ht="13.15" customHeight="1" x14ac:dyDescent="0.25">
      <c r="A172" s="31">
        <v>114</v>
      </c>
      <c r="B172" s="32">
        <v>503</v>
      </c>
      <c r="C172" s="33" t="s">
        <v>123</v>
      </c>
      <c r="D172" s="34">
        <v>0.15636</v>
      </c>
      <c r="E172" s="35">
        <v>78</v>
      </c>
      <c r="F172" s="35">
        <v>121</v>
      </c>
      <c r="G172" s="35">
        <v>3</v>
      </c>
      <c r="H172" s="35">
        <v>15</v>
      </c>
      <c r="I172" s="35">
        <v>4</v>
      </c>
      <c r="J172" s="35">
        <v>1</v>
      </c>
      <c r="K172" s="35">
        <v>14</v>
      </c>
      <c r="L172" s="35">
        <v>17</v>
      </c>
      <c r="M172" s="35">
        <v>5</v>
      </c>
      <c r="N172" s="35">
        <v>6</v>
      </c>
      <c r="O172" s="35">
        <v>0</v>
      </c>
      <c r="P172" s="35">
        <v>11</v>
      </c>
      <c r="Q172" s="35">
        <v>275</v>
      </c>
      <c r="R172" s="35">
        <v>509</v>
      </c>
      <c r="S172" s="36">
        <v>0.5403</v>
      </c>
    </row>
    <row r="173" spans="1:19" s="9" customFormat="1" ht="13.15" customHeight="1" x14ac:dyDescent="0.25">
      <c r="A173" s="14">
        <v>115</v>
      </c>
      <c r="B173" s="11">
        <v>503</v>
      </c>
      <c r="C173" s="8" t="s">
        <v>13</v>
      </c>
      <c r="D173" s="26">
        <v>5.8369999999999998E-2</v>
      </c>
      <c r="E173" s="6">
        <v>79</v>
      </c>
      <c r="F173" s="6">
        <v>94</v>
      </c>
      <c r="G173" s="6">
        <v>6</v>
      </c>
      <c r="H173" s="6">
        <v>21</v>
      </c>
      <c r="I173" s="6">
        <v>4</v>
      </c>
      <c r="J173" s="6">
        <v>0</v>
      </c>
      <c r="K173" s="6">
        <v>17</v>
      </c>
      <c r="L173" s="6">
        <v>15</v>
      </c>
      <c r="M173" s="6">
        <v>4</v>
      </c>
      <c r="N173" s="6">
        <v>11</v>
      </c>
      <c r="O173" s="6">
        <v>0</v>
      </c>
      <c r="P173" s="6">
        <v>6</v>
      </c>
      <c r="Q173" s="6">
        <v>257</v>
      </c>
      <c r="R173" s="6">
        <v>508</v>
      </c>
      <c r="S173" s="23">
        <v>0.50590000000000002</v>
      </c>
    </row>
    <row r="174" spans="1:19" s="9" customFormat="1" ht="13.15" customHeight="1" x14ac:dyDescent="0.25">
      <c r="A174" s="48" t="s">
        <v>71</v>
      </c>
      <c r="B174" s="49">
        <f>B173</f>
        <v>503</v>
      </c>
      <c r="C174" s="50" t="str">
        <f>COUNTA(C172:C173)&amp;" CASILLAS"</f>
        <v>2 CASILLAS</v>
      </c>
      <c r="D174" s="51">
        <f>(LARGE(E174:P174,1)-LARGE(E174:P174,2))/Q174</f>
        <v>0.10902255639097744</v>
      </c>
      <c r="E174" s="180">
        <f t="shared" ref="E174:N174" si="104">SUM(E172:E173)</f>
        <v>157</v>
      </c>
      <c r="F174" s="179">
        <f t="shared" si="104"/>
        <v>215</v>
      </c>
      <c r="G174" s="52">
        <f>SUM(G172:G173)</f>
        <v>9</v>
      </c>
      <c r="H174" s="52">
        <f>SUM(H172:H173)</f>
        <v>36</v>
      </c>
      <c r="I174" s="52">
        <f t="shared" si="104"/>
        <v>8</v>
      </c>
      <c r="J174" s="52">
        <f t="shared" si="104"/>
        <v>1</v>
      </c>
      <c r="K174" s="52">
        <f t="shared" si="104"/>
        <v>31</v>
      </c>
      <c r="L174" s="52">
        <f t="shared" si="104"/>
        <v>32</v>
      </c>
      <c r="M174" s="52">
        <f t="shared" si="104"/>
        <v>9</v>
      </c>
      <c r="N174" s="52">
        <f t="shared" si="104"/>
        <v>17</v>
      </c>
      <c r="O174" s="52">
        <f t="shared" ref="O174:Q174" si="105">SUM(O172:O173)</f>
        <v>0</v>
      </c>
      <c r="P174" s="52">
        <f t="shared" si="105"/>
        <v>17</v>
      </c>
      <c r="Q174" s="52">
        <f t="shared" si="105"/>
        <v>532</v>
      </c>
      <c r="R174" s="52">
        <f>SUM(R172:R173)</f>
        <v>1017</v>
      </c>
      <c r="S174" s="53">
        <f>Q174/R174</f>
        <v>0.52310717797443462</v>
      </c>
    </row>
    <row r="175" spans="1:19" s="9" customFormat="1" ht="13.15" customHeight="1" x14ac:dyDescent="0.25">
      <c r="A175" s="31">
        <v>116</v>
      </c>
      <c r="B175" s="32">
        <v>504</v>
      </c>
      <c r="C175" s="33" t="s">
        <v>123</v>
      </c>
      <c r="D175" s="34">
        <v>0.18182000000000001</v>
      </c>
      <c r="E175" s="35">
        <v>58</v>
      </c>
      <c r="F175" s="35">
        <v>98</v>
      </c>
      <c r="G175" s="35">
        <v>2</v>
      </c>
      <c r="H175" s="35">
        <v>14</v>
      </c>
      <c r="I175" s="35">
        <v>2</v>
      </c>
      <c r="J175" s="35">
        <v>2</v>
      </c>
      <c r="K175" s="35">
        <v>9</v>
      </c>
      <c r="L175" s="35">
        <v>19</v>
      </c>
      <c r="M175" s="35">
        <v>3</v>
      </c>
      <c r="N175" s="35">
        <v>6</v>
      </c>
      <c r="O175" s="35">
        <v>1</v>
      </c>
      <c r="P175" s="35">
        <v>6</v>
      </c>
      <c r="Q175" s="35">
        <v>220</v>
      </c>
      <c r="R175" s="35">
        <v>425</v>
      </c>
      <c r="S175" s="36">
        <v>0.51759999999999995</v>
      </c>
    </row>
    <row r="176" spans="1:19" s="9" customFormat="1" ht="13.15" customHeight="1" x14ac:dyDescent="0.25">
      <c r="A176" s="14">
        <v>117</v>
      </c>
      <c r="B176" s="11">
        <v>504</v>
      </c>
      <c r="C176" s="8" t="s">
        <v>13</v>
      </c>
      <c r="D176" s="26">
        <v>5.1159999999999997E-2</v>
      </c>
      <c r="E176" s="6">
        <v>83</v>
      </c>
      <c r="F176" s="6">
        <v>72</v>
      </c>
      <c r="G176" s="6">
        <v>0</v>
      </c>
      <c r="H176" s="6">
        <v>19</v>
      </c>
      <c r="I176" s="6">
        <v>1</v>
      </c>
      <c r="J176" s="6">
        <v>1</v>
      </c>
      <c r="K176" s="6">
        <v>8</v>
      </c>
      <c r="L176" s="6">
        <v>13</v>
      </c>
      <c r="M176" s="6">
        <v>3</v>
      </c>
      <c r="N176" s="6">
        <v>6</v>
      </c>
      <c r="O176" s="6">
        <v>0</v>
      </c>
      <c r="P176" s="6">
        <v>9</v>
      </c>
      <c r="Q176" s="6">
        <v>215</v>
      </c>
      <c r="R176" s="6">
        <v>424</v>
      </c>
      <c r="S176" s="23">
        <v>0.5071</v>
      </c>
    </row>
    <row r="177" spans="1:19" s="9" customFormat="1" ht="13.15" customHeight="1" x14ac:dyDescent="0.25">
      <c r="A177" s="48" t="s">
        <v>71</v>
      </c>
      <c r="B177" s="49">
        <f>B176</f>
        <v>504</v>
      </c>
      <c r="C177" s="50" t="str">
        <f>COUNTA(C175:C176)&amp;" CASILLAS"</f>
        <v>2 CASILLAS</v>
      </c>
      <c r="D177" s="51">
        <f>(LARGE(E177:P177,1)-LARGE(E177:P177,2))/Q177</f>
        <v>6.6666666666666666E-2</v>
      </c>
      <c r="E177" s="180">
        <f t="shared" ref="E177:N177" si="106">SUM(E175:E176)</f>
        <v>141</v>
      </c>
      <c r="F177" s="179">
        <f t="shared" si="106"/>
        <v>170</v>
      </c>
      <c r="G177" s="52">
        <f>SUM(G175:G176)</f>
        <v>2</v>
      </c>
      <c r="H177" s="52">
        <f>SUM(H175:H176)</f>
        <v>33</v>
      </c>
      <c r="I177" s="52">
        <f t="shared" si="106"/>
        <v>3</v>
      </c>
      <c r="J177" s="52">
        <f t="shared" si="106"/>
        <v>3</v>
      </c>
      <c r="K177" s="52">
        <f t="shared" si="106"/>
        <v>17</v>
      </c>
      <c r="L177" s="52">
        <f t="shared" si="106"/>
        <v>32</v>
      </c>
      <c r="M177" s="52">
        <f t="shared" si="106"/>
        <v>6</v>
      </c>
      <c r="N177" s="52">
        <f t="shared" si="106"/>
        <v>12</v>
      </c>
      <c r="O177" s="52">
        <f t="shared" ref="O177:Q177" si="107">SUM(O175:O176)</f>
        <v>1</v>
      </c>
      <c r="P177" s="52">
        <f t="shared" si="107"/>
        <v>15</v>
      </c>
      <c r="Q177" s="52">
        <f t="shared" si="107"/>
        <v>435</v>
      </c>
      <c r="R177" s="52">
        <f>SUM(R175:R176)</f>
        <v>849</v>
      </c>
      <c r="S177" s="53">
        <f>Q177/R177</f>
        <v>0.51236749116607772</v>
      </c>
    </row>
    <row r="178" spans="1:19" s="9" customFormat="1" ht="13.15" customHeight="1" x14ac:dyDescent="0.25">
      <c r="A178" s="31">
        <v>118</v>
      </c>
      <c r="B178" s="32">
        <v>505</v>
      </c>
      <c r="C178" s="33" t="s">
        <v>123</v>
      </c>
      <c r="D178" s="34">
        <v>9.9599999999999994E-2</v>
      </c>
      <c r="E178" s="35">
        <v>112</v>
      </c>
      <c r="F178" s="35">
        <v>87</v>
      </c>
      <c r="G178" s="35">
        <v>1</v>
      </c>
      <c r="H178" s="35">
        <v>7</v>
      </c>
      <c r="I178" s="35">
        <v>1</v>
      </c>
      <c r="J178" s="35">
        <v>0</v>
      </c>
      <c r="K178" s="35">
        <v>8</v>
      </c>
      <c r="L178" s="35">
        <v>16</v>
      </c>
      <c r="M178" s="35">
        <v>5</v>
      </c>
      <c r="N178" s="35">
        <v>8</v>
      </c>
      <c r="O178" s="35">
        <v>2</v>
      </c>
      <c r="P178" s="35">
        <v>4</v>
      </c>
      <c r="Q178" s="35">
        <v>251</v>
      </c>
      <c r="R178" s="35">
        <v>430</v>
      </c>
      <c r="S178" s="36">
        <v>0.5837</v>
      </c>
    </row>
    <row r="179" spans="1:19" s="9" customFormat="1" ht="13.15" customHeight="1" x14ac:dyDescent="0.25">
      <c r="A179" s="14">
        <v>119</v>
      </c>
      <c r="B179" s="11">
        <v>505</v>
      </c>
      <c r="C179" s="8" t="s">
        <v>13</v>
      </c>
      <c r="D179" s="26">
        <v>8.6790000000000006E-2</v>
      </c>
      <c r="E179" s="6">
        <v>120</v>
      </c>
      <c r="F179" s="6">
        <v>97</v>
      </c>
      <c r="G179" s="6">
        <v>5</v>
      </c>
      <c r="H179" s="6">
        <v>7</v>
      </c>
      <c r="I179" s="6">
        <v>1</v>
      </c>
      <c r="J179" s="6">
        <v>1</v>
      </c>
      <c r="K179" s="6">
        <v>2</v>
      </c>
      <c r="L179" s="6">
        <v>11</v>
      </c>
      <c r="M179" s="6">
        <v>3</v>
      </c>
      <c r="N179" s="6">
        <v>7</v>
      </c>
      <c r="O179" s="6">
        <v>0</v>
      </c>
      <c r="P179" s="6">
        <v>11</v>
      </c>
      <c r="Q179" s="6">
        <v>265</v>
      </c>
      <c r="R179" s="6">
        <v>430</v>
      </c>
      <c r="S179" s="23">
        <v>0.61630000000000007</v>
      </c>
    </row>
    <row r="180" spans="1:19" s="9" customFormat="1" ht="13.15" customHeight="1" x14ac:dyDescent="0.25">
      <c r="A180" s="48" t="s">
        <v>71</v>
      </c>
      <c r="B180" s="49">
        <f>B179</f>
        <v>505</v>
      </c>
      <c r="C180" s="50" t="str">
        <f>COUNTA(C178:C179)&amp;" CASILLAS"</f>
        <v>2 CASILLAS</v>
      </c>
      <c r="D180" s="51">
        <f>(LARGE(E180:P180,1)-LARGE(E180:P180,2))/Q180</f>
        <v>9.3023255813953487E-2</v>
      </c>
      <c r="E180" s="179">
        <f t="shared" ref="E180:N180" si="108">SUM(E178:E179)</f>
        <v>232</v>
      </c>
      <c r="F180" s="180">
        <f t="shared" si="108"/>
        <v>184</v>
      </c>
      <c r="G180" s="52">
        <f>SUM(G178:G179)</f>
        <v>6</v>
      </c>
      <c r="H180" s="52">
        <f>SUM(H178:H179)</f>
        <v>14</v>
      </c>
      <c r="I180" s="52">
        <f t="shared" si="108"/>
        <v>2</v>
      </c>
      <c r="J180" s="52">
        <f t="shared" si="108"/>
        <v>1</v>
      </c>
      <c r="K180" s="52">
        <f t="shared" si="108"/>
        <v>10</v>
      </c>
      <c r="L180" s="52">
        <f t="shared" si="108"/>
        <v>27</v>
      </c>
      <c r="M180" s="52">
        <f t="shared" si="108"/>
        <v>8</v>
      </c>
      <c r="N180" s="52">
        <f t="shared" si="108"/>
        <v>15</v>
      </c>
      <c r="O180" s="52">
        <f t="shared" ref="O180:Q180" si="109">SUM(O178:O179)</f>
        <v>2</v>
      </c>
      <c r="P180" s="52">
        <f t="shared" si="109"/>
        <v>15</v>
      </c>
      <c r="Q180" s="52">
        <f t="shared" si="109"/>
        <v>516</v>
      </c>
      <c r="R180" s="52">
        <f>SUM(R178:R179)</f>
        <v>860</v>
      </c>
      <c r="S180" s="53">
        <f>Q180/R180</f>
        <v>0.6</v>
      </c>
    </row>
    <row r="181" spans="1:19" s="9" customFormat="1" ht="13.15" customHeight="1" x14ac:dyDescent="0.25">
      <c r="A181" s="31">
        <v>120</v>
      </c>
      <c r="B181" s="32">
        <v>506</v>
      </c>
      <c r="C181" s="33" t="s">
        <v>123</v>
      </c>
      <c r="D181" s="34">
        <v>0.13303000000000001</v>
      </c>
      <c r="E181" s="35">
        <v>100</v>
      </c>
      <c r="F181" s="35">
        <v>71</v>
      </c>
      <c r="G181" s="35">
        <v>4</v>
      </c>
      <c r="H181" s="35">
        <v>12</v>
      </c>
      <c r="I181" s="35">
        <v>4</v>
      </c>
      <c r="J181" s="35">
        <v>0</v>
      </c>
      <c r="K181" s="35">
        <v>9</v>
      </c>
      <c r="L181" s="35">
        <v>5</v>
      </c>
      <c r="M181" s="35">
        <v>4</v>
      </c>
      <c r="N181" s="35">
        <v>0</v>
      </c>
      <c r="O181" s="35">
        <v>0</v>
      </c>
      <c r="P181" s="35">
        <v>9</v>
      </c>
      <c r="Q181" s="35">
        <v>218</v>
      </c>
      <c r="R181" s="35">
        <v>400</v>
      </c>
      <c r="S181" s="36">
        <v>0.54500000000000004</v>
      </c>
    </row>
    <row r="182" spans="1:19" s="9" customFormat="1" ht="13.15" customHeight="1" x14ac:dyDescent="0.25">
      <c r="A182" s="14">
        <v>121</v>
      </c>
      <c r="B182" s="11">
        <v>506</v>
      </c>
      <c r="C182" s="8" t="s">
        <v>13</v>
      </c>
      <c r="D182" s="26">
        <v>2.7029999999999998E-2</v>
      </c>
      <c r="E182" s="6">
        <v>88</v>
      </c>
      <c r="F182" s="6">
        <v>82</v>
      </c>
      <c r="G182" s="6">
        <v>3</v>
      </c>
      <c r="H182" s="6">
        <v>9</v>
      </c>
      <c r="I182" s="6">
        <v>1</v>
      </c>
      <c r="J182" s="6">
        <v>0</v>
      </c>
      <c r="K182" s="6">
        <v>11</v>
      </c>
      <c r="L182" s="6">
        <v>11</v>
      </c>
      <c r="M182" s="6">
        <v>5</v>
      </c>
      <c r="N182" s="6">
        <v>3</v>
      </c>
      <c r="O182" s="6">
        <v>0</v>
      </c>
      <c r="P182" s="6">
        <v>9</v>
      </c>
      <c r="Q182" s="6">
        <v>222</v>
      </c>
      <c r="R182" s="6">
        <v>400</v>
      </c>
      <c r="S182" s="23">
        <v>0.55500000000000005</v>
      </c>
    </row>
    <row r="183" spans="1:19" s="9" customFormat="1" ht="13.15" customHeight="1" x14ac:dyDescent="0.25">
      <c r="A183" s="48" t="s">
        <v>71</v>
      </c>
      <c r="B183" s="49">
        <f>B182</f>
        <v>506</v>
      </c>
      <c r="C183" s="50" t="str">
        <f>COUNTA(C181:C182)&amp;" CASILLAS"</f>
        <v>2 CASILLAS</v>
      </c>
      <c r="D183" s="51">
        <f>(LARGE(E183:P183,1)-LARGE(E183:P183,2))/Q183</f>
        <v>7.9545454545454544E-2</v>
      </c>
      <c r="E183" s="179">
        <f t="shared" ref="E183:N183" si="110">SUM(E181:E182)</f>
        <v>188</v>
      </c>
      <c r="F183" s="180">
        <f t="shared" si="110"/>
        <v>153</v>
      </c>
      <c r="G183" s="52">
        <f>SUM(G181:G182)</f>
        <v>7</v>
      </c>
      <c r="H183" s="52">
        <f>SUM(H181:H182)</f>
        <v>21</v>
      </c>
      <c r="I183" s="52">
        <f t="shared" si="110"/>
        <v>5</v>
      </c>
      <c r="J183" s="52">
        <f t="shared" si="110"/>
        <v>0</v>
      </c>
      <c r="K183" s="52">
        <f t="shared" si="110"/>
        <v>20</v>
      </c>
      <c r="L183" s="52">
        <f t="shared" si="110"/>
        <v>16</v>
      </c>
      <c r="M183" s="52">
        <f t="shared" si="110"/>
        <v>9</v>
      </c>
      <c r="N183" s="52">
        <f t="shared" si="110"/>
        <v>3</v>
      </c>
      <c r="O183" s="52">
        <f t="shared" ref="O183:Q183" si="111">SUM(O181:O182)</f>
        <v>0</v>
      </c>
      <c r="P183" s="52">
        <f t="shared" si="111"/>
        <v>18</v>
      </c>
      <c r="Q183" s="52">
        <f t="shared" si="111"/>
        <v>440</v>
      </c>
      <c r="R183" s="52">
        <f>SUM(R181:R182)</f>
        <v>800</v>
      </c>
      <c r="S183" s="53">
        <f>Q183/R183</f>
        <v>0.55000000000000004</v>
      </c>
    </row>
    <row r="184" spans="1:19" s="9" customFormat="1" ht="13.15" customHeight="1" x14ac:dyDescent="0.25">
      <c r="A184" s="31">
        <v>122</v>
      </c>
      <c r="B184" s="32">
        <v>507</v>
      </c>
      <c r="C184" s="33" t="s">
        <v>123</v>
      </c>
      <c r="D184" s="34">
        <v>4.5089999999999998E-2</v>
      </c>
      <c r="E184" s="35">
        <v>137</v>
      </c>
      <c r="F184" s="35">
        <v>154</v>
      </c>
      <c r="G184" s="35">
        <v>3</v>
      </c>
      <c r="H184" s="35">
        <v>20</v>
      </c>
      <c r="I184" s="35">
        <v>7</v>
      </c>
      <c r="J184" s="35">
        <v>1</v>
      </c>
      <c r="K184" s="35">
        <v>9</v>
      </c>
      <c r="L184" s="35">
        <v>17</v>
      </c>
      <c r="M184" s="35">
        <v>3</v>
      </c>
      <c r="N184" s="35">
        <v>11</v>
      </c>
      <c r="O184" s="35">
        <v>0</v>
      </c>
      <c r="P184" s="35">
        <v>15</v>
      </c>
      <c r="Q184" s="35">
        <v>377</v>
      </c>
      <c r="R184" s="35">
        <v>674</v>
      </c>
      <c r="S184" s="36">
        <v>0.55930000000000002</v>
      </c>
    </row>
    <row r="185" spans="1:19" s="9" customFormat="1" ht="13.15" customHeight="1" x14ac:dyDescent="0.25">
      <c r="A185" s="48" t="s">
        <v>71</v>
      </c>
      <c r="B185" s="49">
        <f>B184</f>
        <v>507</v>
      </c>
      <c r="C185" s="50" t="str">
        <f>COUNTA(C184)&amp;" CASILLAS"</f>
        <v>1 CASILLAS</v>
      </c>
      <c r="D185" s="51">
        <f>(LARGE(E185:P185,1)-LARGE(E185:P185,2))/Q185</f>
        <v>4.5092838196286469E-2</v>
      </c>
      <c r="E185" s="180">
        <f t="shared" ref="E185:N185" si="112">SUM(E184)</f>
        <v>137</v>
      </c>
      <c r="F185" s="179">
        <f t="shared" si="112"/>
        <v>154</v>
      </c>
      <c r="G185" s="52">
        <f>SUM(G184)</f>
        <v>3</v>
      </c>
      <c r="H185" s="52">
        <f>SUM(H184)</f>
        <v>20</v>
      </c>
      <c r="I185" s="52">
        <f t="shared" si="112"/>
        <v>7</v>
      </c>
      <c r="J185" s="52">
        <f t="shared" si="112"/>
        <v>1</v>
      </c>
      <c r="K185" s="52">
        <f t="shared" si="112"/>
        <v>9</v>
      </c>
      <c r="L185" s="52">
        <f t="shared" si="112"/>
        <v>17</v>
      </c>
      <c r="M185" s="52">
        <f t="shared" si="112"/>
        <v>3</v>
      </c>
      <c r="N185" s="52">
        <f t="shared" si="112"/>
        <v>11</v>
      </c>
      <c r="O185" s="52">
        <f t="shared" ref="O185:R185" si="113">SUM(O184)</f>
        <v>0</v>
      </c>
      <c r="P185" s="52">
        <f t="shared" si="113"/>
        <v>15</v>
      </c>
      <c r="Q185" s="52">
        <f t="shared" si="113"/>
        <v>377</v>
      </c>
      <c r="R185" s="52">
        <f t="shared" si="113"/>
        <v>674</v>
      </c>
      <c r="S185" s="53">
        <f>Q185/R185</f>
        <v>0.55934718100890213</v>
      </c>
    </row>
    <row r="186" spans="1:19" s="9" customFormat="1" ht="13.15" customHeight="1" x14ac:dyDescent="0.25">
      <c r="A186" s="14">
        <v>123</v>
      </c>
      <c r="B186" s="11">
        <v>508</v>
      </c>
      <c r="C186" s="8" t="s">
        <v>123</v>
      </c>
      <c r="D186" s="26">
        <v>3.3709999999999997E-2</v>
      </c>
      <c r="E186" s="6">
        <v>106</v>
      </c>
      <c r="F186" s="6">
        <v>97</v>
      </c>
      <c r="G186" s="6">
        <v>2</v>
      </c>
      <c r="H186" s="6">
        <v>8</v>
      </c>
      <c r="I186" s="6">
        <v>2</v>
      </c>
      <c r="J186" s="6">
        <v>0</v>
      </c>
      <c r="K186" s="6">
        <v>9</v>
      </c>
      <c r="L186" s="6">
        <v>14</v>
      </c>
      <c r="M186" s="6">
        <v>1</v>
      </c>
      <c r="N186" s="6">
        <v>10</v>
      </c>
      <c r="O186" s="6">
        <v>0</v>
      </c>
      <c r="P186" s="6">
        <v>18</v>
      </c>
      <c r="Q186" s="6">
        <v>267</v>
      </c>
      <c r="R186" s="6">
        <v>562</v>
      </c>
      <c r="S186" s="23">
        <v>0.47509999999999997</v>
      </c>
    </row>
    <row r="187" spans="1:19" s="9" customFormat="1" ht="13.15" customHeight="1" x14ac:dyDescent="0.25">
      <c r="A187" s="48" t="s">
        <v>71</v>
      </c>
      <c r="B187" s="49">
        <f>B186</f>
        <v>508</v>
      </c>
      <c r="C187" s="50" t="str">
        <f>COUNTA(C186)&amp;" CASILLAS"</f>
        <v>1 CASILLAS</v>
      </c>
      <c r="D187" s="51">
        <f>(LARGE(E187:P187,1)-LARGE(E187:P187,2))/Q187</f>
        <v>3.3707865168539325E-2</v>
      </c>
      <c r="E187" s="179">
        <f t="shared" ref="E187:N187" si="114">SUM(E186)</f>
        <v>106</v>
      </c>
      <c r="F187" s="180">
        <f t="shared" si="114"/>
        <v>97</v>
      </c>
      <c r="G187" s="52">
        <f>SUM(G186)</f>
        <v>2</v>
      </c>
      <c r="H187" s="52">
        <f>SUM(H186)</f>
        <v>8</v>
      </c>
      <c r="I187" s="52">
        <f t="shared" si="114"/>
        <v>2</v>
      </c>
      <c r="J187" s="52">
        <f t="shared" si="114"/>
        <v>0</v>
      </c>
      <c r="K187" s="52">
        <f t="shared" si="114"/>
        <v>9</v>
      </c>
      <c r="L187" s="52">
        <f t="shared" si="114"/>
        <v>14</v>
      </c>
      <c r="M187" s="52">
        <f t="shared" si="114"/>
        <v>1</v>
      </c>
      <c r="N187" s="52">
        <f t="shared" si="114"/>
        <v>10</v>
      </c>
      <c r="O187" s="52">
        <f t="shared" ref="O187:R187" si="115">SUM(O186)</f>
        <v>0</v>
      </c>
      <c r="P187" s="52">
        <f t="shared" si="115"/>
        <v>18</v>
      </c>
      <c r="Q187" s="52">
        <f t="shared" si="115"/>
        <v>267</v>
      </c>
      <c r="R187" s="52">
        <f t="shared" si="115"/>
        <v>562</v>
      </c>
      <c r="S187" s="53">
        <f>Q187/R187</f>
        <v>0.47508896797153027</v>
      </c>
    </row>
    <row r="188" spans="1:19" s="9" customFormat="1" ht="13.15" customHeight="1" x14ac:dyDescent="0.25">
      <c r="A188" s="31">
        <v>124</v>
      </c>
      <c r="B188" s="32">
        <v>509</v>
      </c>
      <c r="C188" s="33" t="s">
        <v>123</v>
      </c>
      <c r="D188" s="34">
        <v>0.15193999999999999</v>
      </c>
      <c r="E188" s="35">
        <v>96</v>
      </c>
      <c r="F188" s="35">
        <v>139</v>
      </c>
      <c r="G188" s="35">
        <v>1</v>
      </c>
      <c r="H188" s="35">
        <v>8</v>
      </c>
      <c r="I188" s="35">
        <v>1</v>
      </c>
      <c r="J188" s="35">
        <v>0</v>
      </c>
      <c r="K188" s="35">
        <v>7</v>
      </c>
      <c r="L188" s="35">
        <v>13</v>
      </c>
      <c r="M188" s="35">
        <v>4</v>
      </c>
      <c r="N188" s="35">
        <v>8</v>
      </c>
      <c r="O188" s="35">
        <v>0</v>
      </c>
      <c r="P188" s="35">
        <v>6</v>
      </c>
      <c r="Q188" s="35">
        <v>283</v>
      </c>
      <c r="R188" s="35">
        <v>573</v>
      </c>
      <c r="S188" s="36">
        <v>0.49390000000000001</v>
      </c>
    </row>
    <row r="189" spans="1:19" s="9" customFormat="1" ht="13.15" customHeight="1" x14ac:dyDescent="0.25">
      <c r="A189" s="48" t="s">
        <v>71</v>
      </c>
      <c r="B189" s="49">
        <f>B188</f>
        <v>509</v>
      </c>
      <c r="C189" s="50" t="str">
        <f>COUNTA(C188)&amp;" CASILLAS"</f>
        <v>1 CASILLAS</v>
      </c>
      <c r="D189" s="51">
        <f>(LARGE(E189:P189,1)-LARGE(E189:P189,2))/Q189</f>
        <v>0.1519434628975265</v>
      </c>
      <c r="E189" s="180">
        <f t="shared" ref="E189:N189" si="116">SUM(E188)</f>
        <v>96</v>
      </c>
      <c r="F189" s="179">
        <f t="shared" si="116"/>
        <v>139</v>
      </c>
      <c r="G189" s="52">
        <f>SUM(G188)</f>
        <v>1</v>
      </c>
      <c r="H189" s="52">
        <f>SUM(H188)</f>
        <v>8</v>
      </c>
      <c r="I189" s="52">
        <f t="shared" si="116"/>
        <v>1</v>
      </c>
      <c r="J189" s="52">
        <f t="shared" si="116"/>
        <v>0</v>
      </c>
      <c r="K189" s="52">
        <f t="shared" si="116"/>
        <v>7</v>
      </c>
      <c r="L189" s="52">
        <f t="shared" si="116"/>
        <v>13</v>
      </c>
      <c r="M189" s="52">
        <f t="shared" si="116"/>
        <v>4</v>
      </c>
      <c r="N189" s="52">
        <f t="shared" si="116"/>
        <v>8</v>
      </c>
      <c r="O189" s="52">
        <f t="shared" ref="O189:R189" si="117">SUM(O188)</f>
        <v>0</v>
      </c>
      <c r="P189" s="52">
        <f t="shared" si="117"/>
        <v>6</v>
      </c>
      <c r="Q189" s="52">
        <f t="shared" si="117"/>
        <v>283</v>
      </c>
      <c r="R189" s="52">
        <f t="shared" si="117"/>
        <v>573</v>
      </c>
      <c r="S189" s="53">
        <f>Q189/R189</f>
        <v>0.49389179755671903</v>
      </c>
    </row>
    <row r="190" spans="1:19" s="9" customFormat="1" ht="13.15" customHeight="1" x14ac:dyDescent="0.25">
      <c r="A190" s="14">
        <v>125</v>
      </c>
      <c r="B190" s="11">
        <v>510</v>
      </c>
      <c r="C190" s="8" t="s">
        <v>123</v>
      </c>
      <c r="D190" s="26">
        <v>0.24242</v>
      </c>
      <c r="E190" s="6">
        <v>66</v>
      </c>
      <c r="F190" s="6">
        <v>122</v>
      </c>
      <c r="G190" s="6">
        <v>2</v>
      </c>
      <c r="H190" s="6">
        <v>9</v>
      </c>
      <c r="I190" s="6">
        <v>1</v>
      </c>
      <c r="J190" s="6">
        <v>0</v>
      </c>
      <c r="K190" s="6">
        <v>8</v>
      </c>
      <c r="L190" s="6">
        <v>9</v>
      </c>
      <c r="M190" s="6">
        <v>4</v>
      </c>
      <c r="N190" s="6">
        <v>2</v>
      </c>
      <c r="O190" s="6">
        <v>0</v>
      </c>
      <c r="P190" s="6">
        <v>8</v>
      </c>
      <c r="Q190" s="6">
        <v>231</v>
      </c>
      <c r="R190" s="6">
        <v>504</v>
      </c>
      <c r="S190" s="23">
        <v>0.45829999999999999</v>
      </c>
    </row>
    <row r="191" spans="1:19" s="9" customFormat="1" ht="13.15" customHeight="1" x14ac:dyDescent="0.25">
      <c r="A191" s="31">
        <v>126</v>
      </c>
      <c r="B191" s="32">
        <v>510</v>
      </c>
      <c r="C191" s="33" t="s">
        <v>13</v>
      </c>
      <c r="D191" s="34">
        <v>0.20779</v>
      </c>
      <c r="E191" s="35">
        <v>59</v>
      </c>
      <c r="F191" s="35">
        <v>107</v>
      </c>
      <c r="G191" s="35">
        <v>0</v>
      </c>
      <c r="H191" s="35">
        <v>13</v>
      </c>
      <c r="I191" s="35">
        <v>0</v>
      </c>
      <c r="J191" s="35">
        <v>1</v>
      </c>
      <c r="K191" s="35">
        <v>10</v>
      </c>
      <c r="L191" s="35">
        <v>12</v>
      </c>
      <c r="M191" s="35">
        <v>8</v>
      </c>
      <c r="N191" s="35">
        <v>11</v>
      </c>
      <c r="O191" s="35">
        <v>0</v>
      </c>
      <c r="P191" s="35">
        <v>10</v>
      </c>
      <c r="Q191" s="35">
        <v>231</v>
      </c>
      <c r="R191" s="35">
        <v>503</v>
      </c>
      <c r="S191" s="36">
        <v>0.4592</v>
      </c>
    </row>
    <row r="192" spans="1:19" s="9" customFormat="1" ht="13.15" customHeight="1" x14ac:dyDescent="0.25">
      <c r="A192" s="14">
        <v>127</v>
      </c>
      <c r="B192" s="11">
        <v>510</v>
      </c>
      <c r="C192" s="8" t="s">
        <v>14</v>
      </c>
      <c r="D192" s="26">
        <v>0.28760999999999998</v>
      </c>
      <c r="E192" s="6">
        <v>60</v>
      </c>
      <c r="F192" s="6">
        <v>125</v>
      </c>
      <c r="G192" s="6">
        <v>1</v>
      </c>
      <c r="H192" s="6">
        <v>11</v>
      </c>
      <c r="I192" s="6">
        <v>1</v>
      </c>
      <c r="J192" s="6">
        <v>1</v>
      </c>
      <c r="K192" s="6">
        <v>3</v>
      </c>
      <c r="L192" s="6">
        <v>11</v>
      </c>
      <c r="M192" s="6">
        <v>1</v>
      </c>
      <c r="N192" s="6">
        <v>5</v>
      </c>
      <c r="O192" s="6">
        <v>1</v>
      </c>
      <c r="P192" s="6">
        <v>6</v>
      </c>
      <c r="Q192" s="6">
        <v>226</v>
      </c>
      <c r="R192" s="6">
        <v>503</v>
      </c>
      <c r="S192" s="23">
        <v>0.44929999999999998</v>
      </c>
    </row>
    <row r="193" spans="1:19" s="9" customFormat="1" ht="13.15" customHeight="1" x14ac:dyDescent="0.25">
      <c r="A193" s="48" t="s">
        <v>71</v>
      </c>
      <c r="B193" s="49">
        <f>B192</f>
        <v>510</v>
      </c>
      <c r="C193" s="50" t="str">
        <f>COUNTA(C190:C192)&amp;" CASILLAS"</f>
        <v>3 CASILLAS</v>
      </c>
      <c r="D193" s="51">
        <f>(LARGE(E193:P193,1)-LARGE(E193:P193,2))/Q193</f>
        <v>0.24563953488372092</v>
      </c>
      <c r="E193" s="180">
        <f t="shared" ref="E193:N193" si="118">SUM(E190:E192)</f>
        <v>185</v>
      </c>
      <c r="F193" s="179">
        <f t="shared" si="118"/>
        <v>354</v>
      </c>
      <c r="G193" s="52">
        <f>SUM(G190:G192)</f>
        <v>3</v>
      </c>
      <c r="H193" s="52">
        <f>SUM(H190:H192)</f>
        <v>33</v>
      </c>
      <c r="I193" s="52">
        <f t="shared" si="118"/>
        <v>2</v>
      </c>
      <c r="J193" s="52">
        <f t="shared" si="118"/>
        <v>2</v>
      </c>
      <c r="K193" s="52">
        <f t="shared" si="118"/>
        <v>21</v>
      </c>
      <c r="L193" s="52">
        <f t="shared" si="118"/>
        <v>32</v>
      </c>
      <c r="M193" s="52">
        <f t="shared" si="118"/>
        <v>13</v>
      </c>
      <c r="N193" s="52">
        <f t="shared" si="118"/>
        <v>18</v>
      </c>
      <c r="O193" s="52">
        <f t="shared" ref="O193:R193" si="119">SUM(O190:O192)</f>
        <v>1</v>
      </c>
      <c r="P193" s="52">
        <f t="shared" si="119"/>
        <v>24</v>
      </c>
      <c r="Q193" s="52">
        <f t="shared" si="119"/>
        <v>688</v>
      </c>
      <c r="R193" s="52">
        <f t="shared" si="119"/>
        <v>1510</v>
      </c>
      <c r="S193" s="53">
        <f>Q193/R193</f>
        <v>0.45562913907284769</v>
      </c>
    </row>
    <row r="194" spans="1:19" s="9" customFormat="1" ht="13.15" customHeight="1" x14ac:dyDescent="0.25">
      <c r="A194" s="31">
        <v>128</v>
      </c>
      <c r="B194" s="32">
        <v>513</v>
      </c>
      <c r="C194" s="33" t="s">
        <v>123</v>
      </c>
      <c r="D194" s="34">
        <v>0.39526</v>
      </c>
      <c r="E194" s="35">
        <v>59</v>
      </c>
      <c r="F194" s="35">
        <v>159</v>
      </c>
      <c r="G194" s="35">
        <v>11</v>
      </c>
      <c r="H194" s="35">
        <v>8</v>
      </c>
      <c r="I194" s="35">
        <v>1</v>
      </c>
      <c r="J194" s="35">
        <v>1</v>
      </c>
      <c r="K194" s="35">
        <v>5</v>
      </c>
      <c r="L194" s="35">
        <v>2</v>
      </c>
      <c r="M194" s="35">
        <v>1</v>
      </c>
      <c r="N194" s="35">
        <v>0</v>
      </c>
      <c r="O194" s="35">
        <v>0</v>
      </c>
      <c r="P194" s="35">
        <v>6</v>
      </c>
      <c r="Q194" s="35">
        <v>253</v>
      </c>
      <c r="R194" s="35">
        <v>514</v>
      </c>
      <c r="S194" s="36">
        <v>0.49219999999999997</v>
      </c>
    </row>
    <row r="195" spans="1:19" s="9" customFormat="1" ht="13.15" customHeight="1" x14ac:dyDescent="0.25">
      <c r="A195" s="14">
        <v>129</v>
      </c>
      <c r="B195" s="11">
        <v>513</v>
      </c>
      <c r="C195" s="8" t="s">
        <v>13</v>
      </c>
      <c r="D195" s="26">
        <v>0.40085999999999999</v>
      </c>
      <c r="E195" s="6">
        <v>50</v>
      </c>
      <c r="F195" s="6">
        <v>143</v>
      </c>
      <c r="G195" s="6">
        <v>13</v>
      </c>
      <c r="H195" s="6">
        <v>9</v>
      </c>
      <c r="I195" s="6">
        <v>2</v>
      </c>
      <c r="J195" s="6">
        <v>0</v>
      </c>
      <c r="K195" s="6">
        <v>1</v>
      </c>
      <c r="L195" s="6">
        <v>3</v>
      </c>
      <c r="M195" s="6">
        <v>0</v>
      </c>
      <c r="N195" s="6">
        <v>3</v>
      </c>
      <c r="O195" s="6">
        <v>1</v>
      </c>
      <c r="P195" s="6">
        <v>7</v>
      </c>
      <c r="Q195" s="6">
        <v>232</v>
      </c>
      <c r="R195" s="6">
        <v>514</v>
      </c>
      <c r="S195" s="23">
        <v>0.45140000000000002</v>
      </c>
    </row>
    <row r="196" spans="1:19" s="9" customFormat="1" ht="13.15" customHeight="1" x14ac:dyDescent="0.25">
      <c r="A196" s="48" t="s">
        <v>71</v>
      </c>
      <c r="B196" s="49">
        <f>B195</f>
        <v>513</v>
      </c>
      <c r="C196" s="50" t="str">
        <f>COUNTA(C194:C195)&amp;" CASILLAS"</f>
        <v>2 CASILLAS</v>
      </c>
      <c r="D196" s="51">
        <f>(LARGE(E196:P196,1)-LARGE(E196:P196,2))/Q196</f>
        <v>0.39793814432989688</v>
      </c>
      <c r="E196" s="180">
        <f t="shared" ref="E196:N196" si="120">SUM(E194:E195)</f>
        <v>109</v>
      </c>
      <c r="F196" s="179">
        <f t="shared" si="120"/>
        <v>302</v>
      </c>
      <c r="G196" s="52">
        <f>SUM(G194:G195)</f>
        <v>24</v>
      </c>
      <c r="H196" s="52">
        <f>SUM(H194:H195)</f>
        <v>17</v>
      </c>
      <c r="I196" s="52">
        <f t="shared" si="120"/>
        <v>3</v>
      </c>
      <c r="J196" s="52">
        <f t="shared" si="120"/>
        <v>1</v>
      </c>
      <c r="K196" s="52">
        <f t="shared" si="120"/>
        <v>6</v>
      </c>
      <c r="L196" s="52">
        <f t="shared" si="120"/>
        <v>5</v>
      </c>
      <c r="M196" s="52">
        <f t="shared" si="120"/>
        <v>1</v>
      </c>
      <c r="N196" s="52">
        <f t="shared" si="120"/>
        <v>3</v>
      </c>
      <c r="O196" s="52">
        <f t="shared" ref="O196:Q196" si="121">SUM(O194:O195)</f>
        <v>1</v>
      </c>
      <c r="P196" s="52">
        <f t="shared" si="121"/>
        <v>13</v>
      </c>
      <c r="Q196" s="52">
        <f t="shared" si="121"/>
        <v>485</v>
      </c>
      <c r="R196" s="52">
        <f>SUM(R194:R195)</f>
        <v>1028</v>
      </c>
      <c r="S196" s="53">
        <f>Q196/R196</f>
        <v>0.47178988326848248</v>
      </c>
    </row>
    <row r="197" spans="1:19" s="9" customFormat="1" ht="13.15" customHeight="1" x14ac:dyDescent="0.25">
      <c r="A197" s="31">
        <v>130</v>
      </c>
      <c r="B197" s="32">
        <v>514</v>
      </c>
      <c r="C197" s="33" t="s">
        <v>123</v>
      </c>
      <c r="D197" s="34">
        <v>0.1303</v>
      </c>
      <c r="E197" s="35">
        <v>114</v>
      </c>
      <c r="F197" s="35">
        <v>157</v>
      </c>
      <c r="G197" s="35">
        <v>8</v>
      </c>
      <c r="H197" s="35">
        <v>7</v>
      </c>
      <c r="I197" s="35">
        <v>2</v>
      </c>
      <c r="J197" s="35">
        <v>0</v>
      </c>
      <c r="K197" s="35">
        <v>7</v>
      </c>
      <c r="L197" s="35">
        <v>12</v>
      </c>
      <c r="M197" s="35">
        <v>5</v>
      </c>
      <c r="N197" s="35">
        <v>4</v>
      </c>
      <c r="O197" s="35">
        <v>0</v>
      </c>
      <c r="P197" s="35">
        <v>14</v>
      </c>
      <c r="Q197" s="35">
        <v>330</v>
      </c>
      <c r="R197" s="35">
        <v>707</v>
      </c>
      <c r="S197" s="36">
        <v>0.46679999999999999</v>
      </c>
    </row>
    <row r="198" spans="1:19" s="9" customFormat="1" ht="13.15" customHeight="1" x14ac:dyDescent="0.25">
      <c r="A198" s="48" t="s">
        <v>71</v>
      </c>
      <c r="B198" s="49">
        <f>B197</f>
        <v>514</v>
      </c>
      <c r="C198" s="50" t="str">
        <f>COUNTA(C197)&amp;" CASILLAS"</f>
        <v>1 CASILLAS</v>
      </c>
      <c r="D198" s="51">
        <f>(LARGE(E198:P198,1)-LARGE(E198:P198,2))/Q198</f>
        <v>0.13030303030303031</v>
      </c>
      <c r="E198" s="180">
        <f t="shared" ref="E198:N198" si="122">SUM(E197)</f>
        <v>114</v>
      </c>
      <c r="F198" s="179">
        <f t="shared" si="122"/>
        <v>157</v>
      </c>
      <c r="G198" s="52">
        <f>SUM(G197)</f>
        <v>8</v>
      </c>
      <c r="H198" s="52">
        <f>SUM(H197)</f>
        <v>7</v>
      </c>
      <c r="I198" s="52">
        <f t="shared" si="122"/>
        <v>2</v>
      </c>
      <c r="J198" s="52">
        <f t="shared" si="122"/>
        <v>0</v>
      </c>
      <c r="K198" s="52">
        <f t="shared" si="122"/>
        <v>7</v>
      </c>
      <c r="L198" s="52">
        <f t="shared" si="122"/>
        <v>12</v>
      </c>
      <c r="M198" s="52">
        <f t="shared" si="122"/>
        <v>5</v>
      </c>
      <c r="N198" s="52">
        <f t="shared" si="122"/>
        <v>4</v>
      </c>
      <c r="O198" s="52">
        <f t="shared" ref="O198:R198" si="123">SUM(O197)</f>
        <v>0</v>
      </c>
      <c r="P198" s="52">
        <f t="shared" si="123"/>
        <v>14</v>
      </c>
      <c r="Q198" s="52">
        <f t="shared" si="123"/>
        <v>330</v>
      </c>
      <c r="R198" s="52">
        <f t="shared" si="123"/>
        <v>707</v>
      </c>
      <c r="S198" s="53">
        <f>Q198/R198</f>
        <v>0.46676096181046678</v>
      </c>
    </row>
    <row r="199" spans="1:19" s="9" customFormat="1" ht="13.15" customHeight="1" x14ac:dyDescent="0.25">
      <c r="A199" s="14">
        <v>131</v>
      </c>
      <c r="B199" s="11">
        <v>515</v>
      </c>
      <c r="C199" s="8" t="s">
        <v>123</v>
      </c>
      <c r="D199" s="26">
        <v>0.17358000000000001</v>
      </c>
      <c r="E199" s="6">
        <v>88</v>
      </c>
      <c r="F199" s="6">
        <v>134</v>
      </c>
      <c r="G199" s="6">
        <v>1</v>
      </c>
      <c r="H199" s="6">
        <v>9</v>
      </c>
      <c r="I199" s="6">
        <v>2</v>
      </c>
      <c r="J199" s="6">
        <v>1</v>
      </c>
      <c r="K199" s="6">
        <v>4</v>
      </c>
      <c r="L199" s="6">
        <v>7</v>
      </c>
      <c r="M199" s="6">
        <v>2</v>
      </c>
      <c r="N199" s="6">
        <v>2</v>
      </c>
      <c r="O199" s="6">
        <v>0</v>
      </c>
      <c r="P199" s="6">
        <v>15</v>
      </c>
      <c r="Q199" s="6">
        <v>265</v>
      </c>
      <c r="R199" s="6">
        <v>531</v>
      </c>
      <c r="S199" s="23">
        <v>0.49909999999999999</v>
      </c>
    </row>
    <row r="200" spans="1:19" s="9" customFormat="1" ht="13.15" customHeight="1" x14ac:dyDescent="0.25">
      <c r="A200" s="31">
        <v>132</v>
      </c>
      <c r="B200" s="32">
        <v>515</v>
      </c>
      <c r="C200" s="33" t="s">
        <v>13</v>
      </c>
      <c r="D200" s="34">
        <v>0.18473999999999999</v>
      </c>
      <c r="E200" s="35">
        <v>79</v>
      </c>
      <c r="F200" s="35">
        <v>125</v>
      </c>
      <c r="G200" s="35">
        <v>0</v>
      </c>
      <c r="H200" s="35">
        <v>10</v>
      </c>
      <c r="I200" s="35">
        <v>2</v>
      </c>
      <c r="J200" s="35">
        <v>0</v>
      </c>
      <c r="K200" s="35">
        <v>7</v>
      </c>
      <c r="L200" s="35">
        <v>11</v>
      </c>
      <c r="M200" s="35">
        <v>4</v>
      </c>
      <c r="N200" s="35">
        <v>1</v>
      </c>
      <c r="O200" s="35">
        <v>0</v>
      </c>
      <c r="P200" s="35">
        <v>10</v>
      </c>
      <c r="Q200" s="35">
        <v>249</v>
      </c>
      <c r="R200" s="35">
        <v>530</v>
      </c>
      <c r="S200" s="36">
        <v>0.4698</v>
      </c>
    </row>
    <row r="201" spans="1:19" s="9" customFormat="1" ht="13.15" customHeight="1" x14ac:dyDescent="0.25">
      <c r="A201" s="48" t="s">
        <v>71</v>
      </c>
      <c r="B201" s="49">
        <f>B200</f>
        <v>515</v>
      </c>
      <c r="C201" s="50" t="str">
        <f>COUNTA(C199:C200)&amp;" CASILLAS"</f>
        <v>2 CASILLAS</v>
      </c>
      <c r="D201" s="51">
        <f>(LARGE(E201:P201,1)-LARGE(E201:P201,2))/Q201</f>
        <v>0.17898832684824903</v>
      </c>
      <c r="E201" s="180">
        <f t="shared" ref="E201:N201" si="124">SUM(E199:E200)</f>
        <v>167</v>
      </c>
      <c r="F201" s="179">
        <f t="shared" si="124"/>
        <v>259</v>
      </c>
      <c r="G201" s="52">
        <f>SUM(G199:G200)</f>
        <v>1</v>
      </c>
      <c r="H201" s="52">
        <f>SUM(H199:H200)</f>
        <v>19</v>
      </c>
      <c r="I201" s="52">
        <f t="shared" si="124"/>
        <v>4</v>
      </c>
      <c r="J201" s="52">
        <f t="shared" si="124"/>
        <v>1</v>
      </c>
      <c r="K201" s="52">
        <f t="shared" si="124"/>
        <v>11</v>
      </c>
      <c r="L201" s="52">
        <f t="shared" si="124"/>
        <v>18</v>
      </c>
      <c r="M201" s="52">
        <f t="shared" si="124"/>
        <v>6</v>
      </c>
      <c r="N201" s="52">
        <f t="shared" si="124"/>
        <v>3</v>
      </c>
      <c r="O201" s="52">
        <f t="shared" ref="O201:Q201" si="125">SUM(O199:O200)</f>
        <v>0</v>
      </c>
      <c r="P201" s="52">
        <f t="shared" si="125"/>
        <v>25</v>
      </c>
      <c r="Q201" s="52">
        <f t="shared" si="125"/>
        <v>514</v>
      </c>
      <c r="R201" s="52">
        <f>SUM(R199:R200)</f>
        <v>1061</v>
      </c>
      <c r="S201" s="53">
        <f>Q201/R201</f>
        <v>0.48444863336475025</v>
      </c>
    </row>
    <row r="202" spans="1:19" s="9" customFormat="1" ht="13.15" customHeight="1" x14ac:dyDescent="0.25">
      <c r="A202" s="14">
        <v>133</v>
      </c>
      <c r="B202" s="11">
        <v>516</v>
      </c>
      <c r="C202" s="8" t="s">
        <v>123</v>
      </c>
      <c r="D202" s="26">
        <v>6.8089999999999998E-2</v>
      </c>
      <c r="E202" s="6">
        <v>89</v>
      </c>
      <c r="F202" s="6">
        <v>105</v>
      </c>
      <c r="G202" s="6">
        <v>2</v>
      </c>
      <c r="H202" s="6">
        <v>4</v>
      </c>
      <c r="I202" s="6">
        <v>0</v>
      </c>
      <c r="J202" s="6">
        <v>0</v>
      </c>
      <c r="K202" s="6">
        <v>4</v>
      </c>
      <c r="L202" s="6">
        <v>13</v>
      </c>
      <c r="M202" s="6">
        <v>2</v>
      </c>
      <c r="N202" s="6">
        <v>0</v>
      </c>
      <c r="O202" s="6">
        <v>6</v>
      </c>
      <c r="P202" s="6">
        <v>10</v>
      </c>
      <c r="Q202" s="6">
        <v>235</v>
      </c>
      <c r="R202" s="6">
        <v>442</v>
      </c>
      <c r="S202" s="23">
        <v>0.53170000000000006</v>
      </c>
    </row>
    <row r="203" spans="1:19" s="9" customFormat="1" ht="13.15" customHeight="1" x14ac:dyDescent="0.25">
      <c r="A203" s="48" t="s">
        <v>71</v>
      </c>
      <c r="B203" s="49">
        <f>B202</f>
        <v>516</v>
      </c>
      <c r="C203" s="50" t="str">
        <f>COUNTA(C202)&amp;" CASILLAS"</f>
        <v>1 CASILLAS</v>
      </c>
      <c r="D203" s="51">
        <f>(LARGE(E203:P203,1)-LARGE(E203:P203,2))/Q203</f>
        <v>6.8085106382978725E-2</v>
      </c>
      <c r="E203" s="180">
        <f t="shared" ref="E203:N203" si="126">SUM(E202)</f>
        <v>89</v>
      </c>
      <c r="F203" s="179">
        <f t="shared" si="126"/>
        <v>105</v>
      </c>
      <c r="G203" s="52">
        <f>SUM(G202)</f>
        <v>2</v>
      </c>
      <c r="H203" s="52">
        <f>SUM(H202)</f>
        <v>4</v>
      </c>
      <c r="I203" s="52">
        <f t="shared" si="126"/>
        <v>0</v>
      </c>
      <c r="J203" s="52">
        <f t="shared" si="126"/>
        <v>0</v>
      </c>
      <c r="K203" s="52">
        <f t="shared" si="126"/>
        <v>4</v>
      </c>
      <c r="L203" s="52">
        <f t="shared" si="126"/>
        <v>13</v>
      </c>
      <c r="M203" s="52">
        <f t="shared" si="126"/>
        <v>2</v>
      </c>
      <c r="N203" s="52">
        <f t="shared" si="126"/>
        <v>0</v>
      </c>
      <c r="O203" s="52">
        <f t="shared" ref="O203:R203" si="127">SUM(O202)</f>
        <v>6</v>
      </c>
      <c r="P203" s="52">
        <f t="shared" si="127"/>
        <v>10</v>
      </c>
      <c r="Q203" s="52">
        <f t="shared" si="127"/>
        <v>235</v>
      </c>
      <c r="R203" s="52">
        <f t="shared" si="127"/>
        <v>442</v>
      </c>
      <c r="S203" s="53">
        <f>Q203/R203</f>
        <v>0.53167420814479638</v>
      </c>
    </row>
    <row r="204" spans="1:19" s="9" customFormat="1" ht="13.15" customHeight="1" x14ac:dyDescent="0.25">
      <c r="A204" s="31">
        <v>134</v>
      </c>
      <c r="B204" s="32">
        <v>517</v>
      </c>
      <c r="C204" s="33" t="s">
        <v>123</v>
      </c>
      <c r="D204" s="34">
        <v>9.2530000000000001E-2</v>
      </c>
      <c r="E204" s="35">
        <v>125</v>
      </c>
      <c r="F204" s="35">
        <v>99</v>
      </c>
      <c r="G204" s="35">
        <v>1</v>
      </c>
      <c r="H204" s="35">
        <v>9</v>
      </c>
      <c r="I204" s="35">
        <v>1</v>
      </c>
      <c r="J204" s="35">
        <v>0</v>
      </c>
      <c r="K204" s="35">
        <v>5</v>
      </c>
      <c r="L204" s="35">
        <v>12</v>
      </c>
      <c r="M204" s="35">
        <v>5</v>
      </c>
      <c r="N204" s="35">
        <v>8</v>
      </c>
      <c r="O204" s="35">
        <v>0</v>
      </c>
      <c r="P204" s="35">
        <v>16</v>
      </c>
      <c r="Q204" s="35">
        <v>281</v>
      </c>
      <c r="R204" s="35">
        <v>568</v>
      </c>
      <c r="S204" s="36">
        <v>0.49469999999999997</v>
      </c>
    </row>
    <row r="205" spans="1:19" s="9" customFormat="1" ht="13.15" customHeight="1" x14ac:dyDescent="0.25">
      <c r="A205" s="48" t="s">
        <v>71</v>
      </c>
      <c r="B205" s="49">
        <f>B204</f>
        <v>517</v>
      </c>
      <c r="C205" s="50" t="str">
        <f>COUNTA(C204)&amp;" CASILLAS"</f>
        <v>1 CASILLAS</v>
      </c>
      <c r="D205" s="51">
        <f>(LARGE(E205:P205,1)-LARGE(E205:P205,2))/Q205</f>
        <v>9.2526690391459068E-2</v>
      </c>
      <c r="E205" s="179">
        <f t="shared" ref="E205:N205" si="128">SUM(E204)</f>
        <v>125</v>
      </c>
      <c r="F205" s="180">
        <f t="shared" si="128"/>
        <v>99</v>
      </c>
      <c r="G205" s="52">
        <f>SUM(G204)</f>
        <v>1</v>
      </c>
      <c r="H205" s="52">
        <f>SUM(H204)</f>
        <v>9</v>
      </c>
      <c r="I205" s="52">
        <f t="shared" si="128"/>
        <v>1</v>
      </c>
      <c r="J205" s="52">
        <f t="shared" si="128"/>
        <v>0</v>
      </c>
      <c r="K205" s="52">
        <f t="shared" si="128"/>
        <v>5</v>
      </c>
      <c r="L205" s="52">
        <f t="shared" si="128"/>
        <v>12</v>
      </c>
      <c r="M205" s="52">
        <f t="shared" si="128"/>
        <v>5</v>
      </c>
      <c r="N205" s="52">
        <f t="shared" si="128"/>
        <v>8</v>
      </c>
      <c r="O205" s="52">
        <f t="shared" ref="O205:R205" si="129">SUM(O204)</f>
        <v>0</v>
      </c>
      <c r="P205" s="52">
        <f t="shared" si="129"/>
        <v>16</v>
      </c>
      <c r="Q205" s="52">
        <f t="shared" si="129"/>
        <v>281</v>
      </c>
      <c r="R205" s="52">
        <f t="shared" si="129"/>
        <v>568</v>
      </c>
      <c r="S205" s="53">
        <f>Q205/R205</f>
        <v>0.49471830985915494</v>
      </c>
    </row>
    <row r="206" spans="1:19" s="9" customFormat="1" ht="13.15" customHeight="1" x14ac:dyDescent="0.25">
      <c r="A206" s="14">
        <v>135</v>
      </c>
      <c r="B206" s="11">
        <v>518</v>
      </c>
      <c r="C206" s="8" t="s">
        <v>123</v>
      </c>
      <c r="D206" s="26">
        <v>3.2410000000000001E-2</v>
      </c>
      <c r="E206" s="6">
        <v>77</v>
      </c>
      <c r="F206" s="6">
        <v>84</v>
      </c>
      <c r="G206" s="6">
        <v>5</v>
      </c>
      <c r="H206" s="6">
        <v>7</v>
      </c>
      <c r="I206" s="6">
        <v>2</v>
      </c>
      <c r="J206" s="6">
        <v>1</v>
      </c>
      <c r="K206" s="6">
        <v>7</v>
      </c>
      <c r="L206" s="6">
        <v>13</v>
      </c>
      <c r="M206" s="6">
        <v>2</v>
      </c>
      <c r="N206" s="6">
        <v>7</v>
      </c>
      <c r="O206" s="6">
        <v>0</v>
      </c>
      <c r="P206" s="6">
        <v>11</v>
      </c>
      <c r="Q206" s="6">
        <v>216</v>
      </c>
      <c r="R206" s="6">
        <v>451</v>
      </c>
      <c r="S206" s="23">
        <v>0.47889999999999999</v>
      </c>
    </row>
    <row r="207" spans="1:19" s="9" customFormat="1" ht="13.15" customHeight="1" x14ac:dyDescent="0.25">
      <c r="A207" s="48" t="s">
        <v>71</v>
      </c>
      <c r="B207" s="49">
        <f>B206</f>
        <v>518</v>
      </c>
      <c r="C207" s="50" t="str">
        <f>COUNTA(C206)&amp;" CASILLAS"</f>
        <v>1 CASILLAS</v>
      </c>
      <c r="D207" s="51">
        <f>(LARGE(E207:P207,1)-LARGE(E207:P207,2))/Q207</f>
        <v>3.2407407407407406E-2</v>
      </c>
      <c r="E207" s="180">
        <f t="shared" ref="E207:N207" si="130">SUM(E206)</f>
        <v>77</v>
      </c>
      <c r="F207" s="179">
        <f t="shared" si="130"/>
        <v>84</v>
      </c>
      <c r="G207" s="52">
        <f>SUM(G206)</f>
        <v>5</v>
      </c>
      <c r="H207" s="52">
        <f>SUM(H206)</f>
        <v>7</v>
      </c>
      <c r="I207" s="52">
        <f t="shared" si="130"/>
        <v>2</v>
      </c>
      <c r="J207" s="52">
        <f t="shared" si="130"/>
        <v>1</v>
      </c>
      <c r="K207" s="52">
        <f t="shared" si="130"/>
        <v>7</v>
      </c>
      <c r="L207" s="52">
        <f t="shared" si="130"/>
        <v>13</v>
      </c>
      <c r="M207" s="52">
        <f t="shared" si="130"/>
        <v>2</v>
      </c>
      <c r="N207" s="52">
        <f t="shared" si="130"/>
        <v>7</v>
      </c>
      <c r="O207" s="52">
        <f t="shared" ref="O207:R207" si="131">SUM(O206)</f>
        <v>0</v>
      </c>
      <c r="P207" s="52">
        <f t="shared" si="131"/>
        <v>11</v>
      </c>
      <c r="Q207" s="52">
        <f t="shared" si="131"/>
        <v>216</v>
      </c>
      <c r="R207" s="52">
        <f t="shared" si="131"/>
        <v>451</v>
      </c>
      <c r="S207" s="53">
        <f>Q207/R207</f>
        <v>0.47893569844789358</v>
      </c>
    </row>
    <row r="208" spans="1:19" s="9" customFormat="1" ht="13.15" customHeight="1" x14ac:dyDescent="0.25">
      <c r="A208" s="31">
        <v>136</v>
      </c>
      <c r="B208" s="32">
        <v>519</v>
      </c>
      <c r="C208" s="33" t="s">
        <v>123</v>
      </c>
      <c r="D208" s="34">
        <v>7.9070000000000001E-2</v>
      </c>
      <c r="E208" s="35">
        <v>76</v>
      </c>
      <c r="F208" s="35">
        <v>93</v>
      </c>
      <c r="G208" s="35">
        <v>1</v>
      </c>
      <c r="H208" s="35">
        <v>6</v>
      </c>
      <c r="I208" s="35">
        <v>3</v>
      </c>
      <c r="J208" s="35">
        <v>1</v>
      </c>
      <c r="K208" s="35">
        <v>5</v>
      </c>
      <c r="L208" s="35">
        <v>9</v>
      </c>
      <c r="M208" s="35">
        <v>5</v>
      </c>
      <c r="N208" s="35">
        <v>7</v>
      </c>
      <c r="O208" s="35">
        <v>0</v>
      </c>
      <c r="P208" s="35">
        <v>9</v>
      </c>
      <c r="Q208" s="35">
        <v>215</v>
      </c>
      <c r="R208" s="35">
        <v>480</v>
      </c>
      <c r="S208" s="36">
        <v>0.44789999999999996</v>
      </c>
    </row>
    <row r="209" spans="1:19" s="9" customFormat="1" ht="13.15" customHeight="1" x14ac:dyDescent="0.25">
      <c r="A209" s="14">
        <v>137</v>
      </c>
      <c r="B209" s="11">
        <v>519</v>
      </c>
      <c r="C209" s="8" t="s">
        <v>13</v>
      </c>
      <c r="D209" s="26">
        <v>6.726E-2</v>
      </c>
      <c r="E209" s="6">
        <v>79</v>
      </c>
      <c r="F209" s="6">
        <v>94</v>
      </c>
      <c r="G209" s="6">
        <v>1</v>
      </c>
      <c r="H209" s="6">
        <v>10</v>
      </c>
      <c r="I209" s="6">
        <v>4</v>
      </c>
      <c r="J209" s="6">
        <v>1</v>
      </c>
      <c r="K209" s="6">
        <v>4</v>
      </c>
      <c r="L209" s="6">
        <v>7</v>
      </c>
      <c r="M209" s="6">
        <v>3</v>
      </c>
      <c r="N209" s="6">
        <v>7</v>
      </c>
      <c r="O209" s="6">
        <v>0</v>
      </c>
      <c r="P209" s="6">
        <v>13</v>
      </c>
      <c r="Q209" s="6">
        <v>223</v>
      </c>
      <c r="R209" s="6">
        <v>480</v>
      </c>
      <c r="S209" s="23">
        <v>0.46460000000000001</v>
      </c>
    </row>
    <row r="210" spans="1:19" s="9" customFormat="1" ht="13.15" customHeight="1" x14ac:dyDescent="0.25">
      <c r="A210" s="48" t="s">
        <v>71</v>
      </c>
      <c r="B210" s="49">
        <f>B209</f>
        <v>519</v>
      </c>
      <c r="C210" s="50" t="str">
        <f>COUNTA(C208:C209)&amp;" CASILLAS"</f>
        <v>2 CASILLAS</v>
      </c>
      <c r="D210" s="51">
        <f>(LARGE(E210:P210,1)-LARGE(E210:P210,2))/Q210</f>
        <v>7.3059360730593603E-2</v>
      </c>
      <c r="E210" s="180">
        <f t="shared" ref="E210:N210" si="132">SUM(E208:E209)</f>
        <v>155</v>
      </c>
      <c r="F210" s="179">
        <f t="shared" si="132"/>
        <v>187</v>
      </c>
      <c r="G210" s="52">
        <f>SUM(G208:G209)</f>
        <v>2</v>
      </c>
      <c r="H210" s="52">
        <f>SUM(H208:H209)</f>
        <v>16</v>
      </c>
      <c r="I210" s="52">
        <f t="shared" si="132"/>
        <v>7</v>
      </c>
      <c r="J210" s="52">
        <f t="shared" si="132"/>
        <v>2</v>
      </c>
      <c r="K210" s="52">
        <f t="shared" si="132"/>
        <v>9</v>
      </c>
      <c r="L210" s="52">
        <f t="shared" si="132"/>
        <v>16</v>
      </c>
      <c r="M210" s="52">
        <f t="shared" si="132"/>
        <v>8</v>
      </c>
      <c r="N210" s="52">
        <f t="shared" si="132"/>
        <v>14</v>
      </c>
      <c r="O210" s="52">
        <f t="shared" ref="O210:Q210" si="133">SUM(O208:O209)</f>
        <v>0</v>
      </c>
      <c r="P210" s="52">
        <f t="shared" si="133"/>
        <v>22</v>
      </c>
      <c r="Q210" s="52">
        <f t="shared" si="133"/>
        <v>438</v>
      </c>
      <c r="R210" s="52">
        <f>SUM(R208:R209)</f>
        <v>960</v>
      </c>
      <c r="S210" s="53">
        <f>Q210/R210</f>
        <v>0.45624999999999999</v>
      </c>
    </row>
    <row r="211" spans="1:19" s="9" customFormat="1" ht="13.15" customHeight="1" x14ac:dyDescent="0.25">
      <c r="A211" s="31">
        <v>138</v>
      </c>
      <c r="B211" s="32">
        <v>520</v>
      </c>
      <c r="C211" s="33" t="s">
        <v>123</v>
      </c>
      <c r="D211" s="34">
        <v>0.14176</v>
      </c>
      <c r="E211" s="35">
        <v>77</v>
      </c>
      <c r="F211" s="35">
        <v>114</v>
      </c>
      <c r="G211" s="35">
        <v>3</v>
      </c>
      <c r="H211" s="35">
        <v>11</v>
      </c>
      <c r="I211" s="35">
        <v>1</v>
      </c>
      <c r="J211" s="35">
        <v>0</v>
      </c>
      <c r="K211" s="35">
        <v>10</v>
      </c>
      <c r="L211" s="35">
        <v>25</v>
      </c>
      <c r="M211" s="35">
        <v>6</v>
      </c>
      <c r="N211" s="35">
        <v>5</v>
      </c>
      <c r="O211" s="35">
        <v>3</v>
      </c>
      <c r="P211" s="35">
        <v>6</v>
      </c>
      <c r="Q211" s="35">
        <v>261</v>
      </c>
      <c r="R211" s="35">
        <v>529</v>
      </c>
      <c r="S211" s="36">
        <v>0.49340000000000006</v>
      </c>
    </row>
    <row r="212" spans="1:19" s="9" customFormat="1" ht="13.15" customHeight="1" x14ac:dyDescent="0.25">
      <c r="A212" s="14">
        <v>139</v>
      </c>
      <c r="B212" s="11">
        <v>520</v>
      </c>
      <c r="C212" s="8" t="s">
        <v>13</v>
      </c>
      <c r="D212" s="26">
        <v>0.14552000000000001</v>
      </c>
      <c r="E212" s="6">
        <v>86</v>
      </c>
      <c r="F212" s="6">
        <v>125</v>
      </c>
      <c r="G212" s="6">
        <v>4</v>
      </c>
      <c r="H212" s="6">
        <v>9</v>
      </c>
      <c r="I212" s="6">
        <v>0</v>
      </c>
      <c r="J212" s="6">
        <v>1</v>
      </c>
      <c r="K212" s="6">
        <v>7</v>
      </c>
      <c r="L212" s="6">
        <v>13</v>
      </c>
      <c r="M212" s="6">
        <v>8</v>
      </c>
      <c r="N212" s="6">
        <v>0</v>
      </c>
      <c r="O212" s="6">
        <v>3</v>
      </c>
      <c r="P212" s="6">
        <v>12</v>
      </c>
      <c r="Q212" s="6">
        <v>268</v>
      </c>
      <c r="R212" s="6">
        <v>528</v>
      </c>
      <c r="S212" s="23">
        <v>0.50759999999999994</v>
      </c>
    </row>
    <row r="213" spans="1:19" s="9" customFormat="1" ht="13.15" customHeight="1" x14ac:dyDescent="0.25">
      <c r="A213" s="48" t="s">
        <v>71</v>
      </c>
      <c r="B213" s="49">
        <f>B212</f>
        <v>520</v>
      </c>
      <c r="C213" s="50" t="str">
        <f>COUNTA(C211:C212)&amp;" CASILLAS"</f>
        <v>2 CASILLAS</v>
      </c>
      <c r="D213" s="51">
        <f>(LARGE(E213:P213,1)-LARGE(E213:P213,2))/Q213</f>
        <v>0.14366729678638943</v>
      </c>
      <c r="E213" s="180">
        <f t="shared" ref="E213:N213" si="134">SUM(E211:E212)</f>
        <v>163</v>
      </c>
      <c r="F213" s="179">
        <f t="shared" si="134"/>
        <v>239</v>
      </c>
      <c r="G213" s="52">
        <f>SUM(G211:G212)</f>
        <v>7</v>
      </c>
      <c r="H213" s="52">
        <f>SUM(H211:H212)</f>
        <v>20</v>
      </c>
      <c r="I213" s="52">
        <f t="shared" si="134"/>
        <v>1</v>
      </c>
      <c r="J213" s="52">
        <f t="shared" si="134"/>
        <v>1</v>
      </c>
      <c r="K213" s="52">
        <f t="shared" si="134"/>
        <v>17</v>
      </c>
      <c r="L213" s="52">
        <f t="shared" si="134"/>
        <v>38</v>
      </c>
      <c r="M213" s="52">
        <f t="shared" si="134"/>
        <v>14</v>
      </c>
      <c r="N213" s="52">
        <f t="shared" si="134"/>
        <v>5</v>
      </c>
      <c r="O213" s="52">
        <f t="shared" ref="O213:Q213" si="135">SUM(O211:O212)</f>
        <v>6</v>
      </c>
      <c r="P213" s="52">
        <f t="shared" si="135"/>
        <v>18</v>
      </c>
      <c r="Q213" s="52">
        <f t="shared" si="135"/>
        <v>529</v>
      </c>
      <c r="R213" s="52">
        <f>SUM(R211:R212)</f>
        <v>1057</v>
      </c>
      <c r="S213" s="53">
        <f>Q213/R213</f>
        <v>0.50047303689687794</v>
      </c>
    </row>
    <row r="214" spans="1:19" s="9" customFormat="1" ht="13.15" customHeight="1" x14ac:dyDescent="0.25">
      <c r="A214" s="31">
        <v>140</v>
      </c>
      <c r="B214" s="32">
        <v>521</v>
      </c>
      <c r="C214" s="33" t="s">
        <v>123</v>
      </c>
      <c r="D214" s="34">
        <v>0.39167000000000002</v>
      </c>
      <c r="E214" s="35">
        <v>54</v>
      </c>
      <c r="F214" s="35">
        <v>148</v>
      </c>
      <c r="G214" s="35">
        <v>3</v>
      </c>
      <c r="H214" s="35">
        <v>3</v>
      </c>
      <c r="I214" s="35">
        <v>1</v>
      </c>
      <c r="J214" s="35">
        <v>0</v>
      </c>
      <c r="K214" s="35">
        <v>5</v>
      </c>
      <c r="L214" s="35">
        <v>7</v>
      </c>
      <c r="M214" s="35">
        <v>3</v>
      </c>
      <c r="N214" s="35">
        <v>4</v>
      </c>
      <c r="O214" s="35">
        <v>0</v>
      </c>
      <c r="P214" s="35">
        <v>12</v>
      </c>
      <c r="Q214" s="35">
        <v>240</v>
      </c>
      <c r="R214" s="35">
        <v>501</v>
      </c>
      <c r="S214" s="36">
        <v>0.47899999999999998</v>
      </c>
    </row>
    <row r="215" spans="1:19" s="9" customFormat="1" ht="13.15" customHeight="1" x14ac:dyDescent="0.25">
      <c r="A215" s="14">
        <v>141</v>
      </c>
      <c r="B215" s="11">
        <v>521</v>
      </c>
      <c r="C215" s="8" t="s">
        <v>13</v>
      </c>
      <c r="D215" s="26">
        <v>0.46500000000000002</v>
      </c>
      <c r="E215" s="6">
        <v>36</v>
      </c>
      <c r="F215" s="6">
        <v>129</v>
      </c>
      <c r="G215" s="6">
        <v>2</v>
      </c>
      <c r="H215" s="6">
        <v>7</v>
      </c>
      <c r="I215" s="6">
        <v>1</v>
      </c>
      <c r="J215" s="6">
        <v>0</v>
      </c>
      <c r="K215" s="6">
        <v>3</v>
      </c>
      <c r="L215" s="6">
        <v>9</v>
      </c>
      <c r="M215" s="6">
        <v>3</v>
      </c>
      <c r="N215" s="6">
        <v>0</v>
      </c>
      <c r="O215" s="6">
        <v>2</v>
      </c>
      <c r="P215" s="6">
        <v>8</v>
      </c>
      <c r="Q215" s="6">
        <v>200</v>
      </c>
      <c r="R215" s="6">
        <v>500</v>
      </c>
      <c r="S215" s="23">
        <v>0.4</v>
      </c>
    </row>
    <row r="216" spans="1:19" s="9" customFormat="1" ht="13.15" customHeight="1" x14ac:dyDescent="0.25">
      <c r="A216" s="31">
        <v>142</v>
      </c>
      <c r="B216" s="32">
        <v>521</v>
      </c>
      <c r="C216" s="33" t="s">
        <v>24</v>
      </c>
      <c r="D216" s="34">
        <v>0.31579000000000002</v>
      </c>
      <c r="E216" s="35">
        <v>5</v>
      </c>
      <c r="F216" s="35">
        <v>11</v>
      </c>
      <c r="G216" s="35">
        <v>0</v>
      </c>
      <c r="H216" s="35">
        <v>0</v>
      </c>
      <c r="I216" s="35">
        <v>0</v>
      </c>
      <c r="J216" s="35">
        <v>1</v>
      </c>
      <c r="K216" s="35">
        <v>0</v>
      </c>
      <c r="L216" s="35">
        <v>2</v>
      </c>
      <c r="M216" s="35">
        <v>0</v>
      </c>
      <c r="N216" s="35">
        <v>0</v>
      </c>
      <c r="O216" s="35">
        <v>0</v>
      </c>
      <c r="P216" s="35">
        <v>0</v>
      </c>
      <c r="Q216" s="35">
        <v>19</v>
      </c>
      <c r="R216" s="35">
        <v>0</v>
      </c>
      <c r="S216" s="36">
        <v>0</v>
      </c>
    </row>
    <row r="217" spans="1:19" s="9" customFormat="1" ht="13.15" customHeight="1" x14ac:dyDescent="0.25">
      <c r="A217" s="48" t="s">
        <v>71</v>
      </c>
      <c r="B217" s="49">
        <f>B216</f>
        <v>521</v>
      </c>
      <c r="C217" s="50" t="str">
        <f>COUNTA(C214:C216)&amp;" CASILLAS"</f>
        <v>3 CASILLAS</v>
      </c>
      <c r="D217" s="51">
        <f>(LARGE(E217:P217,1)-LARGE(E217:P217,2))/Q217</f>
        <v>0.420479302832244</v>
      </c>
      <c r="E217" s="180">
        <f t="shared" ref="E217:N217" si="136">SUM(E214:E216)</f>
        <v>95</v>
      </c>
      <c r="F217" s="179">
        <f t="shared" si="136"/>
        <v>288</v>
      </c>
      <c r="G217" s="52">
        <f>SUM(G214:G216)</f>
        <v>5</v>
      </c>
      <c r="H217" s="52">
        <f>SUM(H214:H216)</f>
        <v>10</v>
      </c>
      <c r="I217" s="52">
        <f t="shared" si="136"/>
        <v>2</v>
      </c>
      <c r="J217" s="52">
        <f t="shared" si="136"/>
        <v>1</v>
      </c>
      <c r="K217" s="52">
        <f t="shared" si="136"/>
        <v>8</v>
      </c>
      <c r="L217" s="52">
        <f t="shared" si="136"/>
        <v>18</v>
      </c>
      <c r="M217" s="52">
        <f t="shared" si="136"/>
        <v>6</v>
      </c>
      <c r="N217" s="52">
        <f t="shared" si="136"/>
        <v>4</v>
      </c>
      <c r="O217" s="52">
        <f t="shared" ref="O217:R217" si="137">SUM(O214:O216)</f>
        <v>2</v>
      </c>
      <c r="P217" s="52">
        <f t="shared" si="137"/>
        <v>20</v>
      </c>
      <c r="Q217" s="52">
        <f t="shared" si="137"/>
        <v>459</v>
      </c>
      <c r="R217" s="52">
        <f t="shared" si="137"/>
        <v>1001</v>
      </c>
      <c r="S217" s="53">
        <f>Q217/R217</f>
        <v>0.45854145854145856</v>
      </c>
    </row>
    <row r="218" spans="1:19" s="9" customFormat="1" ht="13.15" customHeight="1" x14ac:dyDescent="0.25">
      <c r="A218" s="14">
        <v>143</v>
      </c>
      <c r="B218" s="11">
        <v>522</v>
      </c>
      <c r="C218" s="8" t="s">
        <v>123</v>
      </c>
      <c r="D218" s="26">
        <v>0.21296000000000001</v>
      </c>
      <c r="E218" s="6">
        <v>66</v>
      </c>
      <c r="F218" s="6">
        <v>112</v>
      </c>
      <c r="G218" s="6">
        <v>0</v>
      </c>
      <c r="H218" s="6">
        <v>13</v>
      </c>
      <c r="I218" s="6">
        <v>2</v>
      </c>
      <c r="J218" s="6">
        <v>0</v>
      </c>
      <c r="K218" s="6">
        <v>1</v>
      </c>
      <c r="L218" s="6">
        <v>9</v>
      </c>
      <c r="M218" s="6">
        <v>0</v>
      </c>
      <c r="N218" s="6">
        <v>5</v>
      </c>
      <c r="O218" s="6">
        <v>0</v>
      </c>
      <c r="P218" s="6">
        <v>8</v>
      </c>
      <c r="Q218" s="6">
        <v>216</v>
      </c>
      <c r="R218" s="6">
        <v>414</v>
      </c>
      <c r="S218" s="23">
        <v>0.52170000000000005</v>
      </c>
    </row>
    <row r="219" spans="1:19" s="9" customFormat="1" ht="13.15" customHeight="1" x14ac:dyDescent="0.25">
      <c r="A219" s="31">
        <v>144</v>
      </c>
      <c r="B219" s="32">
        <v>522</v>
      </c>
      <c r="C219" s="33" t="s">
        <v>13</v>
      </c>
      <c r="D219" s="34">
        <v>0.1055</v>
      </c>
      <c r="E219" s="35">
        <v>72</v>
      </c>
      <c r="F219" s="35">
        <v>95</v>
      </c>
      <c r="G219" s="35">
        <v>0</v>
      </c>
      <c r="H219" s="35">
        <v>6</v>
      </c>
      <c r="I219" s="35">
        <v>2</v>
      </c>
      <c r="J219" s="35">
        <v>1</v>
      </c>
      <c r="K219" s="35">
        <v>8</v>
      </c>
      <c r="L219" s="35">
        <v>11</v>
      </c>
      <c r="M219" s="35">
        <v>8</v>
      </c>
      <c r="N219" s="35">
        <v>0</v>
      </c>
      <c r="O219" s="35">
        <v>4</v>
      </c>
      <c r="P219" s="35">
        <v>11</v>
      </c>
      <c r="Q219" s="35">
        <v>218</v>
      </c>
      <c r="R219" s="35">
        <v>413</v>
      </c>
      <c r="S219" s="36">
        <v>0.52780000000000005</v>
      </c>
    </row>
    <row r="220" spans="1:19" s="9" customFormat="1" ht="13.15" customHeight="1" x14ac:dyDescent="0.25">
      <c r="A220" s="48" t="s">
        <v>71</v>
      </c>
      <c r="B220" s="49">
        <f>B219</f>
        <v>522</v>
      </c>
      <c r="C220" s="50" t="str">
        <f>COUNTA(C218:C219)&amp;" CASILLAS"</f>
        <v>2 CASILLAS</v>
      </c>
      <c r="D220" s="51">
        <f>(LARGE(E220:P220,1)-LARGE(E220:P220,2))/Q220</f>
        <v>0.15898617511520738</v>
      </c>
      <c r="E220" s="180">
        <f t="shared" ref="E220:N220" si="138">SUM(E218:E219)</f>
        <v>138</v>
      </c>
      <c r="F220" s="179">
        <f t="shared" si="138"/>
        <v>207</v>
      </c>
      <c r="G220" s="52">
        <f>SUM(G218:G219)</f>
        <v>0</v>
      </c>
      <c r="H220" s="52">
        <f>SUM(H218:H219)</f>
        <v>19</v>
      </c>
      <c r="I220" s="52">
        <f t="shared" si="138"/>
        <v>4</v>
      </c>
      <c r="J220" s="52">
        <f t="shared" si="138"/>
        <v>1</v>
      </c>
      <c r="K220" s="52">
        <f t="shared" si="138"/>
        <v>9</v>
      </c>
      <c r="L220" s="52">
        <f t="shared" si="138"/>
        <v>20</v>
      </c>
      <c r="M220" s="52">
        <f t="shared" si="138"/>
        <v>8</v>
      </c>
      <c r="N220" s="52">
        <f t="shared" si="138"/>
        <v>5</v>
      </c>
      <c r="O220" s="52">
        <f t="shared" ref="O220:Q220" si="139">SUM(O218:O219)</f>
        <v>4</v>
      </c>
      <c r="P220" s="52">
        <f t="shared" si="139"/>
        <v>19</v>
      </c>
      <c r="Q220" s="52">
        <f t="shared" si="139"/>
        <v>434</v>
      </c>
      <c r="R220" s="52">
        <f>SUM(R218:R219)</f>
        <v>827</v>
      </c>
      <c r="S220" s="53">
        <f>Q220/R220</f>
        <v>0.52478839177750902</v>
      </c>
    </row>
    <row r="221" spans="1:19" s="9" customFormat="1" ht="13.15" customHeight="1" x14ac:dyDescent="0.25">
      <c r="A221" s="14">
        <v>145</v>
      </c>
      <c r="B221" s="11">
        <v>523</v>
      </c>
      <c r="C221" s="8" t="s">
        <v>123</v>
      </c>
      <c r="D221" s="26">
        <v>2.0549999999999999E-2</v>
      </c>
      <c r="E221" s="6">
        <v>113</v>
      </c>
      <c r="F221" s="6">
        <v>119</v>
      </c>
      <c r="G221" s="6">
        <v>3</v>
      </c>
      <c r="H221" s="6">
        <v>6</v>
      </c>
      <c r="I221" s="6">
        <v>0</v>
      </c>
      <c r="J221" s="6">
        <v>0</v>
      </c>
      <c r="K221" s="6">
        <v>5</v>
      </c>
      <c r="L221" s="6">
        <v>18</v>
      </c>
      <c r="M221" s="6">
        <v>5</v>
      </c>
      <c r="N221" s="6">
        <v>12</v>
      </c>
      <c r="O221" s="6">
        <v>2</v>
      </c>
      <c r="P221" s="6">
        <v>9</v>
      </c>
      <c r="Q221" s="6">
        <v>292</v>
      </c>
      <c r="R221" s="6">
        <v>596</v>
      </c>
      <c r="S221" s="23">
        <v>0.4899</v>
      </c>
    </row>
    <row r="222" spans="1:19" s="9" customFormat="1" ht="13.15" customHeight="1" x14ac:dyDescent="0.25">
      <c r="A222" s="73" t="s">
        <v>71</v>
      </c>
      <c r="B222" s="74">
        <f>B221</f>
        <v>523</v>
      </c>
      <c r="C222" s="75" t="str">
        <f>COUNTA(C221)&amp;" CASILLAS"</f>
        <v>1 CASILLAS</v>
      </c>
      <c r="D222" s="76">
        <f>(LARGE(E222:P222,1)-LARGE(E222:P222,2))/Q222</f>
        <v>2.0547945205479451E-2</v>
      </c>
      <c r="E222" s="180">
        <f t="shared" ref="E222:N222" si="140">SUM(E221)</f>
        <v>113</v>
      </c>
      <c r="F222" s="179">
        <f t="shared" si="140"/>
        <v>119</v>
      </c>
      <c r="G222" s="77">
        <f>SUM(G221)</f>
        <v>3</v>
      </c>
      <c r="H222" s="77">
        <f>SUM(H221)</f>
        <v>6</v>
      </c>
      <c r="I222" s="77">
        <f t="shared" si="140"/>
        <v>0</v>
      </c>
      <c r="J222" s="77">
        <f t="shared" si="140"/>
        <v>0</v>
      </c>
      <c r="K222" s="77">
        <f t="shared" si="140"/>
        <v>5</v>
      </c>
      <c r="L222" s="77">
        <f t="shared" si="140"/>
        <v>18</v>
      </c>
      <c r="M222" s="77">
        <f t="shared" si="140"/>
        <v>5</v>
      </c>
      <c r="N222" s="77">
        <f t="shared" si="140"/>
        <v>12</v>
      </c>
      <c r="O222" s="77">
        <f t="shared" ref="O222:R222" si="141">SUM(O221)</f>
        <v>2</v>
      </c>
      <c r="P222" s="77">
        <f t="shared" si="141"/>
        <v>9</v>
      </c>
      <c r="Q222" s="77">
        <f t="shared" si="141"/>
        <v>292</v>
      </c>
      <c r="R222" s="77">
        <f t="shared" si="141"/>
        <v>596</v>
      </c>
      <c r="S222" s="78">
        <f>Q222/R222</f>
        <v>0.48993288590604028</v>
      </c>
    </row>
    <row r="223" spans="1:19" s="9" customFormat="1" ht="13.15" customHeight="1" x14ac:dyDescent="0.25">
      <c r="A223" s="61">
        <v>146</v>
      </c>
      <c r="B223" s="62">
        <v>524</v>
      </c>
      <c r="C223" s="63" t="s">
        <v>123</v>
      </c>
      <c r="D223" s="64">
        <v>0.11013000000000001</v>
      </c>
      <c r="E223" s="65">
        <v>79</v>
      </c>
      <c r="F223" s="65">
        <v>104</v>
      </c>
      <c r="G223" s="65">
        <v>2</v>
      </c>
      <c r="H223" s="65">
        <v>1</v>
      </c>
      <c r="I223" s="65">
        <v>0</v>
      </c>
      <c r="J223" s="65">
        <v>0</v>
      </c>
      <c r="K223" s="65">
        <v>10</v>
      </c>
      <c r="L223" s="65">
        <v>8</v>
      </c>
      <c r="M223" s="65">
        <v>7</v>
      </c>
      <c r="N223" s="65">
        <v>3</v>
      </c>
      <c r="O223" s="65">
        <v>1</v>
      </c>
      <c r="P223" s="65">
        <v>12</v>
      </c>
      <c r="Q223" s="65">
        <v>227</v>
      </c>
      <c r="R223" s="65">
        <v>520</v>
      </c>
      <c r="S223" s="66">
        <v>0.4365</v>
      </c>
    </row>
    <row r="224" spans="1:19" s="9" customFormat="1" ht="13.15" customHeight="1" x14ac:dyDescent="0.25">
      <c r="A224" s="48" t="s">
        <v>71</v>
      </c>
      <c r="B224" s="49">
        <f>B223</f>
        <v>524</v>
      </c>
      <c r="C224" s="50" t="str">
        <f>COUNTA(C223)&amp;" CASILLAS"</f>
        <v>1 CASILLAS</v>
      </c>
      <c r="D224" s="51">
        <f>(LARGE(E224:P224,1)-LARGE(E224:P224,2))/Q224</f>
        <v>0.11013215859030837</v>
      </c>
      <c r="E224" s="180">
        <f t="shared" ref="E224:N224" si="142">SUM(E223)</f>
        <v>79</v>
      </c>
      <c r="F224" s="179">
        <f t="shared" si="142"/>
        <v>104</v>
      </c>
      <c r="G224" s="52">
        <f>SUM(G223)</f>
        <v>2</v>
      </c>
      <c r="H224" s="52">
        <f>SUM(H223)</f>
        <v>1</v>
      </c>
      <c r="I224" s="52">
        <f t="shared" si="142"/>
        <v>0</v>
      </c>
      <c r="J224" s="52">
        <f t="shared" si="142"/>
        <v>0</v>
      </c>
      <c r="K224" s="52">
        <f t="shared" si="142"/>
        <v>10</v>
      </c>
      <c r="L224" s="52">
        <f t="shared" si="142"/>
        <v>8</v>
      </c>
      <c r="M224" s="52">
        <f t="shared" si="142"/>
        <v>7</v>
      </c>
      <c r="N224" s="52">
        <f t="shared" si="142"/>
        <v>3</v>
      </c>
      <c r="O224" s="52">
        <f t="shared" ref="O224:R224" si="143">SUM(O223)</f>
        <v>1</v>
      </c>
      <c r="P224" s="52">
        <f t="shared" si="143"/>
        <v>12</v>
      </c>
      <c r="Q224" s="52">
        <f t="shared" si="143"/>
        <v>227</v>
      </c>
      <c r="R224" s="52">
        <f t="shared" si="143"/>
        <v>520</v>
      </c>
      <c r="S224" s="53">
        <f>Q224/R224</f>
        <v>0.43653846153846154</v>
      </c>
    </row>
    <row r="225" spans="1:19" s="9" customFormat="1" ht="13.15" customHeight="1" x14ac:dyDescent="0.25">
      <c r="A225" s="14">
        <v>147</v>
      </c>
      <c r="B225" s="11">
        <v>525</v>
      </c>
      <c r="C225" s="8" t="s">
        <v>123</v>
      </c>
      <c r="D225" s="26">
        <v>0.37586000000000003</v>
      </c>
      <c r="E225" s="6">
        <v>67</v>
      </c>
      <c r="F225" s="6">
        <v>176</v>
      </c>
      <c r="G225" s="6">
        <v>9</v>
      </c>
      <c r="H225" s="6">
        <v>4</v>
      </c>
      <c r="I225" s="6">
        <v>1</v>
      </c>
      <c r="J225" s="6">
        <v>1</v>
      </c>
      <c r="K225" s="6">
        <v>6</v>
      </c>
      <c r="L225" s="6">
        <v>13</v>
      </c>
      <c r="M225" s="6">
        <v>0</v>
      </c>
      <c r="N225" s="6">
        <v>3</v>
      </c>
      <c r="O225" s="6">
        <v>0</v>
      </c>
      <c r="P225" s="6">
        <v>10</v>
      </c>
      <c r="Q225" s="6">
        <v>290</v>
      </c>
      <c r="R225" s="6">
        <v>619</v>
      </c>
      <c r="S225" s="23">
        <v>0.46850000000000003</v>
      </c>
    </row>
    <row r="226" spans="1:19" s="9" customFormat="1" ht="13.15" customHeight="1" x14ac:dyDescent="0.25">
      <c r="A226" s="31">
        <v>148</v>
      </c>
      <c r="B226" s="32">
        <v>525</v>
      </c>
      <c r="C226" s="33" t="s">
        <v>13</v>
      </c>
      <c r="D226" s="34">
        <v>0.36183999999999999</v>
      </c>
      <c r="E226" s="35">
        <v>68</v>
      </c>
      <c r="F226" s="35">
        <v>178</v>
      </c>
      <c r="G226" s="35">
        <v>14</v>
      </c>
      <c r="H226" s="35">
        <v>7</v>
      </c>
      <c r="I226" s="35">
        <v>3</v>
      </c>
      <c r="J226" s="35">
        <v>1</v>
      </c>
      <c r="K226" s="35">
        <v>5</v>
      </c>
      <c r="L226" s="35">
        <v>12</v>
      </c>
      <c r="M226" s="35">
        <v>1</v>
      </c>
      <c r="N226" s="35">
        <v>0</v>
      </c>
      <c r="O226" s="35">
        <v>4</v>
      </c>
      <c r="P226" s="35">
        <v>11</v>
      </c>
      <c r="Q226" s="35">
        <v>304</v>
      </c>
      <c r="R226" s="35">
        <v>618</v>
      </c>
      <c r="S226" s="36">
        <v>0.4919</v>
      </c>
    </row>
    <row r="227" spans="1:19" s="9" customFormat="1" ht="13.15" customHeight="1" x14ac:dyDescent="0.25">
      <c r="A227" s="48" t="s">
        <v>71</v>
      </c>
      <c r="B227" s="49">
        <f>B226</f>
        <v>525</v>
      </c>
      <c r="C227" s="50" t="str">
        <f>COUNTA(C225:C226)&amp;" CASILLAS"</f>
        <v>2 CASILLAS</v>
      </c>
      <c r="D227" s="51">
        <f>(LARGE(E227:P227,1)-LARGE(E227:P227,2))/Q227</f>
        <v>0.36868686868686867</v>
      </c>
      <c r="E227" s="180">
        <f t="shared" ref="E227:N227" si="144">SUM(E225:E226)</f>
        <v>135</v>
      </c>
      <c r="F227" s="179">
        <f t="shared" si="144"/>
        <v>354</v>
      </c>
      <c r="G227" s="52">
        <f>SUM(G225:G226)</f>
        <v>23</v>
      </c>
      <c r="H227" s="52">
        <f>SUM(H225:H226)</f>
        <v>11</v>
      </c>
      <c r="I227" s="52">
        <f t="shared" si="144"/>
        <v>4</v>
      </c>
      <c r="J227" s="52">
        <f t="shared" si="144"/>
        <v>2</v>
      </c>
      <c r="K227" s="52">
        <f t="shared" si="144"/>
        <v>11</v>
      </c>
      <c r="L227" s="52">
        <f t="shared" si="144"/>
        <v>25</v>
      </c>
      <c r="M227" s="52">
        <f t="shared" si="144"/>
        <v>1</v>
      </c>
      <c r="N227" s="52">
        <f t="shared" si="144"/>
        <v>3</v>
      </c>
      <c r="O227" s="52">
        <f t="shared" ref="O227:Q227" si="145">SUM(O225:O226)</f>
        <v>4</v>
      </c>
      <c r="P227" s="52">
        <f t="shared" si="145"/>
        <v>21</v>
      </c>
      <c r="Q227" s="52">
        <f t="shared" si="145"/>
        <v>594</v>
      </c>
      <c r="R227" s="52">
        <f>SUM(R225:R226)</f>
        <v>1237</v>
      </c>
      <c r="S227" s="53">
        <f>Q227/R227</f>
        <v>0.48019401778496362</v>
      </c>
    </row>
    <row r="228" spans="1:19" s="9" customFormat="1" ht="13.15" customHeight="1" x14ac:dyDescent="0.25">
      <c r="A228" s="14">
        <v>149</v>
      </c>
      <c r="B228" s="11">
        <v>606</v>
      </c>
      <c r="C228" s="8" t="s">
        <v>123</v>
      </c>
      <c r="D228" s="26">
        <v>0.40833000000000003</v>
      </c>
      <c r="E228" s="6">
        <v>24</v>
      </c>
      <c r="F228" s="6">
        <v>73</v>
      </c>
      <c r="G228" s="6">
        <v>1</v>
      </c>
      <c r="H228" s="6">
        <v>5</v>
      </c>
      <c r="I228" s="6">
        <v>2</v>
      </c>
      <c r="J228" s="6">
        <v>0</v>
      </c>
      <c r="K228" s="6">
        <v>2</v>
      </c>
      <c r="L228" s="6">
        <v>4</v>
      </c>
      <c r="M228" s="6">
        <v>2</v>
      </c>
      <c r="N228" s="6">
        <v>1</v>
      </c>
      <c r="O228" s="6">
        <v>0</v>
      </c>
      <c r="P228" s="6">
        <v>6</v>
      </c>
      <c r="Q228" s="6">
        <v>120</v>
      </c>
      <c r="R228" s="6">
        <v>579</v>
      </c>
      <c r="S228" s="23">
        <v>0.20730000000000001</v>
      </c>
    </row>
    <row r="229" spans="1:19" s="9" customFormat="1" ht="13.15" customHeight="1" x14ac:dyDescent="0.25">
      <c r="A229" s="31">
        <v>150</v>
      </c>
      <c r="B229" s="32">
        <v>606</v>
      </c>
      <c r="C229" s="33" t="s">
        <v>13</v>
      </c>
      <c r="D229" s="34">
        <v>0.25396999999999997</v>
      </c>
      <c r="E229" s="35">
        <v>32</v>
      </c>
      <c r="F229" s="35">
        <v>64</v>
      </c>
      <c r="G229" s="35">
        <v>3</v>
      </c>
      <c r="H229" s="35">
        <v>6</v>
      </c>
      <c r="I229" s="35">
        <v>1</v>
      </c>
      <c r="J229" s="35">
        <v>0</v>
      </c>
      <c r="K229" s="35">
        <v>1</v>
      </c>
      <c r="L229" s="35">
        <v>6</v>
      </c>
      <c r="M229" s="35">
        <v>4</v>
      </c>
      <c r="N229" s="35">
        <v>0</v>
      </c>
      <c r="O229" s="35">
        <v>0</v>
      </c>
      <c r="P229" s="35">
        <v>9</v>
      </c>
      <c r="Q229" s="35">
        <v>126</v>
      </c>
      <c r="R229" s="35">
        <v>578</v>
      </c>
      <c r="S229" s="36">
        <v>0.218</v>
      </c>
    </row>
    <row r="230" spans="1:19" s="9" customFormat="1" ht="13.15" customHeight="1" x14ac:dyDescent="0.25">
      <c r="A230" s="14">
        <v>151</v>
      </c>
      <c r="B230" s="11">
        <v>606</v>
      </c>
      <c r="C230" s="8" t="s">
        <v>14</v>
      </c>
      <c r="D230" s="26">
        <v>0.24786</v>
      </c>
      <c r="E230" s="6">
        <v>34</v>
      </c>
      <c r="F230" s="6">
        <v>63</v>
      </c>
      <c r="G230" s="6">
        <v>2</v>
      </c>
      <c r="H230" s="6">
        <v>3</v>
      </c>
      <c r="I230" s="6">
        <v>2</v>
      </c>
      <c r="J230" s="6">
        <v>0</v>
      </c>
      <c r="K230" s="6">
        <v>1</v>
      </c>
      <c r="L230" s="6">
        <v>6</v>
      </c>
      <c r="M230" s="6">
        <v>1</v>
      </c>
      <c r="N230" s="6">
        <v>0</v>
      </c>
      <c r="O230" s="6">
        <v>2</v>
      </c>
      <c r="P230" s="6">
        <v>3</v>
      </c>
      <c r="Q230" s="6">
        <v>117</v>
      </c>
      <c r="R230" s="6">
        <v>578</v>
      </c>
      <c r="S230" s="23">
        <v>0.2024</v>
      </c>
    </row>
    <row r="231" spans="1:19" s="9" customFormat="1" ht="13.15" customHeight="1" x14ac:dyDescent="0.25">
      <c r="A231" s="48" t="s">
        <v>71</v>
      </c>
      <c r="B231" s="49">
        <f>B230</f>
        <v>606</v>
      </c>
      <c r="C231" s="50" t="str">
        <f>COUNTA(C228:C230)&amp;" CASILLAS"</f>
        <v>3 CASILLAS</v>
      </c>
      <c r="D231" s="51">
        <f>(LARGE(E231:P231,1)-LARGE(E231:P231,2))/Q231</f>
        <v>0.30303030303030304</v>
      </c>
      <c r="E231" s="180">
        <f t="shared" ref="E231:N231" si="146">SUM(E228:E230)</f>
        <v>90</v>
      </c>
      <c r="F231" s="179">
        <f t="shared" si="146"/>
        <v>200</v>
      </c>
      <c r="G231" s="52">
        <f>SUM(G228:G230)</f>
        <v>6</v>
      </c>
      <c r="H231" s="52">
        <f>SUM(H228:H230)</f>
        <v>14</v>
      </c>
      <c r="I231" s="52">
        <f t="shared" si="146"/>
        <v>5</v>
      </c>
      <c r="J231" s="52">
        <f t="shared" si="146"/>
        <v>0</v>
      </c>
      <c r="K231" s="52">
        <f t="shared" si="146"/>
        <v>4</v>
      </c>
      <c r="L231" s="52">
        <f t="shared" si="146"/>
        <v>16</v>
      </c>
      <c r="M231" s="52">
        <f t="shared" si="146"/>
        <v>7</v>
      </c>
      <c r="N231" s="52">
        <f t="shared" si="146"/>
        <v>1</v>
      </c>
      <c r="O231" s="52">
        <f t="shared" ref="O231:R231" si="147">SUM(O228:O230)</f>
        <v>2</v>
      </c>
      <c r="P231" s="52">
        <f t="shared" si="147"/>
        <v>18</v>
      </c>
      <c r="Q231" s="52">
        <f t="shared" si="147"/>
        <v>363</v>
      </c>
      <c r="R231" s="52">
        <f t="shared" si="147"/>
        <v>1735</v>
      </c>
      <c r="S231" s="53">
        <f>Q231/R231</f>
        <v>0.20922190201729107</v>
      </c>
    </row>
    <row r="232" spans="1:19" s="9" customFormat="1" ht="13.15" customHeight="1" x14ac:dyDescent="0.25">
      <c r="A232" s="31">
        <v>152</v>
      </c>
      <c r="B232" s="32">
        <v>609</v>
      </c>
      <c r="C232" s="33" t="s">
        <v>123</v>
      </c>
      <c r="D232" s="34">
        <v>0.15121999999999999</v>
      </c>
      <c r="E232" s="35">
        <v>68</v>
      </c>
      <c r="F232" s="35">
        <v>99</v>
      </c>
      <c r="G232" s="35">
        <v>3</v>
      </c>
      <c r="H232" s="35">
        <v>2</v>
      </c>
      <c r="I232" s="35">
        <v>3</v>
      </c>
      <c r="J232" s="35">
        <v>0</v>
      </c>
      <c r="K232" s="35">
        <v>3</v>
      </c>
      <c r="L232" s="35">
        <v>10</v>
      </c>
      <c r="M232" s="35">
        <v>2</v>
      </c>
      <c r="N232" s="35">
        <v>5</v>
      </c>
      <c r="O232" s="35">
        <v>0</v>
      </c>
      <c r="P232" s="35">
        <v>10</v>
      </c>
      <c r="Q232" s="35">
        <v>205</v>
      </c>
      <c r="R232" s="35">
        <v>468</v>
      </c>
      <c r="S232" s="36">
        <v>0.43799999999999994</v>
      </c>
    </row>
    <row r="233" spans="1:19" s="9" customFormat="1" ht="13.15" customHeight="1" x14ac:dyDescent="0.25">
      <c r="A233" s="14">
        <v>153</v>
      </c>
      <c r="B233" s="11">
        <v>609</v>
      </c>
      <c r="C233" s="8" t="s">
        <v>13</v>
      </c>
      <c r="D233" s="26">
        <v>0.13333</v>
      </c>
      <c r="E233" s="6">
        <v>72</v>
      </c>
      <c r="F233" s="6">
        <v>98</v>
      </c>
      <c r="G233" s="6">
        <v>1</v>
      </c>
      <c r="H233" s="6">
        <v>6</v>
      </c>
      <c r="I233" s="6">
        <v>0</v>
      </c>
      <c r="J233" s="6">
        <v>0</v>
      </c>
      <c r="K233" s="6">
        <v>1</v>
      </c>
      <c r="L233" s="6">
        <v>9</v>
      </c>
      <c r="M233" s="6">
        <v>1</v>
      </c>
      <c r="N233" s="6">
        <v>2</v>
      </c>
      <c r="O233" s="6">
        <v>1</v>
      </c>
      <c r="P233" s="6">
        <v>4</v>
      </c>
      <c r="Q233" s="6">
        <v>195</v>
      </c>
      <c r="R233" s="6">
        <v>468</v>
      </c>
      <c r="S233" s="23">
        <v>0.41670000000000001</v>
      </c>
    </row>
    <row r="234" spans="1:19" s="9" customFormat="1" ht="13.15" customHeight="1" x14ac:dyDescent="0.25">
      <c r="A234" s="48" t="s">
        <v>71</v>
      </c>
      <c r="B234" s="49">
        <f>B233</f>
        <v>609</v>
      </c>
      <c r="C234" s="50" t="str">
        <f>COUNTA(C232:C233)&amp;" CASILLAS"</f>
        <v>2 CASILLAS</v>
      </c>
      <c r="D234" s="51">
        <f>(LARGE(E234:P234,1)-LARGE(E234:P234,2))/Q234</f>
        <v>0.14249999999999999</v>
      </c>
      <c r="E234" s="180">
        <f t="shared" ref="E234:N234" si="148">SUM(E232:E233)</f>
        <v>140</v>
      </c>
      <c r="F234" s="179">
        <f t="shared" si="148"/>
        <v>197</v>
      </c>
      <c r="G234" s="52">
        <f>SUM(G232:G233)</f>
        <v>4</v>
      </c>
      <c r="H234" s="52">
        <f>SUM(H232:H233)</f>
        <v>8</v>
      </c>
      <c r="I234" s="52">
        <f t="shared" si="148"/>
        <v>3</v>
      </c>
      <c r="J234" s="52">
        <f t="shared" si="148"/>
        <v>0</v>
      </c>
      <c r="K234" s="52">
        <f t="shared" si="148"/>
        <v>4</v>
      </c>
      <c r="L234" s="52">
        <f t="shared" si="148"/>
        <v>19</v>
      </c>
      <c r="M234" s="52">
        <f t="shared" si="148"/>
        <v>3</v>
      </c>
      <c r="N234" s="52">
        <f t="shared" si="148"/>
        <v>7</v>
      </c>
      <c r="O234" s="52">
        <f t="shared" ref="O234:Q234" si="149">SUM(O232:O233)</f>
        <v>1</v>
      </c>
      <c r="P234" s="52">
        <f t="shared" si="149"/>
        <v>14</v>
      </c>
      <c r="Q234" s="52">
        <f t="shared" si="149"/>
        <v>400</v>
      </c>
      <c r="R234" s="52">
        <f>SUM(R232:R233)</f>
        <v>936</v>
      </c>
      <c r="S234" s="53">
        <f>Q234/R234</f>
        <v>0.42735042735042733</v>
      </c>
    </row>
    <row r="235" spans="1:19" s="9" customFormat="1" ht="13.15" customHeight="1" x14ac:dyDescent="0.25">
      <c r="A235" s="31">
        <v>154</v>
      </c>
      <c r="B235" s="32">
        <v>610</v>
      </c>
      <c r="C235" s="33" t="s">
        <v>123</v>
      </c>
      <c r="D235" s="34">
        <v>0.13592000000000001</v>
      </c>
      <c r="E235" s="35">
        <v>99</v>
      </c>
      <c r="F235" s="35">
        <v>141</v>
      </c>
      <c r="G235" s="35">
        <v>9</v>
      </c>
      <c r="H235" s="35">
        <v>10</v>
      </c>
      <c r="I235" s="35">
        <v>4</v>
      </c>
      <c r="J235" s="35">
        <v>3</v>
      </c>
      <c r="K235" s="35">
        <v>7</v>
      </c>
      <c r="L235" s="35">
        <v>18</v>
      </c>
      <c r="M235" s="35">
        <v>3</v>
      </c>
      <c r="N235" s="35">
        <v>8</v>
      </c>
      <c r="O235" s="35">
        <v>1</v>
      </c>
      <c r="P235" s="35">
        <v>6</v>
      </c>
      <c r="Q235" s="35">
        <v>309</v>
      </c>
      <c r="R235" s="35">
        <v>678</v>
      </c>
      <c r="S235" s="36">
        <v>0.45579999999999998</v>
      </c>
    </row>
    <row r="236" spans="1:19" s="9" customFormat="1" ht="13.15" customHeight="1" x14ac:dyDescent="0.25">
      <c r="A236" s="48" t="s">
        <v>71</v>
      </c>
      <c r="B236" s="49">
        <f>B235</f>
        <v>610</v>
      </c>
      <c r="C236" s="50" t="str">
        <f>COUNTA(C235)&amp;" CASILLAS"</f>
        <v>1 CASILLAS</v>
      </c>
      <c r="D236" s="51">
        <f>(LARGE(E236:P236,1)-LARGE(E236:P236,2))/Q236</f>
        <v>0.13592233009708737</v>
      </c>
      <c r="E236" s="180">
        <f t="shared" ref="E236:N236" si="150">SUM(E235)</f>
        <v>99</v>
      </c>
      <c r="F236" s="179">
        <f t="shared" si="150"/>
        <v>141</v>
      </c>
      <c r="G236" s="52">
        <f>SUM(G235)</f>
        <v>9</v>
      </c>
      <c r="H236" s="52">
        <f>SUM(H235)</f>
        <v>10</v>
      </c>
      <c r="I236" s="52">
        <f t="shared" si="150"/>
        <v>4</v>
      </c>
      <c r="J236" s="52">
        <f t="shared" si="150"/>
        <v>3</v>
      </c>
      <c r="K236" s="52">
        <f t="shared" si="150"/>
        <v>7</v>
      </c>
      <c r="L236" s="52">
        <f t="shared" si="150"/>
        <v>18</v>
      </c>
      <c r="M236" s="52">
        <f t="shared" si="150"/>
        <v>3</v>
      </c>
      <c r="N236" s="52">
        <f t="shared" si="150"/>
        <v>8</v>
      </c>
      <c r="O236" s="52">
        <f t="shared" ref="O236:R236" si="151">SUM(O235)</f>
        <v>1</v>
      </c>
      <c r="P236" s="52">
        <f t="shared" si="151"/>
        <v>6</v>
      </c>
      <c r="Q236" s="52">
        <f t="shared" si="151"/>
        <v>309</v>
      </c>
      <c r="R236" s="52">
        <f t="shared" si="151"/>
        <v>678</v>
      </c>
      <c r="S236" s="53">
        <f>Q236/R236</f>
        <v>0.45575221238938052</v>
      </c>
    </row>
    <row r="237" spans="1:19" s="9" customFormat="1" ht="13.15" customHeight="1" x14ac:dyDescent="0.25">
      <c r="A237" s="14">
        <v>155</v>
      </c>
      <c r="B237" s="11">
        <v>611</v>
      </c>
      <c r="C237" s="8" t="s">
        <v>123</v>
      </c>
      <c r="D237" s="26">
        <v>0.23266999999999999</v>
      </c>
      <c r="E237" s="6">
        <v>61</v>
      </c>
      <c r="F237" s="6">
        <v>108</v>
      </c>
      <c r="G237" s="6">
        <v>0</v>
      </c>
      <c r="H237" s="6">
        <v>6</v>
      </c>
      <c r="I237" s="6">
        <v>2</v>
      </c>
      <c r="J237" s="6">
        <v>0</v>
      </c>
      <c r="K237" s="6">
        <v>3</v>
      </c>
      <c r="L237" s="6">
        <v>6</v>
      </c>
      <c r="M237" s="6">
        <v>3</v>
      </c>
      <c r="N237" s="6">
        <v>2</v>
      </c>
      <c r="O237" s="6">
        <v>0</v>
      </c>
      <c r="P237" s="6">
        <v>11</v>
      </c>
      <c r="Q237" s="6">
        <v>202</v>
      </c>
      <c r="R237" s="6">
        <v>399</v>
      </c>
      <c r="S237" s="23">
        <v>0.50629999999999997</v>
      </c>
    </row>
    <row r="238" spans="1:19" s="9" customFormat="1" ht="13.15" customHeight="1" x14ac:dyDescent="0.25">
      <c r="A238" s="31">
        <v>156</v>
      </c>
      <c r="B238" s="32">
        <v>611</v>
      </c>
      <c r="C238" s="33" t="s">
        <v>13</v>
      </c>
      <c r="D238" s="34">
        <v>0.37735999999999997</v>
      </c>
      <c r="E238" s="35">
        <v>37</v>
      </c>
      <c r="F238" s="35">
        <v>97</v>
      </c>
      <c r="G238" s="35">
        <v>0</v>
      </c>
      <c r="H238" s="35">
        <v>3</v>
      </c>
      <c r="I238" s="35">
        <v>1</v>
      </c>
      <c r="J238" s="35">
        <v>0</v>
      </c>
      <c r="K238" s="35">
        <v>3</v>
      </c>
      <c r="L238" s="35">
        <v>8</v>
      </c>
      <c r="M238" s="35">
        <v>5</v>
      </c>
      <c r="N238" s="35">
        <v>1</v>
      </c>
      <c r="O238" s="35">
        <v>0</v>
      </c>
      <c r="P238" s="35">
        <v>4</v>
      </c>
      <c r="Q238" s="35">
        <v>159</v>
      </c>
      <c r="R238" s="35">
        <v>398</v>
      </c>
      <c r="S238" s="36">
        <v>0.39950000000000002</v>
      </c>
    </row>
    <row r="239" spans="1:19" s="9" customFormat="1" ht="13.15" customHeight="1" x14ac:dyDescent="0.25">
      <c r="A239" s="73" t="s">
        <v>71</v>
      </c>
      <c r="B239" s="74">
        <f>B238</f>
        <v>611</v>
      </c>
      <c r="C239" s="75" t="str">
        <f>COUNTA(C237:C238)&amp;" CASILLAS"</f>
        <v>2 CASILLAS</v>
      </c>
      <c r="D239" s="76">
        <f>(LARGE(E239:P239,1)-LARGE(E239:P239,2))/Q239</f>
        <v>0.296398891966759</v>
      </c>
      <c r="E239" s="180">
        <f t="shared" ref="E239:N239" si="152">SUM(E237:E238)</f>
        <v>98</v>
      </c>
      <c r="F239" s="179">
        <f t="shared" si="152"/>
        <v>205</v>
      </c>
      <c r="G239" s="77">
        <f>SUM(G237:G238)</f>
        <v>0</v>
      </c>
      <c r="H239" s="77">
        <f>SUM(H237:H238)</f>
        <v>9</v>
      </c>
      <c r="I239" s="77">
        <f t="shared" si="152"/>
        <v>3</v>
      </c>
      <c r="J239" s="77">
        <f t="shared" si="152"/>
        <v>0</v>
      </c>
      <c r="K239" s="77">
        <f t="shared" si="152"/>
        <v>6</v>
      </c>
      <c r="L239" s="77">
        <f t="shared" si="152"/>
        <v>14</v>
      </c>
      <c r="M239" s="77">
        <f t="shared" si="152"/>
        <v>8</v>
      </c>
      <c r="N239" s="77">
        <f t="shared" si="152"/>
        <v>3</v>
      </c>
      <c r="O239" s="77">
        <f t="shared" ref="O239:Q239" si="153">SUM(O237:O238)</f>
        <v>0</v>
      </c>
      <c r="P239" s="77">
        <f t="shared" si="153"/>
        <v>15</v>
      </c>
      <c r="Q239" s="77">
        <f t="shared" si="153"/>
        <v>361</v>
      </c>
      <c r="R239" s="77">
        <f>SUM(R237:R238)</f>
        <v>797</v>
      </c>
      <c r="S239" s="78">
        <f>Q239/R239</f>
        <v>0.45294855708908405</v>
      </c>
    </row>
    <row r="240" spans="1:19" ht="13.15" customHeight="1" x14ac:dyDescent="0.25">
      <c r="E240" s="30"/>
    </row>
    <row r="241" spans="1:19" ht="14.1" customHeight="1" x14ac:dyDescent="0.25">
      <c r="A241" s="255" t="s">
        <v>95</v>
      </c>
      <c r="B241" s="255" t="s">
        <v>96</v>
      </c>
      <c r="C241" s="255" t="s">
        <v>97</v>
      </c>
      <c r="D241" s="255" t="s">
        <v>0</v>
      </c>
      <c r="E241" s="261"/>
      <c r="F241" s="261"/>
      <c r="G241" s="261"/>
      <c r="H241" s="261"/>
      <c r="I241" s="261"/>
      <c r="J241" s="261"/>
      <c r="K241" s="261"/>
      <c r="L241" s="261"/>
      <c r="M241" s="261"/>
      <c r="N241" s="261"/>
      <c r="O241" s="261"/>
      <c r="P241" s="261"/>
      <c r="Q241" s="263" t="s">
        <v>1</v>
      </c>
      <c r="R241" s="270" t="s">
        <v>28</v>
      </c>
      <c r="S241" s="271"/>
    </row>
    <row r="242" spans="1:19" ht="40.15" customHeight="1" x14ac:dyDescent="0.25">
      <c r="A242" s="255"/>
      <c r="B242" s="255"/>
      <c r="C242" s="255"/>
      <c r="D242" s="255"/>
      <c r="E242" s="262"/>
      <c r="F242" s="262"/>
      <c r="G242" s="262"/>
      <c r="H242" s="262"/>
      <c r="I242" s="262"/>
      <c r="J242" s="262"/>
      <c r="K242" s="262"/>
      <c r="L242" s="262"/>
      <c r="M242" s="262"/>
      <c r="N242" s="262"/>
      <c r="O242" s="262"/>
      <c r="P242" s="262"/>
      <c r="Q242" s="264"/>
      <c r="R242" s="266"/>
      <c r="S242" s="267"/>
    </row>
    <row r="243" spans="1:19" ht="18" customHeight="1" x14ac:dyDescent="0.25">
      <c r="A243" s="255"/>
      <c r="B243" s="255"/>
      <c r="C243" s="255"/>
      <c r="D243" s="255"/>
      <c r="E243" s="19" t="s">
        <v>39</v>
      </c>
      <c r="F243" s="171" t="s">
        <v>3</v>
      </c>
      <c r="G243" s="171" t="s">
        <v>29</v>
      </c>
      <c r="H243" s="171" t="s">
        <v>5</v>
      </c>
      <c r="I243" s="171" t="s">
        <v>77</v>
      </c>
      <c r="J243" s="171" t="s">
        <v>31</v>
      </c>
      <c r="K243" s="20" t="s">
        <v>30</v>
      </c>
      <c r="L243" s="20" t="s">
        <v>32</v>
      </c>
      <c r="M243" s="20" t="s">
        <v>6</v>
      </c>
      <c r="N243" s="20" t="s">
        <v>71</v>
      </c>
      <c r="O243" s="20" t="s">
        <v>8</v>
      </c>
      <c r="P243" s="21" t="s">
        <v>9</v>
      </c>
      <c r="Q243" s="21" t="s">
        <v>11</v>
      </c>
      <c r="R243" s="20" t="s">
        <v>12</v>
      </c>
      <c r="S243" s="29" t="s">
        <v>27</v>
      </c>
    </row>
    <row r="244" spans="1:19" s="9" customFormat="1" ht="18" customHeight="1" x14ac:dyDescent="0.25">
      <c r="A244" s="133" t="s">
        <v>71</v>
      </c>
      <c r="B244" s="196">
        <v>77</v>
      </c>
      <c r="C244" s="197">
        <v>156</v>
      </c>
      <c r="D244" s="173">
        <v>7236</v>
      </c>
      <c r="E244" s="46">
        <v>12165</v>
      </c>
      <c r="F244" s="45">
        <v>19401</v>
      </c>
      <c r="G244" s="170">
        <v>713</v>
      </c>
      <c r="H244" s="170">
        <v>1339</v>
      </c>
      <c r="I244" s="170">
        <v>269</v>
      </c>
      <c r="J244" s="170">
        <v>103</v>
      </c>
      <c r="K244" s="170">
        <v>967</v>
      </c>
      <c r="L244" s="170">
        <v>1801</v>
      </c>
      <c r="M244" s="170">
        <v>616</v>
      </c>
      <c r="N244" s="170">
        <v>710</v>
      </c>
      <c r="O244" s="170">
        <v>103</v>
      </c>
      <c r="P244" s="170">
        <v>1304</v>
      </c>
      <c r="Q244" s="170">
        <v>39491</v>
      </c>
      <c r="R244" s="272">
        <f t="shared" ref="R244" si="154">SUM(R239,R236,R234,R231,R227,R224,R222,R220,R217,R213,R210,R207,R205,R203,R201,R198,R196,R193,R189,R187,R185,R183,R180,R177,R174,R171,R167,R164,R161,R158,R155,R153,R151,R148,R145,R142,R140,R138,R136,R134,R132,R130,R128,R125,R122,R119,R116,R112,R107,R105,R102,R100,R96,R94,R91,R88,R85,R82,R79,R76,R73,R71,R69,R66,R63,R60,R57,R53,R50,R40,R35,R33,R30,R27,R16,R12,R9)</f>
        <v>88005</v>
      </c>
      <c r="S244" s="268">
        <f>Q244/R244</f>
        <v>0.44873586728026815</v>
      </c>
    </row>
    <row r="245" spans="1:19" ht="18" customHeight="1" x14ac:dyDescent="0.25">
      <c r="D245" s="174">
        <v>0.18323162239497606</v>
      </c>
      <c r="E245" s="168">
        <v>0.308044870983262</v>
      </c>
      <c r="F245" s="168">
        <v>0.49127649337823809</v>
      </c>
      <c r="G245" s="168">
        <v>1.8054746651135701E-2</v>
      </c>
      <c r="H245" s="168">
        <v>3.3906459699678405E-2</v>
      </c>
      <c r="I245" s="168">
        <v>6.8116786103162748E-3</v>
      </c>
      <c r="J245" s="168">
        <v>2.6081892076675697E-3</v>
      </c>
      <c r="K245" s="168">
        <v>2.4486591881694563E-2</v>
      </c>
      <c r="L245" s="168">
        <v>4.5605327796206734E-2</v>
      </c>
      <c r="M245" s="168">
        <v>1.5598490795371097E-2</v>
      </c>
      <c r="N245" s="168">
        <v>1.7978779975184218E-2</v>
      </c>
      <c r="O245" s="168">
        <v>2.6081892076675697E-3</v>
      </c>
      <c r="P245" s="168">
        <v>3.3020181813577777E-2</v>
      </c>
      <c r="Q245" s="168">
        <v>1</v>
      </c>
      <c r="R245" s="273" t="e">
        <f>SUM(#REF!,R237,R235,R232,R228,R225,R223,R221,R218,R214,R211,R208,R206,R204,R202,R199,R197,R194,R190,R188,R186,R184,R181,R178,R175,R172,R168,R165,R162,R159,R156,R154,R152,R149,R146,R143,R141,R139,R137,R135,R133,R131,R129,R126,R123,R120,R117,R113,R108,R106,R103,R101,R97,R95,R92,R89,R86,R83,R80,R77,R74,R72,R70,R67,R64,R61,R58,R54,R51,R41,R36,R34,R31,R28,R17,R13,R10)</f>
        <v>#REF!</v>
      </c>
      <c r="S245" s="269"/>
    </row>
    <row r="246" spans="1:19" s="44" customFormat="1" x14ac:dyDescent="0.25">
      <c r="A246"/>
      <c r="B246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2"/>
      <c r="S246" s="43"/>
    </row>
    <row r="247" spans="1:19" ht="18" customHeight="1" x14ac:dyDescent="0.25">
      <c r="A247" s="265" t="s">
        <v>126</v>
      </c>
      <c r="B247" s="265"/>
      <c r="C247" s="265"/>
      <c r="D247" s="265"/>
      <c r="E247" s="265"/>
      <c r="F247" s="265"/>
      <c r="G247" s="265"/>
      <c r="H247" s="265"/>
      <c r="I247" s="265"/>
      <c r="J247" s="265"/>
      <c r="K247" s="265"/>
      <c r="L247" s="265"/>
      <c r="M247" s="265"/>
      <c r="N247" s="265"/>
      <c r="O247" s="265"/>
      <c r="P247" s="265"/>
      <c r="Q247" s="265"/>
      <c r="R247" s="265"/>
      <c r="S247" s="265"/>
    </row>
    <row r="248" spans="1:19" ht="14.1" customHeight="1" x14ac:dyDescent="0.25">
      <c r="A248" s="255" t="s">
        <v>0</v>
      </c>
      <c r="B248" s="255"/>
      <c r="C248" s="255"/>
      <c r="D248" s="275"/>
      <c r="E248" s="261"/>
      <c r="F248" s="261"/>
      <c r="G248" s="261"/>
      <c r="H248" s="261"/>
      <c r="I248" s="261"/>
      <c r="J248" s="261"/>
      <c r="K248" s="261"/>
      <c r="L248" s="261"/>
      <c r="M248" s="261"/>
      <c r="N248" s="261"/>
      <c r="O248" s="261"/>
      <c r="P248" s="261"/>
      <c r="Q248" s="263" t="s">
        <v>1</v>
      </c>
      <c r="R248" s="270" t="s">
        <v>28</v>
      </c>
      <c r="S248" s="271"/>
    </row>
    <row r="249" spans="1:19" ht="40.15" customHeight="1" x14ac:dyDescent="0.25">
      <c r="A249" s="255"/>
      <c r="B249" s="255"/>
      <c r="C249" s="255"/>
      <c r="D249" s="260"/>
      <c r="E249" s="262"/>
      <c r="F249" s="262"/>
      <c r="G249" s="262"/>
      <c r="H249" s="262"/>
      <c r="I249" s="262"/>
      <c r="J249" s="262"/>
      <c r="K249" s="262"/>
      <c r="L249" s="262"/>
      <c r="M249" s="262"/>
      <c r="N249" s="262"/>
      <c r="O249" s="262"/>
      <c r="P249" s="262"/>
      <c r="Q249" s="264"/>
      <c r="R249" s="266"/>
      <c r="S249" s="267"/>
    </row>
    <row r="250" spans="1:19" ht="18" customHeight="1" x14ac:dyDescent="0.25">
      <c r="A250" s="255"/>
      <c r="B250" s="255"/>
      <c r="C250" s="255"/>
      <c r="D250" s="171" t="s">
        <v>2</v>
      </c>
      <c r="E250" s="20" t="s">
        <v>3</v>
      </c>
      <c r="F250" s="20" t="s">
        <v>4</v>
      </c>
      <c r="G250" s="171" t="s">
        <v>29</v>
      </c>
      <c r="H250" s="20" t="s">
        <v>5</v>
      </c>
      <c r="I250" s="171" t="s">
        <v>77</v>
      </c>
      <c r="J250" s="171" t="s">
        <v>31</v>
      </c>
      <c r="K250" s="20" t="s">
        <v>30</v>
      </c>
      <c r="L250" s="20" t="s">
        <v>32</v>
      </c>
      <c r="M250" s="20" t="s">
        <v>6</v>
      </c>
      <c r="N250" s="20" t="s">
        <v>71</v>
      </c>
      <c r="O250" s="20" t="s">
        <v>8</v>
      </c>
      <c r="P250" s="21" t="s">
        <v>9</v>
      </c>
      <c r="Q250" s="21" t="s">
        <v>11</v>
      </c>
      <c r="R250" s="20" t="s">
        <v>12</v>
      </c>
      <c r="S250" s="29" t="s">
        <v>27</v>
      </c>
    </row>
    <row r="251" spans="1:19" s="9" customFormat="1" ht="18" customHeight="1" x14ac:dyDescent="0.25">
      <c r="A251" s="253">
        <v>11659</v>
      </c>
      <c r="B251" s="253"/>
      <c r="C251" s="253"/>
      <c r="D251" s="177">
        <v>7742</v>
      </c>
      <c r="E251" s="45">
        <v>19401</v>
      </c>
      <c r="F251" s="170">
        <v>4423</v>
      </c>
      <c r="G251" s="170">
        <v>713</v>
      </c>
      <c r="H251" s="170">
        <v>1339</v>
      </c>
      <c r="I251" s="170">
        <v>269</v>
      </c>
      <c r="J251" s="170">
        <v>103</v>
      </c>
      <c r="K251" s="170">
        <v>967</v>
      </c>
      <c r="L251" s="170">
        <v>1801</v>
      </c>
      <c r="M251" s="170">
        <v>616</v>
      </c>
      <c r="N251" s="170">
        <v>710</v>
      </c>
      <c r="O251" s="170">
        <v>103</v>
      </c>
      <c r="P251" s="170">
        <v>1304</v>
      </c>
      <c r="Q251" s="170">
        <v>39491</v>
      </c>
      <c r="R251" s="272">
        <f>R244</f>
        <v>88005</v>
      </c>
      <c r="S251" s="268">
        <f>S244</f>
        <v>0.44873586728026815</v>
      </c>
    </row>
    <row r="252" spans="1:19" ht="18" customHeight="1" x14ac:dyDescent="0.25">
      <c r="A252" s="254">
        <v>0.29523182497277861</v>
      </c>
      <c r="B252" s="254"/>
      <c r="C252" s="254"/>
      <c r="D252" s="176">
        <v>0.19604466840545948</v>
      </c>
      <c r="E252" s="168">
        <v>0.49127649337823809</v>
      </c>
      <c r="F252" s="168">
        <v>0.11200020257780254</v>
      </c>
      <c r="G252" s="168">
        <v>1.8054746651135701E-2</v>
      </c>
      <c r="H252" s="168">
        <v>3.3906459699678405E-2</v>
      </c>
      <c r="I252" s="168">
        <v>6.8116786103162748E-3</v>
      </c>
      <c r="J252" s="168">
        <v>2.6081892076675697E-3</v>
      </c>
      <c r="K252" s="168">
        <v>2.4486591881694563E-2</v>
      </c>
      <c r="L252" s="168">
        <v>4.5605327796206734E-2</v>
      </c>
      <c r="M252" s="168">
        <v>1.5598490795371097E-2</v>
      </c>
      <c r="N252" s="168">
        <v>1.7978779975184218E-2</v>
      </c>
      <c r="O252" s="168">
        <v>2.6081892076675697E-3</v>
      </c>
      <c r="P252" s="168">
        <v>3.3020181813577777E-2</v>
      </c>
      <c r="Q252" s="168">
        <v>1</v>
      </c>
      <c r="R252" s="273"/>
      <c r="S252" s="269"/>
    </row>
  </sheetData>
  <mergeCells count="58">
    <mergeCell ref="K4:K5"/>
    <mergeCell ref="I4:I5"/>
    <mergeCell ref="J4:J5"/>
    <mergeCell ref="G241:G242"/>
    <mergeCell ref="I241:I242"/>
    <mergeCell ref="J241:J242"/>
    <mergeCell ref="H4:H5"/>
    <mergeCell ref="G4:G5"/>
    <mergeCell ref="R251:R252"/>
    <mergeCell ref="S251:S252"/>
    <mergeCell ref="N4:N5"/>
    <mergeCell ref="N248:N249"/>
    <mergeCell ref="N241:N242"/>
    <mergeCell ref="Q241:Q242"/>
    <mergeCell ref="R4:S5"/>
    <mergeCell ref="O241:O242"/>
    <mergeCell ref="R248:S249"/>
    <mergeCell ref="L4:L5"/>
    <mergeCell ref="M4:M5"/>
    <mergeCell ref="O4:O5"/>
    <mergeCell ref="P4:P5"/>
    <mergeCell ref="Q4:Q5"/>
    <mergeCell ref="A4:A5"/>
    <mergeCell ref="B4:C5"/>
    <mergeCell ref="D4:D6"/>
    <mergeCell ref="E4:E5"/>
    <mergeCell ref="F4:F5"/>
    <mergeCell ref="A251:C251"/>
    <mergeCell ref="A252:C252"/>
    <mergeCell ref="R241:S242"/>
    <mergeCell ref="R244:R245"/>
    <mergeCell ref="S244:S245"/>
    <mergeCell ref="D248:D249"/>
    <mergeCell ref="E248:E249"/>
    <mergeCell ref="Q248:Q249"/>
    <mergeCell ref="H248:H249"/>
    <mergeCell ref="O248:O249"/>
    <mergeCell ref="P248:P249"/>
    <mergeCell ref="F248:F249"/>
    <mergeCell ref="P241:P242"/>
    <mergeCell ref="D241:D243"/>
    <mergeCell ref="E241:E242"/>
    <mergeCell ref="F241:F242"/>
    <mergeCell ref="A241:A243"/>
    <mergeCell ref="B241:B243"/>
    <mergeCell ref="C241:C243"/>
    <mergeCell ref="A247:S247"/>
    <mergeCell ref="A248:C250"/>
    <mergeCell ref="H241:H242"/>
    <mergeCell ref="K241:K242"/>
    <mergeCell ref="G248:G249"/>
    <mergeCell ref="I248:I249"/>
    <mergeCell ref="J248:J249"/>
    <mergeCell ref="K248:K249"/>
    <mergeCell ref="L248:L249"/>
    <mergeCell ref="M248:M249"/>
    <mergeCell ref="L241:L242"/>
    <mergeCell ref="M241:M242"/>
  </mergeCells>
  <pageMargins left="0.39370078740157483" right="0.19685039370078741" top="0.39370078740157483" bottom="0.19685039370078741" header="0.31496062992125984" footer="0.31496062992125984"/>
  <pageSetup paperSize="119" scale="68" orientation="landscape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66CCFF"/>
  </sheetPr>
  <dimension ref="A1:R209"/>
  <sheetViews>
    <sheetView view="pageBreakPreview" topLeftCell="A2" zoomScaleNormal="96" zoomScaleSheetLayoutView="100" workbookViewId="0">
      <selection activeCell="T54" sqref="T54"/>
    </sheetView>
  </sheetViews>
  <sheetFormatPr baseColWidth="10" defaultRowHeight="15" x14ac:dyDescent="0.25"/>
  <cols>
    <col min="1" max="1" width="9.28515625" customWidth="1"/>
    <col min="2" max="2" width="15.140625" customWidth="1"/>
    <col min="3" max="3" width="26" customWidth="1"/>
    <col min="4" max="4" width="13" customWidth="1"/>
    <col min="5" max="15" width="9.42578125" customWidth="1"/>
    <col min="16" max="16" width="11.28515625" customWidth="1"/>
    <col min="17" max="17" width="10.140625" customWidth="1"/>
    <col min="18" max="18" width="8.5703125" style="28" customWidth="1"/>
    <col min="19" max="19" width="18.140625" customWidth="1"/>
  </cols>
  <sheetData>
    <row r="1" spans="1:18" ht="18.75" customHeight="1" x14ac:dyDescent="0.25">
      <c r="C1" s="1" t="s">
        <v>120</v>
      </c>
    </row>
    <row r="2" spans="1:18" ht="18.75" customHeight="1" x14ac:dyDescent="0.25">
      <c r="C2" s="2" t="s">
        <v>129</v>
      </c>
    </row>
    <row r="3" spans="1:18" ht="18.75" customHeight="1" x14ac:dyDescent="0.25">
      <c r="C3" s="3" t="s">
        <v>81</v>
      </c>
    </row>
    <row r="4" spans="1:18" ht="14.1" customHeight="1" x14ac:dyDescent="0.25">
      <c r="A4" s="256"/>
      <c r="B4" s="257" t="s">
        <v>44</v>
      </c>
      <c r="C4" s="281"/>
      <c r="D4" s="255" t="s">
        <v>0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3" t="s">
        <v>1</v>
      </c>
      <c r="Q4" s="270" t="s">
        <v>28</v>
      </c>
      <c r="R4" s="271"/>
    </row>
    <row r="5" spans="1:18" ht="40.15" customHeight="1" x14ac:dyDescent="0.25">
      <c r="A5" s="256"/>
      <c r="B5" s="282"/>
      <c r="C5" s="283"/>
      <c r="D5" s="255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4"/>
      <c r="Q5" s="266"/>
      <c r="R5" s="267"/>
    </row>
    <row r="6" spans="1:18" ht="15" customHeight="1" x14ac:dyDescent="0.25">
      <c r="A6" s="4" t="s">
        <v>26</v>
      </c>
      <c r="B6" s="224" t="s">
        <v>117</v>
      </c>
      <c r="C6" s="4" t="s">
        <v>10</v>
      </c>
      <c r="D6" s="255"/>
      <c r="E6" s="19" t="s">
        <v>39</v>
      </c>
      <c r="F6" s="171" t="s">
        <v>3</v>
      </c>
      <c r="G6" s="171" t="s">
        <v>29</v>
      </c>
      <c r="H6" s="171" t="s">
        <v>5</v>
      </c>
      <c r="I6" s="171" t="s">
        <v>77</v>
      </c>
      <c r="J6" s="171" t="s">
        <v>31</v>
      </c>
      <c r="K6" s="20" t="s">
        <v>30</v>
      </c>
      <c r="L6" s="20" t="s">
        <v>32</v>
      </c>
      <c r="M6" s="20" t="s">
        <v>6</v>
      </c>
      <c r="N6" s="20" t="s">
        <v>8</v>
      </c>
      <c r="O6" s="21" t="s">
        <v>9</v>
      </c>
      <c r="P6" s="21" t="s">
        <v>11</v>
      </c>
      <c r="Q6" s="20" t="s">
        <v>12</v>
      </c>
      <c r="R6" s="29" t="s">
        <v>27</v>
      </c>
    </row>
    <row r="7" spans="1:18" s="9" customFormat="1" ht="13.15" customHeight="1" x14ac:dyDescent="0.25">
      <c r="A7" s="12">
        <v>1</v>
      </c>
      <c r="B7" s="10">
        <v>448</v>
      </c>
      <c r="C7" s="7" t="s">
        <v>123</v>
      </c>
      <c r="D7" s="25">
        <v>1.9869999999999999E-2</v>
      </c>
      <c r="E7" s="160">
        <v>119</v>
      </c>
      <c r="F7" s="160">
        <v>125</v>
      </c>
      <c r="G7" s="160">
        <v>1</v>
      </c>
      <c r="H7" s="160">
        <v>6</v>
      </c>
      <c r="I7" s="160">
        <v>3</v>
      </c>
      <c r="J7" s="160">
        <v>2</v>
      </c>
      <c r="K7" s="160">
        <v>11</v>
      </c>
      <c r="L7" s="160">
        <v>20</v>
      </c>
      <c r="M7" s="160">
        <v>11</v>
      </c>
      <c r="N7" s="37">
        <v>0</v>
      </c>
      <c r="O7" s="37">
        <v>4</v>
      </c>
      <c r="P7" s="37">
        <v>302</v>
      </c>
      <c r="Q7" s="37">
        <v>713</v>
      </c>
      <c r="R7" s="38">
        <v>0.42359999999999998</v>
      </c>
    </row>
    <row r="8" spans="1:18" s="9" customFormat="1" ht="13.15" customHeight="1" x14ac:dyDescent="0.25">
      <c r="A8" s="31">
        <v>2</v>
      </c>
      <c r="B8" s="32">
        <v>448</v>
      </c>
      <c r="C8" s="33" t="s">
        <v>13</v>
      </c>
      <c r="D8" s="34">
        <v>0.12862000000000001</v>
      </c>
      <c r="E8" s="35">
        <v>108</v>
      </c>
      <c r="F8" s="35">
        <v>148</v>
      </c>
      <c r="G8" s="35">
        <v>2</v>
      </c>
      <c r="H8" s="35">
        <v>6</v>
      </c>
      <c r="I8" s="35">
        <v>2</v>
      </c>
      <c r="J8" s="35">
        <v>0</v>
      </c>
      <c r="K8" s="35">
        <v>12</v>
      </c>
      <c r="L8" s="35">
        <v>20</v>
      </c>
      <c r="M8" s="35">
        <v>5</v>
      </c>
      <c r="N8" s="35">
        <v>0</v>
      </c>
      <c r="O8" s="35">
        <v>8</v>
      </c>
      <c r="P8" s="35">
        <v>311</v>
      </c>
      <c r="Q8" s="35">
        <v>713</v>
      </c>
      <c r="R8" s="36">
        <v>0.43619999999999998</v>
      </c>
    </row>
    <row r="9" spans="1:18" s="9" customFormat="1" ht="13.15" customHeight="1" x14ac:dyDescent="0.25">
      <c r="A9" s="14">
        <v>3</v>
      </c>
      <c r="B9" s="11">
        <v>448</v>
      </c>
      <c r="C9" s="8" t="s">
        <v>14</v>
      </c>
      <c r="D9" s="26">
        <v>0.12153</v>
      </c>
      <c r="E9" s="6">
        <v>93</v>
      </c>
      <c r="F9" s="6">
        <v>128</v>
      </c>
      <c r="G9" s="6">
        <v>5</v>
      </c>
      <c r="H9" s="6">
        <v>3</v>
      </c>
      <c r="I9" s="6">
        <v>3</v>
      </c>
      <c r="J9" s="6">
        <v>0</v>
      </c>
      <c r="K9" s="6">
        <v>14</v>
      </c>
      <c r="L9" s="6">
        <v>23</v>
      </c>
      <c r="M9" s="6">
        <v>15</v>
      </c>
      <c r="N9" s="6">
        <v>0</v>
      </c>
      <c r="O9" s="6">
        <v>4</v>
      </c>
      <c r="P9" s="6">
        <v>288</v>
      </c>
      <c r="Q9" s="6">
        <v>713</v>
      </c>
      <c r="R9" s="23">
        <v>0.40389999999999998</v>
      </c>
    </row>
    <row r="10" spans="1:18" s="9" customFormat="1" ht="13.15" customHeight="1" x14ac:dyDescent="0.25">
      <c r="A10" s="31">
        <v>4</v>
      </c>
      <c r="B10" s="32">
        <v>448</v>
      </c>
      <c r="C10" s="33" t="s">
        <v>15</v>
      </c>
      <c r="D10" s="34">
        <v>1.095E-2</v>
      </c>
      <c r="E10" s="35">
        <v>104</v>
      </c>
      <c r="F10" s="35">
        <v>101</v>
      </c>
      <c r="G10" s="35">
        <v>0</v>
      </c>
      <c r="H10" s="35">
        <v>8</v>
      </c>
      <c r="I10" s="35">
        <v>2</v>
      </c>
      <c r="J10" s="35">
        <v>2</v>
      </c>
      <c r="K10" s="35">
        <v>9</v>
      </c>
      <c r="L10" s="35">
        <v>25</v>
      </c>
      <c r="M10" s="35">
        <v>13</v>
      </c>
      <c r="N10" s="35">
        <v>0</v>
      </c>
      <c r="O10" s="35">
        <v>10</v>
      </c>
      <c r="P10" s="35">
        <v>274</v>
      </c>
      <c r="Q10" s="35">
        <v>713</v>
      </c>
      <c r="R10" s="36">
        <v>0.38429999999999997</v>
      </c>
    </row>
    <row r="11" spans="1:18" s="9" customFormat="1" ht="13.15" customHeight="1" x14ac:dyDescent="0.25">
      <c r="A11" s="14">
        <v>5</v>
      </c>
      <c r="B11" s="11">
        <v>448</v>
      </c>
      <c r="C11" s="8" t="s">
        <v>16</v>
      </c>
      <c r="D11" s="26">
        <v>0.22819</v>
      </c>
      <c r="E11" s="6">
        <v>84</v>
      </c>
      <c r="F11" s="6">
        <v>152</v>
      </c>
      <c r="G11" s="6">
        <v>1</v>
      </c>
      <c r="H11" s="6">
        <v>13</v>
      </c>
      <c r="I11" s="6">
        <v>4</v>
      </c>
      <c r="J11" s="6">
        <v>0</v>
      </c>
      <c r="K11" s="6">
        <v>16</v>
      </c>
      <c r="L11" s="6">
        <v>16</v>
      </c>
      <c r="M11" s="6">
        <v>6</v>
      </c>
      <c r="N11" s="6">
        <v>1</v>
      </c>
      <c r="O11" s="6">
        <v>5</v>
      </c>
      <c r="P11" s="6">
        <v>298</v>
      </c>
      <c r="Q11" s="6">
        <v>713</v>
      </c>
      <c r="R11" s="23">
        <v>0.41799999999999998</v>
      </c>
    </row>
    <row r="12" spans="1:18" s="9" customFormat="1" ht="13.15" customHeight="1" x14ac:dyDescent="0.25">
      <c r="A12" s="31">
        <v>6</v>
      </c>
      <c r="B12" s="32">
        <v>448</v>
      </c>
      <c r="C12" s="33" t="s">
        <v>17</v>
      </c>
      <c r="D12" s="34">
        <v>0.16463</v>
      </c>
      <c r="E12" s="35">
        <v>103</v>
      </c>
      <c r="F12" s="35">
        <v>157</v>
      </c>
      <c r="G12" s="35">
        <v>1</v>
      </c>
      <c r="H12" s="35">
        <v>6</v>
      </c>
      <c r="I12" s="35">
        <v>3</v>
      </c>
      <c r="J12" s="35">
        <v>1</v>
      </c>
      <c r="K12" s="35">
        <v>18</v>
      </c>
      <c r="L12" s="35">
        <v>17</v>
      </c>
      <c r="M12" s="35">
        <v>15</v>
      </c>
      <c r="N12" s="35">
        <v>0</v>
      </c>
      <c r="O12" s="35">
        <v>7</v>
      </c>
      <c r="P12" s="35">
        <v>328</v>
      </c>
      <c r="Q12" s="35">
        <v>713</v>
      </c>
      <c r="R12" s="36">
        <v>0.46</v>
      </c>
    </row>
    <row r="13" spans="1:18" s="9" customFormat="1" ht="13.15" customHeight="1" x14ac:dyDescent="0.25">
      <c r="A13" s="14">
        <v>7</v>
      </c>
      <c r="B13" s="11">
        <v>448</v>
      </c>
      <c r="C13" s="8" t="s">
        <v>18</v>
      </c>
      <c r="D13" s="26">
        <v>2.8750000000000001E-2</v>
      </c>
      <c r="E13" s="6">
        <v>121</v>
      </c>
      <c r="F13" s="6">
        <v>112</v>
      </c>
      <c r="G13" s="6">
        <v>1</v>
      </c>
      <c r="H13" s="6">
        <v>12</v>
      </c>
      <c r="I13" s="6">
        <v>2</v>
      </c>
      <c r="J13" s="6">
        <v>0</v>
      </c>
      <c r="K13" s="6">
        <v>18</v>
      </c>
      <c r="L13" s="6">
        <v>28</v>
      </c>
      <c r="M13" s="6">
        <v>13</v>
      </c>
      <c r="N13" s="6">
        <v>0</v>
      </c>
      <c r="O13" s="6">
        <v>6</v>
      </c>
      <c r="P13" s="6">
        <v>313</v>
      </c>
      <c r="Q13" s="6">
        <v>712</v>
      </c>
      <c r="R13" s="23">
        <v>0.43959999999999999</v>
      </c>
    </row>
    <row r="14" spans="1:18" s="9" customFormat="1" ht="13.35" customHeight="1" x14ac:dyDescent="0.25">
      <c r="A14" s="48" t="s">
        <v>108</v>
      </c>
      <c r="B14" s="49">
        <f>B13</f>
        <v>448</v>
      </c>
      <c r="C14" s="50" t="str">
        <f>COUNTA(C7:C13)&amp;" CASILLAS"</f>
        <v>7 CASILLAS</v>
      </c>
      <c r="D14" s="51">
        <f>(LARGE(E14:O14,1)-LARGE(E14:O14,2))/P14</f>
        <v>9.0350047303689687E-2</v>
      </c>
      <c r="E14" s="180">
        <f t="shared" ref="E14:M14" si="0">SUM(E7:E13)</f>
        <v>732</v>
      </c>
      <c r="F14" s="179">
        <f t="shared" si="0"/>
        <v>923</v>
      </c>
      <c r="G14" s="52">
        <f>SUM(G7:G13)</f>
        <v>11</v>
      </c>
      <c r="H14" s="52">
        <f>SUM(H7:H13)</f>
        <v>54</v>
      </c>
      <c r="I14" s="52">
        <f t="shared" si="0"/>
        <v>19</v>
      </c>
      <c r="J14" s="52">
        <f t="shared" si="0"/>
        <v>5</v>
      </c>
      <c r="K14" s="52">
        <f t="shared" si="0"/>
        <v>98</v>
      </c>
      <c r="L14" s="52">
        <f t="shared" si="0"/>
        <v>149</v>
      </c>
      <c r="M14" s="52">
        <f t="shared" si="0"/>
        <v>78</v>
      </c>
      <c r="N14" s="52">
        <f t="shared" ref="N14:Q14" si="1">SUM(N7:N13)</f>
        <v>1</v>
      </c>
      <c r="O14" s="52">
        <f t="shared" si="1"/>
        <v>44</v>
      </c>
      <c r="P14" s="52">
        <f t="shared" si="1"/>
        <v>2114</v>
      </c>
      <c r="Q14" s="52">
        <f t="shared" si="1"/>
        <v>4990</v>
      </c>
      <c r="R14" s="53">
        <f>P14/Q14</f>
        <v>0.42364729458917838</v>
      </c>
    </row>
    <row r="15" spans="1:18" s="9" customFormat="1" ht="13.15" customHeight="1" x14ac:dyDescent="0.25">
      <c r="A15" s="31">
        <v>8</v>
      </c>
      <c r="B15" s="32">
        <v>449</v>
      </c>
      <c r="C15" s="33" t="s">
        <v>123</v>
      </c>
      <c r="D15" s="34">
        <v>4.3959999999999999E-2</v>
      </c>
      <c r="E15" s="35">
        <v>130</v>
      </c>
      <c r="F15" s="35">
        <v>146</v>
      </c>
      <c r="G15" s="35">
        <v>1</v>
      </c>
      <c r="H15" s="35">
        <v>9</v>
      </c>
      <c r="I15" s="35">
        <v>4</v>
      </c>
      <c r="J15" s="35">
        <v>1</v>
      </c>
      <c r="K15" s="35">
        <v>18</v>
      </c>
      <c r="L15" s="35">
        <v>36</v>
      </c>
      <c r="M15" s="35">
        <v>6</v>
      </c>
      <c r="N15" s="35">
        <v>3</v>
      </c>
      <c r="O15" s="35">
        <v>10</v>
      </c>
      <c r="P15" s="35">
        <v>364</v>
      </c>
      <c r="Q15" s="35">
        <v>688</v>
      </c>
      <c r="R15" s="36">
        <v>0.52910000000000001</v>
      </c>
    </row>
    <row r="16" spans="1:18" s="9" customFormat="1" ht="13.15" customHeight="1" x14ac:dyDescent="0.25">
      <c r="A16" s="14">
        <v>9</v>
      </c>
      <c r="B16" s="11">
        <v>449</v>
      </c>
      <c r="C16" s="8" t="s">
        <v>13</v>
      </c>
      <c r="D16" s="26">
        <v>1.6E-2</v>
      </c>
      <c r="E16" s="6">
        <v>153</v>
      </c>
      <c r="F16" s="6">
        <v>147</v>
      </c>
      <c r="G16" s="6">
        <v>2</v>
      </c>
      <c r="H16" s="6">
        <v>6</v>
      </c>
      <c r="I16" s="6">
        <v>3</v>
      </c>
      <c r="J16" s="6">
        <v>1</v>
      </c>
      <c r="K16" s="6">
        <v>14</v>
      </c>
      <c r="L16" s="6">
        <v>27</v>
      </c>
      <c r="M16" s="6">
        <v>7</v>
      </c>
      <c r="N16" s="6">
        <v>0</v>
      </c>
      <c r="O16" s="6">
        <v>15</v>
      </c>
      <c r="P16" s="6">
        <v>375</v>
      </c>
      <c r="Q16" s="6">
        <v>687</v>
      </c>
      <c r="R16" s="23">
        <v>0.54590000000000005</v>
      </c>
    </row>
    <row r="17" spans="1:18" s="9" customFormat="1" ht="13.35" customHeight="1" x14ac:dyDescent="0.25">
      <c r="A17" s="48" t="s">
        <v>108</v>
      </c>
      <c r="B17" s="49">
        <f>B16</f>
        <v>449</v>
      </c>
      <c r="C17" s="50" t="str">
        <f>COUNTA(C15:C16)&amp;" CASILLAS"</f>
        <v>2 CASILLAS</v>
      </c>
      <c r="D17" s="51">
        <f>(LARGE(E17:O17,1)-LARGE(E17:O17,2))/P17</f>
        <v>1.3531799729364006E-2</v>
      </c>
      <c r="E17" s="180">
        <f t="shared" ref="E17:M17" si="2">SUM(E15:E16)</f>
        <v>283</v>
      </c>
      <c r="F17" s="179">
        <f t="shared" si="2"/>
        <v>293</v>
      </c>
      <c r="G17" s="52">
        <f>SUM(G15:G16)</f>
        <v>3</v>
      </c>
      <c r="H17" s="52">
        <f>SUM(H15:H16)</f>
        <v>15</v>
      </c>
      <c r="I17" s="52">
        <f t="shared" si="2"/>
        <v>7</v>
      </c>
      <c r="J17" s="52">
        <f t="shared" si="2"/>
        <v>2</v>
      </c>
      <c r="K17" s="52">
        <f t="shared" si="2"/>
        <v>32</v>
      </c>
      <c r="L17" s="52">
        <f t="shared" si="2"/>
        <v>63</v>
      </c>
      <c r="M17" s="52">
        <f t="shared" si="2"/>
        <v>13</v>
      </c>
      <c r="N17" s="52">
        <f t="shared" ref="N17:P17" si="3">SUM(N15:N16)</f>
        <v>3</v>
      </c>
      <c r="O17" s="52">
        <f t="shared" si="3"/>
        <v>25</v>
      </c>
      <c r="P17" s="52">
        <f t="shared" si="3"/>
        <v>739</v>
      </c>
      <c r="Q17" s="52">
        <f>SUM(Q15:Q16)</f>
        <v>1375</v>
      </c>
      <c r="R17" s="53">
        <f>P17/Q17</f>
        <v>0.53745454545454541</v>
      </c>
    </row>
    <row r="18" spans="1:18" s="9" customFormat="1" ht="13.15" customHeight="1" x14ac:dyDescent="0.25">
      <c r="A18" s="31">
        <v>10</v>
      </c>
      <c r="B18" s="32">
        <v>485</v>
      </c>
      <c r="C18" s="33" t="s">
        <v>123</v>
      </c>
      <c r="D18" s="34">
        <v>0.51737</v>
      </c>
      <c r="E18" s="35">
        <v>46</v>
      </c>
      <c r="F18" s="35">
        <v>180</v>
      </c>
      <c r="G18" s="35">
        <v>4</v>
      </c>
      <c r="H18" s="35">
        <v>9</v>
      </c>
      <c r="I18" s="35">
        <v>3</v>
      </c>
      <c r="J18" s="35">
        <v>2</v>
      </c>
      <c r="K18" s="35">
        <v>3</v>
      </c>
      <c r="L18" s="35">
        <v>4</v>
      </c>
      <c r="M18" s="35">
        <v>2</v>
      </c>
      <c r="N18" s="35">
        <v>0</v>
      </c>
      <c r="O18" s="35">
        <v>6</v>
      </c>
      <c r="P18" s="35">
        <v>259</v>
      </c>
      <c r="Q18" s="35">
        <v>609</v>
      </c>
      <c r="R18" s="36">
        <v>0.42530000000000001</v>
      </c>
    </row>
    <row r="19" spans="1:18" s="9" customFormat="1" ht="13.15" customHeight="1" x14ac:dyDescent="0.25">
      <c r="A19" s="14">
        <v>11</v>
      </c>
      <c r="B19" s="11">
        <v>485</v>
      </c>
      <c r="C19" s="8" t="s">
        <v>13</v>
      </c>
      <c r="D19" s="26">
        <v>0.60667000000000004</v>
      </c>
      <c r="E19" s="6">
        <v>42</v>
      </c>
      <c r="F19" s="6">
        <v>224</v>
      </c>
      <c r="G19" s="6">
        <v>2</v>
      </c>
      <c r="H19" s="6">
        <v>5</v>
      </c>
      <c r="I19" s="6">
        <v>2</v>
      </c>
      <c r="J19" s="6">
        <v>0</v>
      </c>
      <c r="K19" s="6">
        <v>5</v>
      </c>
      <c r="L19" s="6">
        <v>6</v>
      </c>
      <c r="M19" s="6">
        <v>5</v>
      </c>
      <c r="N19" s="6">
        <v>0</v>
      </c>
      <c r="O19" s="6">
        <v>9</v>
      </c>
      <c r="P19" s="6">
        <v>300</v>
      </c>
      <c r="Q19" s="6">
        <v>609</v>
      </c>
      <c r="R19" s="23">
        <v>0.49259999999999998</v>
      </c>
    </row>
    <row r="20" spans="1:18" s="9" customFormat="1" ht="13.35" customHeight="1" x14ac:dyDescent="0.25">
      <c r="A20" s="48" t="s">
        <v>108</v>
      </c>
      <c r="B20" s="49">
        <f>B19</f>
        <v>485</v>
      </c>
      <c r="C20" s="50" t="str">
        <f>COUNTA(C18:C19)&amp;" CASILLAS"</f>
        <v>2 CASILLAS</v>
      </c>
      <c r="D20" s="51">
        <f>(LARGE(E20:O20,1)-LARGE(E20:O20,2))/P20</f>
        <v>0.56529516994633278</v>
      </c>
      <c r="E20" s="180">
        <f t="shared" ref="E20:M20" si="4">SUM(E18:E19)</f>
        <v>88</v>
      </c>
      <c r="F20" s="179">
        <f t="shared" si="4"/>
        <v>404</v>
      </c>
      <c r="G20" s="52">
        <f>SUM(G18:G19)</f>
        <v>6</v>
      </c>
      <c r="H20" s="52">
        <f>SUM(H18:H19)</f>
        <v>14</v>
      </c>
      <c r="I20" s="52">
        <f t="shared" si="4"/>
        <v>5</v>
      </c>
      <c r="J20" s="52">
        <f t="shared" si="4"/>
        <v>2</v>
      </c>
      <c r="K20" s="52">
        <f t="shared" si="4"/>
        <v>8</v>
      </c>
      <c r="L20" s="52">
        <f t="shared" si="4"/>
        <v>10</v>
      </c>
      <c r="M20" s="52">
        <f t="shared" si="4"/>
        <v>7</v>
      </c>
      <c r="N20" s="52">
        <f t="shared" ref="N20:P20" si="5">SUM(N18:N19)</f>
        <v>0</v>
      </c>
      <c r="O20" s="52">
        <f t="shared" si="5"/>
        <v>15</v>
      </c>
      <c r="P20" s="52">
        <f t="shared" si="5"/>
        <v>559</v>
      </c>
      <c r="Q20" s="52">
        <f>SUM(Q18:Q19)</f>
        <v>1218</v>
      </c>
      <c r="R20" s="53">
        <f>P20/Q20</f>
        <v>0.45894909688013136</v>
      </c>
    </row>
    <row r="21" spans="1:18" s="9" customFormat="1" ht="13.15" customHeight="1" x14ac:dyDescent="0.25">
      <c r="A21" s="31">
        <v>12</v>
      </c>
      <c r="B21" s="32">
        <v>486</v>
      </c>
      <c r="C21" s="33" t="s">
        <v>123</v>
      </c>
      <c r="D21" s="34">
        <v>0.41463</v>
      </c>
      <c r="E21" s="35">
        <v>47</v>
      </c>
      <c r="F21" s="35">
        <v>132</v>
      </c>
      <c r="G21" s="35">
        <v>4</v>
      </c>
      <c r="H21" s="35">
        <v>5</v>
      </c>
      <c r="I21" s="35">
        <v>1</v>
      </c>
      <c r="J21" s="35">
        <v>4</v>
      </c>
      <c r="K21" s="35">
        <v>3</v>
      </c>
      <c r="L21" s="35">
        <v>4</v>
      </c>
      <c r="M21" s="35">
        <v>1</v>
      </c>
      <c r="N21" s="35">
        <v>0</v>
      </c>
      <c r="O21" s="35">
        <v>4</v>
      </c>
      <c r="P21" s="35">
        <v>205</v>
      </c>
      <c r="Q21" s="35">
        <v>504</v>
      </c>
      <c r="R21" s="36">
        <v>0.40670000000000001</v>
      </c>
    </row>
    <row r="22" spans="1:18" s="9" customFormat="1" ht="13.15" customHeight="1" x14ac:dyDescent="0.25">
      <c r="A22" s="14">
        <v>13</v>
      </c>
      <c r="B22" s="11">
        <v>486</v>
      </c>
      <c r="C22" s="8" t="s">
        <v>13</v>
      </c>
      <c r="D22" s="26">
        <v>0.41088999999999998</v>
      </c>
      <c r="E22" s="6">
        <v>48</v>
      </c>
      <c r="F22" s="6">
        <v>131</v>
      </c>
      <c r="G22" s="6">
        <v>3</v>
      </c>
      <c r="H22" s="6">
        <v>4</v>
      </c>
      <c r="I22" s="6">
        <v>1</v>
      </c>
      <c r="J22" s="6">
        <v>1</v>
      </c>
      <c r="K22" s="6">
        <v>5</v>
      </c>
      <c r="L22" s="6">
        <v>5</v>
      </c>
      <c r="M22" s="6">
        <v>2</v>
      </c>
      <c r="N22" s="6">
        <v>1</v>
      </c>
      <c r="O22" s="6">
        <v>1</v>
      </c>
      <c r="P22" s="6">
        <v>202</v>
      </c>
      <c r="Q22" s="6">
        <v>503</v>
      </c>
      <c r="R22" s="23">
        <v>0.40159999999999996</v>
      </c>
    </row>
    <row r="23" spans="1:18" s="9" customFormat="1" ht="13.15" customHeight="1" x14ac:dyDescent="0.25">
      <c r="A23" s="31">
        <v>14</v>
      </c>
      <c r="B23" s="32">
        <v>486</v>
      </c>
      <c r="C23" s="33" t="s">
        <v>14</v>
      </c>
      <c r="D23" s="34">
        <v>0.44444</v>
      </c>
      <c r="E23" s="35">
        <v>44</v>
      </c>
      <c r="F23" s="35">
        <v>144</v>
      </c>
      <c r="G23" s="35">
        <v>5</v>
      </c>
      <c r="H23" s="35">
        <v>7</v>
      </c>
      <c r="I23" s="35">
        <v>0</v>
      </c>
      <c r="J23" s="35">
        <v>1</v>
      </c>
      <c r="K23" s="35">
        <v>4</v>
      </c>
      <c r="L23" s="35">
        <v>8</v>
      </c>
      <c r="M23" s="35">
        <v>2</v>
      </c>
      <c r="N23" s="35">
        <v>0</v>
      </c>
      <c r="O23" s="35">
        <v>10</v>
      </c>
      <c r="P23" s="35">
        <v>225</v>
      </c>
      <c r="Q23" s="35">
        <v>503</v>
      </c>
      <c r="R23" s="36">
        <v>0.44729999999999998</v>
      </c>
    </row>
    <row r="24" spans="1:18" s="9" customFormat="1" ht="13.35" customHeight="1" x14ac:dyDescent="0.25">
      <c r="A24" s="48" t="s">
        <v>108</v>
      </c>
      <c r="B24" s="49">
        <f>B23</f>
        <v>486</v>
      </c>
      <c r="C24" s="50" t="str">
        <f>COUNTA(C21:C23)&amp;" CASILLAS"</f>
        <v>3 CASILLAS</v>
      </c>
      <c r="D24" s="51">
        <f>(LARGE(E24:O24,1)-LARGE(E24:O24,2))/P24</f>
        <v>0.42405063291139239</v>
      </c>
      <c r="E24" s="180">
        <f t="shared" ref="E24:M24" si="6">SUM(E21:E23)</f>
        <v>139</v>
      </c>
      <c r="F24" s="179">
        <f t="shared" si="6"/>
        <v>407</v>
      </c>
      <c r="G24" s="52">
        <f>SUM(G21:G23)</f>
        <v>12</v>
      </c>
      <c r="H24" s="52">
        <f>SUM(H21:H23)</f>
        <v>16</v>
      </c>
      <c r="I24" s="52">
        <f t="shared" si="6"/>
        <v>2</v>
      </c>
      <c r="J24" s="52">
        <f t="shared" si="6"/>
        <v>6</v>
      </c>
      <c r="K24" s="52">
        <f t="shared" si="6"/>
        <v>12</v>
      </c>
      <c r="L24" s="52">
        <f t="shared" si="6"/>
        <v>17</v>
      </c>
      <c r="M24" s="52">
        <f t="shared" si="6"/>
        <v>5</v>
      </c>
      <c r="N24" s="52">
        <f t="shared" ref="N24:Q24" si="7">SUM(N21:N23)</f>
        <v>1</v>
      </c>
      <c r="O24" s="52">
        <f t="shared" si="7"/>
        <v>15</v>
      </c>
      <c r="P24" s="52">
        <f t="shared" si="7"/>
        <v>632</v>
      </c>
      <c r="Q24" s="52">
        <f t="shared" si="7"/>
        <v>1510</v>
      </c>
      <c r="R24" s="53">
        <f>P24/Q24</f>
        <v>0.41854304635761591</v>
      </c>
    </row>
    <row r="25" spans="1:18" s="9" customFormat="1" ht="13.15" customHeight="1" x14ac:dyDescent="0.25">
      <c r="A25" s="14">
        <v>15</v>
      </c>
      <c r="B25" s="11">
        <v>487</v>
      </c>
      <c r="C25" s="8" t="s">
        <v>123</v>
      </c>
      <c r="D25" s="26">
        <v>0.36031999999999997</v>
      </c>
      <c r="E25" s="6">
        <v>57</v>
      </c>
      <c r="F25" s="6">
        <v>146</v>
      </c>
      <c r="G25" s="6">
        <v>4</v>
      </c>
      <c r="H25" s="6">
        <v>4</v>
      </c>
      <c r="I25" s="6">
        <v>1</v>
      </c>
      <c r="J25" s="6">
        <v>11</v>
      </c>
      <c r="K25" s="6">
        <v>5</v>
      </c>
      <c r="L25" s="6">
        <v>6</v>
      </c>
      <c r="M25" s="6">
        <v>3</v>
      </c>
      <c r="N25" s="6">
        <v>0</v>
      </c>
      <c r="O25" s="6">
        <v>10</v>
      </c>
      <c r="P25" s="6">
        <v>247</v>
      </c>
      <c r="Q25" s="6">
        <v>608</v>
      </c>
      <c r="R25" s="23">
        <v>0.40630000000000005</v>
      </c>
    </row>
    <row r="26" spans="1:18" s="9" customFormat="1" ht="13.15" customHeight="1" x14ac:dyDescent="0.25">
      <c r="A26" s="31">
        <v>16</v>
      </c>
      <c r="B26" s="32">
        <v>487</v>
      </c>
      <c r="C26" s="33" t="s">
        <v>13</v>
      </c>
      <c r="D26" s="34">
        <v>0.37548999999999999</v>
      </c>
      <c r="E26" s="35">
        <v>53</v>
      </c>
      <c r="F26" s="35">
        <v>148</v>
      </c>
      <c r="G26" s="35">
        <v>4</v>
      </c>
      <c r="H26" s="35">
        <v>7</v>
      </c>
      <c r="I26" s="35">
        <v>0</v>
      </c>
      <c r="J26" s="35">
        <v>7</v>
      </c>
      <c r="K26" s="35">
        <v>8</v>
      </c>
      <c r="L26" s="35">
        <v>16</v>
      </c>
      <c r="M26" s="35">
        <v>5</v>
      </c>
      <c r="N26" s="35">
        <v>0</v>
      </c>
      <c r="O26" s="35">
        <v>5</v>
      </c>
      <c r="P26" s="35">
        <v>253</v>
      </c>
      <c r="Q26" s="35">
        <v>607</v>
      </c>
      <c r="R26" s="36">
        <v>0.4168</v>
      </c>
    </row>
    <row r="27" spans="1:18" s="9" customFormat="1" ht="13.15" customHeight="1" x14ac:dyDescent="0.25">
      <c r="A27" s="14">
        <v>17</v>
      </c>
      <c r="B27" s="11">
        <v>487</v>
      </c>
      <c r="C27" s="8" t="s">
        <v>14</v>
      </c>
      <c r="D27" s="26">
        <v>0.33992</v>
      </c>
      <c r="E27" s="6">
        <v>53</v>
      </c>
      <c r="F27" s="6">
        <v>139</v>
      </c>
      <c r="G27" s="6">
        <v>5</v>
      </c>
      <c r="H27" s="6">
        <v>7</v>
      </c>
      <c r="I27" s="6">
        <v>2</v>
      </c>
      <c r="J27" s="6">
        <v>5</v>
      </c>
      <c r="K27" s="6">
        <v>8</v>
      </c>
      <c r="L27" s="6">
        <v>19</v>
      </c>
      <c r="M27" s="6">
        <v>5</v>
      </c>
      <c r="N27" s="6">
        <v>0</v>
      </c>
      <c r="O27" s="6">
        <v>10</v>
      </c>
      <c r="P27" s="6">
        <v>253</v>
      </c>
      <c r="Q27" s="6">
        <v>607</v>
      </c>
      <c r="R27" s="23">
        <v>0.4168</v>
      </c>
    </row>
    <row r="28" spans="1:18" s="9" customFormat="1" ht="13.35" customHeight="1" x14ac:dyDescent="0.25">
      <c r="A28" s="48" t="s">
        <v>108</v>
      </c>
      <c r="B28" s="49">
        <f>B27</f>
        <v>487</v>
      </c>
      <c r="C28" s="50" t="str">
        <f>COUNTA(C25:C27)&amp;" CASILLAS"</f>
        <v>3 CASILLAS</v>
      </c>
      <c r="D28" s="51">
        <f>(LARGE(E28:O28,1)-LARGE(E28:O28,2))/P28</f>
        <v>0.35856573705179284</v>
      </c>
      <c r="E28" s="180">
        <f t="shared" ref="E28:M28" si="8">SUM(E25:E27)</f>
        <v>163</v>
      </c>
      <c r="F28" s="179">
        <f t="shared" si="8"/>
        <v>433</v>
      </c>
      <c r="G28" s="52">
        <f>SUM(G25:G27)</f>
        <v>13</v>
      </c>
      <c r="H28" s="52">
        <f>SUM(H25:H27)</f>
        <v>18</v>
      </c>
      <c r="I28" s="52">
        <f t="shared" si="8"/>
        <v>3</v>
      </c>
      <c r="J28" s="52">
        <f t="shared" si="8"/>
        <v>23</v>
      </c>
      <c r="K28" s="52">
        <f t="shared" si="8"/>
        <v>21</v>
      </c>
      <c r="L28" s="52">
        <f t="shared" si="8"/>
        <v>41</v>
      </c>
      <c r="M28" s="52">
        <f t="shared" si="8"/>
        <v>13</v>
      </c>
      <c r="N28" s="52">
        <f t="shared" ref="N28:Q28" si="9">SUM(N25:N27)</f>
        <v>0</v>
      </c>
      <c r="O28" s="52">
        <f t="shared" si="9"/>
        <v>25</v>
      </c>
      <c r="P28" s="52">
        <f t="shared" si="9"/>
        <v>753</v>
      </c>
      <c r="Q28" s="52">
        <f t="shared" si="9"/>
        <v>1822</v>
      </c>
      <c r="R28" s="53">
        <f>P28/Q28</f>
        <v>0.41328210757409439</v>
      </c>
    </row>
    <row r="29" spans="1:18" s="9" customFormat="1" ht="13.15" customHeight="1" x14ac:dyDescent="0.25">
      <c r="A29" s="31">
        <v>18</v>
      </c>
      <c r="B29" s="32">
        <v>488</v>
      </c>
      <c r="C29" s="33" t="s">
        <v>123</v>
      </c>
      <c r="D29" s="34">
        <v>0.32971</v>
      </c>
      <c r="E29" s="35">
        <v>64</v>
      </c>
      <c r="F29" s="35">
        <v>155</v>
      </c>
      <c r="G29" s="35">
        <v>3</v>
      </c>
      <c r="H29" s="35">
        <v>7</v>
      </c>
      <c r="I29" s="35">
        <v>3</v>
      </c>
      <c r="J29" s="35">
        <v>2</v>
      </c>
      <c r="K29" s="35">
        <v>3</v>
      </c>
      <c r="L29" s="35">
        <v>18</v>
      </c>
      <c r="M29" s="35">
        <v>7</v>
      </c>
      <c r="N29" s="35">
        <v>0</v>
      </c>
      <c r="O29" s="35">
        <v>14</v>
      </c>
      <c r="P29" s="35">
        <v>276</v>
      </c>
      <c r="Q29" s="35">
        <v>739</v>
      </c>
      <c r="R29" s="36">
        <v>0.3735</v>
      </c>
    </row>
    <row r="30" spans="1:18" s="9" customFormat="1" ht="13.15" customHeight="1" x14ac:dyDescent="0.25">
      <c r="A30" s="14">
        <v>19</v>
      </c>
      <c r="B30" s="11">
        <v>488</v>
      </c>
      <c r="C30" s="8" t="s">
        <v>13</v>
      </c>
      <c r="D30" s="26">
        <v>0.29758000000000001</v>
      </c>
      <c r="E30" s="6">
        <v>73</v>
      </c>
      <c r="F30" s="6">
        <v>159</v>
      </c>
      <c r="G30" s="6">
        <v>0</v>
      </c>
      <c r="H30" s="6">
        <v>14</v>
      </c>
      <c r="I30" s="6">
        <v>3</v>
      </c>
      <c r="J30" s="6">
        <v>2</v>
      </c>
      <c r="K30" s="6">
        <v>10</v>
      </c>
      <c r="L30" s="6">
        <v>17</v>
      </c>
      <c r="M30" s="6">
        <v>4</v>
      </c>
      <c r="N30" s="6">
        <v>0</v>
      </c>
      <c r="O30" s="6">
        <v>7</v>
      </c>
      <c r="P30" s="6">
        <v>289</v>
      </c>
      <c r="Q30" s="6">
        <v>739</v>
      </c>
      <c r="R30" s="23">
        <v>0.3911</v>
      </c>
    </row>
    <row r="31" spans="1:18" s="9" customFormat="1" ht="13.15" customHeight="1" x14ac:dyDescent="0.25">
      <c r="A31" s="31">
        <v>20</v>
      </c>
      <c r="B31" s="32">
        <v>488</v>
      </c>
      <c r="C31" s="33" t="s">
        <v>14</v>
      </c>
      <c r="D31" s="34">
        <v>0.28845999999999999</v>
      </c>
      <c r="E31" s="35">
        <v>67</v>
      </c>
      <c r="F31" s="35">
        <v>142</v>
      </c>
      <c r="G31" s="35">
        <v>2</v>
      </c>
      <c r="H31" s="35">
        <v>8</v>
      </c>
      <c r="I31" s="35">
        <v>4</v>
      </c>
      <c r="J31" s="35">
        <v>1</v>
      </c>
      <c r="K31" s="35">
        <v>12</v>
      </c>
      <c r="L31" s="35">
        <v>10</v>
      </c>
      <c r="M31" s="35">
        <v>3</v>
      </c>
      <c r="N31" s="35">
        <v>0</v>
      </c>
      <c r="O31" s="35">
        <v>11</v>
      </c>
      <c r="P31" s="35">
        <v>260</v>
      </c>
      <c r="Q31" s="35">
        <v>739</v>
      </c>
      <c r="R31" s="36">
        <v>0.3518</v>
      </c>
    </row>
    <row r="32" spans="1:18" s="9" customFormat="1" ht="13.15" customHeight="1" x14ac:dyDescent="0.25">
      <c r="A32" s="14">
        <v>21</v>
      </c>
      <c r="B32" s="11">
        <v>488</v>
      </c>
      <c r="C32" s="8" t="s">
        <v>15</v>
      </c>
      <c r="D32" s="26">
        <v>0.39596999999999999</v>
      </c>
      <c r="E32" s="6">
        <v>60</v>
      </c>
      <c r="F32" s="6">
        <v>178</v>
      </c>
      <c r="G32" s="6">
        <v>5</v>
      </c>
      <c r="H32" s="6">
        <v>8</v>
      </c>
      <c r="I32" s="6">
        <v>1</v>
      </c>
      <c r="J32" s="6">
        <v>2</v>
      </c>
      <c r="K32" s="6">
        <v>4</v>
      </c>
      <c r="L32" s="6">
        <v>25</v>
      </c>
      <c r="M32" s="6">
        <v>8</v>
      </c>
      <c r="N32" s="6">
        <v>1</v>
      </c>
      <c r="O32" s="6">
        <v>6</v>
      </c>
      <c r="P32" s="6">
        <v>298</v>
      </c>
      <c r="Q32" s="6">
        <v>738</v>
      </c>
      <c r="R32" s="23">
        <v>0.40380000000000005</v>
      </c>
    </row>
    <row r="33" spans="1:18" s="9" customFormat="1" ht="13.15" customHeight="1" x14ac:dyDescent="0.25">
      <c r="A33" s="31">
        <v>22</v>
      </c>
      <c r="B33" s="32">
        <v>488</v>
      </c>
      <c r="C33" s="33" t="s">
        <v>16</v>
      </c>
      <c r="D33" s="34">
        <v>0.38889000000000001</v>
      </c>
      <c r="E33" s="35">
        <v>54</v>
      </c>
      <c r="F33" s="35">
        <v>159</v>
      </c>
      <c r="G33" s="35">
        <v>4</v>
      </c>
      <c r="H33" s="35">
        <v>8</v>
      </c>
      <c r="I33" s="35">
        <v>1</v>
      </c>
      <c r="J33" s="35">
        <v>2</v>
      </c>
      <c r="K33" s="35">
        <v>8</v>
      </c>
      <c r="L33" s="35">
        <v>19</v>
      </c>
      <c r="M33" s="35">
        <v>2</v>
      </c>
      <c r="N33" s="35">
        <v>0</v>
      </c>
      <c r="O33" s="35">
        <v>13</v>
      </c>
      <c r="P33" s="35">
        <v>270</v>
      </c>
      <c r="Q33" s="35">
        <v>738</v>
      </c>
      <c r="R33" s="36">
        <v>0.36590000000000006</v>
      </c>
    </row>
    <row r="34" spans="1:18" s="9" customFormat="1" ht="13.15" customHeight="1" x14ac:dyDescent="0.25">
      <c r="A34" s="14">
        <v>23</v>
      </c>
      <c r="B34" s="11">
        <v>488</v>
      </c>
      <c r="C34" s="8" t="s">
        <v>17</v>
      </c>
      <c r="D34" s="26">
        <v>0.33099000000000001</v>
      </c>
      <c r="E34" s="6">
        <v>64</v>
      </c>
      <c r="F34" s="6">
        <v>158</v>
      </c>
      <c r="G34" s="6">
        <v>4</v>
      </c>
      <c r="H34" s="6">
        <v>8</v>
      </c>
      <c r="I34" s="6">
        <v>4</v>
      </c>
      <c r="J34" s="6">
        <v>1</v>
      </c>
      <c r="K34" s="6">
        <v>7</v>
      </c>
      <c r="L34" s="6">
        <v>14</v>
      </c>
      <c r="M34" s="6">
        <v>6</v>
      </c>
      <c r="N34" s="6">
        <v>1</v>
      </c>
      <c r="O34" s="6">
        <v>17</v>
      </c>
      <c r="P34" s="6">
        <v>284</v>
      </c>
      <c r="Q34" s="6">
        <v>738</v>
      </c>
      <c r="R34" s="23">
        <v>0.38479999999999998</v>
      </c>
    </row>
    <row r="35" spans="1:18" s="9" customFormat="1" ht="13.15" customHeight="1" x14ac:dyDescent="0.25">
      <c r="A35" s="31">
        <v>24</v>
      </c>
      <c r="B35" s="32">
        <v>488</v>
      </c>
      <c r="C35" s="33" t="s">
        <v>18</v>
      </c>
      <c r="D35" s="34">
        <v>0.38202000000000003</v>
      </c>
      <c r="E35" s="35">
        <v>56</v>
      </c>
      <c r="F35" s="35">
        <v>158</v>
      </c>
      <c r="G35" s="35">
        <v>5</v>
      </c>
      <c r="H35" s="35">
        <v>10</v>
      </c>
      <c r="I35" s="35">
        <v>4</v>
      </c>
      <c r="J35" s="35">
        <v>3</v>
      </c>
      <c r="K35" s="35">
        <v>6</v>
      </c>
      <c r="L35" s="35">
        <v>12</v>
      </c>
      <c r="M35" s="35">
        <v>4</v>
      </c>
      <c r="N35" s="35">
        <v>0</v>
      </c>
      <c r="O35" s="35">
        <v>9</v>
      </c>
      <c r="P35" s="35">
        <v>267</v>
      </c>
      <c r="Q35" s="35">
        <v>738</v>
      </c>
      <c r="R35" s="36">
        <v>0.36180000000000001</v>
      </c>
    </row>
    <row r="36" spans="1:18" s="9" customFormat="1" ht="13.15" customHeight="1" x14ac:dyDescent="0.25">
      <c r="A36" s="14">
        <v>25</v>
      </c>
      <c r="B36" s="11">
        <v>488</v>
      </c>
      <c r="C36" s="8" t="s">
        <v>19</v>
      </c>
      <c r="D36" s="26">
        <v>0.38662000000000002</v>
      </c>
      <c r="E36" s="6">
        <v>61</v>
      </c>
      <c r="F36" s="6">
        <v>165</v>
      </c>
      <c r="G36" s="6">
        <v>3</v>
      </c>
      <c r="H36" s="6">
        <v>6</v>
      </c>
      <c r="I36" s="6">
        <v>3</v>
      </c>
      <c r="J36" s="6">
        <v>0</v>
      </c>
      <c r="K36" s="6">
        <v>3</v>
      </c>
      <c r="L36" s="6">
        <v>18</v>
      </c>
      <c r="M36" s="6">
        <v>3</v>
      </c>
      <c r="N36" s="6">
        <v>0</v>
      </c>
      <c r="O36" s="6">
        <v>7</v>
      </c>
      <c r="P36" s="6">
        <v>269</v>
      </c>
      <c r="Q36" s="6">
        <v>738</v>
      </c>
      <c r="R36" s="23">
        <v>0.36450000000000005</v>
      </c>
    </row>
    <row r="37" spans="1:18" s="9" customFormat="1" ht="13.15" customHeight="1" x14ac:dyDescent="0.25">
      <c r="A37" s="31">
        <v>26</v>
      </c>
      <c r="B37" s="32">
        <v>488</v>
      </c>
      <c r="C37" s="33" t="s">
        <v>20</v>
      </c>
      <c r="D37" s="34">
        <v>0.38828000000000001</v>
      </c>
      <c r="E37" s="35">
        <v>58</v>
      </c>
      <c r="F37" s="35">
        <v>164</v>
      </c>
      <c r="G37" s="35">
        <v>0</v>
      </c>
      <c r="H37" s="35">
        <v>7</v>
      </c>
      <c r="I37" s="35">
        <v>2</v>
      </c>
      <c r="J37" s="35">
        <v>1</v>
      </c>
      <c r="K37" s="35">
        <v>12</v>
      </c>
      <c r="L37" s="35">
        <v>16</v>
      </c>
      <c r="M37" s="35">
        <v>3</v>
      </c>
      <c r="N37" s="35">
        <v>2</v>
      </c>
      <c r="O37" s="35">
        <v>8</v>
      </c>
      <c r="P37" s="35">
        <v>273</v>
      </c>
      <c r="Q37" s="35">
        <v>738</v>
      </c>
      <c r="R37" s="36">
        <v>0.36990000000000001</v>
      </c>
    </row>
    <row r="38" spans="1:18" s="9" customFormat="1" ht="13.15" customHeight="1" x14ac:dyDescent="0.25">
      <c r="A38" s="14">
        <v>27</v>
      </c>
      <c r="B38" s="11">
        <v>488</v>
      </c>
      <c r="C38" s="8" t="s">
        <v>21</v>
      </c>
      <c r="D38" s="26">
        <v>0.40659000000000001</v>
      </c>
      <c r="E38" s="6">
        <v>58</v>
      </c>
      <c r="F38" s="6">
        <v>169</v>
      </c>
      <c r="G38" s="6">
        <v>4</v>
      </c>
      <c r="H38" s="6">
        <v>9</v>
      </c>
      <c r="I38" s="6">
        <v>0</v>
      </c>
      <c r="J38" s="6">
        <v>0</v>
      </c>
      <c r="K38" s="6">
        <v>7</v>
      </c>
      <c r="L38" s="6">
        <v>16</v>
      </c>
      <c r="M38" s="6">
        <v>6</v>
      </c>
      <c r="N38" s="6">
        <v>0</v>
      </c>
      <c r="O38" s="6">
        <v>4</v>
      </c>
      <c r="P38" s="6">
        <v>273</v>
      </c>
      <c r="Q38" s="6">
        <v>738</v>
      </c>
      <c r="R38" s="23">
        <v>0.36990000000000001</v>
      </c>
    </row>
    <row r="39" spans="1:18" s="9" customFormat="1" ht="13.15" customHeight="1" x14ac:dyDescent="0.25">
      <c r="A39" s="31">
        <v>28</v>
      </c>
      <c r="B39" s="32">
        <v>488</v>
      </c>
      <c r="C39" s="33" t="s">
        <v>22</v>
      </c>
      <c r="D39" s="34">
        <v>0.33333000000000002</v>
      </c>
      <c r="E39" s="35">
        <v>72</v>
      </c>
      <c r="F39" s="35">
        <v>166</v>
      </c>
      <c r="G39" s="35">
        <v>1</v>
      </c>
      <c r="H39" s="35">
        <v>5</v>
      </c>
      <c r="I39" s="35">
        <v>1</v>
      </c>
      <c r="J39" s="35">
        <v>1</v>
      </c>
      <c r="K39" s="35">
        <v>5</v>
      </c>
      <c r="L39" s="35">
        <v>15</v>
      </c>
      <c r="M39" s="35">
        <v>4</v>
      </c>
      <c r="N39" s="35">
        <v>0</v>
      </c>
      <c r="O39" s="35">
        <v>12</v>
      </c>
      <c r="P39" s="35">
        <v>282</v>
      </c>
      <c r="Q39" s="35">
        <v>738</v>
      </c>
      <c r="R39" s="36">
        <v>0.3821</v>
      </c>
    </row>
    <row r="40" spans="1:18" s="9" customFormat="1" ht="13.15" customHeight="1" x14ac:dyDescent="0.25">
      <c r="A40" s="14">
        <v>29</v>
      </c>
      <c r="B40" s="11">
        <v>488</v>
      </c>
      <c r="C40" s="8" t="s">
        <v>23</v>
      </c>
      <c r="D40" s="26">
        <v>0.27906999999999998</v>
      </c>
      <c r="E40" s="6">
        <v>71</v>
      </c>
      <c r="F40" s="6">
        <v>143</v>
      </c>
      <c r="G40" s="6">
        <v>0</v>
      </c>
      <c r="H40" s="6">
        <v>6</v>
      </c>
      <c r="I40" s="6">
        <v>0</v>
      </c>
      <c r="J40" s="6">
        <v>0</v>
      </c>
      <c r="K40" s="6">
        <v>9</v>
      </c>
      <c r="L40" s="6">
        <v>11</v>
      </c>
      <c r="M40" s="6">
        <v>6</v>
      </c>
      <c r="N40" s="6">
        <v>0</v>
      </c>
      <c r="O40" s="6">
        <v>12</v>
      </c>
      <c r="P40" s="6">
        <v>258</v>
      </c>
      <c r="Q40" s="6">
        <v>738</v>
      </c>
      <c r="R40" s="23">
        <v>0.34960000000000002</v>
      </c>
    </row>
    <row r="41" spans="1:18" s="9" customFormat="1" ht="13.15" customHeight="1" x14ac:dyDescent="0.25">
      <c r="A41" s="31">
        <v>30</v>
      </c>
      <c r="B41" s="32">
        <v>488</v>
      </c>
      <c r="C41" s="33" t="s">
        <v>34</v>
      </c>
      <c r="D41" s="34">
        <v>0.33851999999999999</v>
      </c>
      <c r="E41" s="35">
        <v>58</v>
      </c>
      <c r="F41" s="35">
        <v>145</v>
      </c>
      <c r="G41" s="35">
        <v>3</v>
      </c>
      <c r="H41" s="35">
        <v>11</v>
      </c>
      <c r="I41" s="35">
        <v>1</v>
      </c>
      <c r="J41" s="35">
        <v>0</v>
      </c>
      <c r="K41" s="35">
        <v>9</v>
      </c>
      <c r="L41" s="35">
        <v>13</v>
      </c>
      <c r="M41" s="35">
        <v>7</v>
      </c>
      <c r="N41" s="35">
        <v>0</v>
      </c>
      <c r="O41" s="35">
        <v>10</v>
      </c>
      <c r="P41" s="35">
        <v>257</v>
      </c>
      <c r="Q41" s="35">
        <v>738</v>
      </c>
      <c r="R41" s="36">
        <v>0.34820000000000001</v>
      </c>
    </row>
    <row r="42" spans="1:18" s="9" customFormat="1" ht="13.15" customHeight="1" x14ac:dyDescent="0.25">
      <c r="A42" s="14">
        <v>31</v>
      </c>
      <c r="B42" s="11">
        <v>488</v>
      </c>
      <c r="C42" s="8" t="s">
        <v>60</v>
      </c>
      <c r="D42" s="26">
        <v>0.37164999999999998</v>
      </c>
      <c r="E42" s="6">
        <v>59</v>
      </c>
      <c r="F42" s="6">
        <v>156</v>
      </c>
      <c r="G42" s="6">
        <v>2</v>
      </c>
      <c r="H42" s="6">
        <v>6</v>
      </c>
      <c r="I42" s="6">
        <v>1</v>
      </c>
      <c r="J42" s="6">
        <v>3</v>
      </c>
      <c r="K42" s="6">
        <v>8</v>
      </c>
      <c r="L42" s="6">
        <v>17</v>
      </c>
      <c r="M42" s="6">
        <v>5</v>
      </c>
      <c r="N42" s="6">
        <v>0</v>
      </c>
      <c r="O42" s="6">
        <v>4</v>
      </c>
      <c r="P42" s="6">
        <v>261</v>
      </c>
      <c r="Q42" s="6">
        <v>738</v>
      </c>
      <c r="R42" s="23">
        <v>0.35369999999999996</v>
      </c>
    </row>
    <row r="43" spans="1:18" s="9" customFormat="1" ht="13.15" customHeight="1" x14ac:dyDescent="0.25">
      <c r="A43" s="31">
        <v>32</v>
      </c>
      <c r="B43" s="32">
        <v>488</v>
      </c>
      <c r="C43" s="33" t="s">
        <v>61</v>
      </c>
      <c r="D43" s="34">
        <v>0.30830000000000002</v>
      </c>
      <c r="E43" s="35">
        <v>61</v>
      </c>
      <c r="F43" s="35">
        <v>139</v>
      </c>
      <c r="G43" s="35">
        <v>5</v>
      </c>
      <c r="H43" s="35">
        <v>13</v>
      </c>
      <c r="I43" s="35">
        <v>0</v>
      </c>
      <c r="J43" s="35">
        <v>3</v>
      </c>
      <c r="K43" s="35">
        <v>9</v>
      </c>
      <c r="L43" s="35">
        <v>16</v>
      </c>
      <c r="M43" s="35">
        <v>2</v>
      </c>
      <c r="N43" s="35">
        <v>0</v>
      </c>
      <c r="O43" s="35">
        <v>5</v>
      </c>
      <c r="P43" s="35">
        <v>253</v>
      </c>
      <c r="Q43" s="35">
        <v>738</v>
      </c>
      <c r="R43" s="36">
        <v>0.34279999999999999</v>
      </c>
    </row>
    <row r="44" spans="1:18" s="9" customFormat="1" ht="13.35" customHeight="1" x14ac:dyDescent="0.25">
      <c r="A44" s="48" t="s">
        <v>108</v>
      </c>
      <c r="B44" s="49">
        <f>B43</f>
        <v>488</v>
      </c>
      <c r="C44" s="50" t="str">
        <f>COUNTA(C29:C43)&amp;" CASILLAS"</f>
        <v>15 CASILLAS</v>
      </c>
      <c r="D44" s="51">
        <f>(LARGE(E44:O44,1)-LARGE(E44:O44,2))/P44</f>
        <v>0.34889434889434889</v>
      </c>
      <c r="E44" s="180">
        <f t="shared" ref="E44:M44" si="10">SUM(E29:E43)</f>
        <v>936</v>
      </c>
      <c r="F44" s="179">
        <f t="shared" si="10"/>
        <v>2356</v>
      </c>
      <c r="G44" s="52">
        <f>SUM(G29:G43)</f>
        <v>41</v>
      </c>
      <c r="H44" s="52">
        <f>SUM(H29:H43)</f>
        <v>126</v>
      </c>
      <c r="I44" s="52">
        <f t="shared" si="10"/>
        <v>28</v>
      </c>
      <c r="J44" s="52">
        <f t="shared" si="10"/>
        <v>21</v>
      </c>
      <c r="K44" s="52">
        <f t="shared" si="10"/>
        <v>112</v>
      </c>
      <c r="L44" s="52">
        <f t="shared" si="10"/>
        <v>237</v>
      </c>
      <c r="M44" s="52">
        <f t="shared" si="10"/>
        <v>70</v>
      </c>
      <c r="N44" s="52">
        <f t="shared" ref="N44:P44" si="11">SUM(N29:N43)</f>
        <v>4</v>
      </c>
      <c r="O44" s="52">
        <f t="shared" si="11"/>
        <v>139</v>
      </c>
      <c r="P44" s="52">
        <f t="shared" si="11"/>
        <v>4070</v>
      </c>
      <c r="Q44" s="52">
        <f>SUM(Q29:Q43)</f>
        <v>11073</v>
      </c>
      <c r="R44" s="53">
        <f>P44/Q44</f>
        <v>0.36756073331527139</v>
      </c>
    </row>
    <row r="45" spans="1:18" s="9" customFormat="1" ht="13.15" customHeight="1" x14ac:dyDescent="0.25">
      <c r="A45" s="14">
        <v>33</v>
      </c>
      <c r="B45" s="11">
        <v>489</v>
      </c>
      <c r="C45" s="8" t="s">
        <v>123</v>
      </c>
      <c r="D45" s="26">
        <v>0.38662999999999997</v>
      </c>
      <c r="E45" s="6">
        <v>79</v>
      </c>
      <c r="F45" s="6">
        <v>212</v>
      </c>
      <c r="G45" s="6">
        <v>9</v>
      </c>
      <c r="H45" s="6">
        <v>10</v>
      </c>
      <c r="I45" s="6">
        <v>2</v>
      </c>
      <c r="J45" s="6">
        <v>2</v>
      </c>
      <c r="K45" s="6">
        <v>6</v>
      </c>
      <c r="L45" s="6">
        <v>9</v>
      </c>
      <c r="M45" s="6">
        <v>8</v>
      </c>
      <c r="N45" s="6">
        <v>0</v>
      </c>
      <c r="O45" s="6">
        <v>7</v>
      </c>
      <c r="P45" s="6">
        <v>344</v>
      </c>
      <c r="Q45" s="6">
        <v>656</v>
      </c>
      <c r="R45" s="23">
        <v>0.52439999999999998</v>
      </c>
    </row>
    <row r="46" spans="1:18" s="9" customFormat="1" ht="13.15" customHeight="1" x14ac:dyDescent="0.25">
      <c r="A46" s="31">
        <v>34</v>
      </c>
      <c r="B46" s="32">
        <v>489</v>
      </c>
      <c r="C46" s="33" t="s">
        <v>13</v>
      </c>
      <c r="D46" s="34">
        <v>0.46439999999999998</v>
      </c>
      <c r="E46" s="35">
        <v>65</v>
      </c>
      <c r="F46" s="35">
        <v>215</v>
      </c>
      <c r="G46" s="35">
        <v>4</v>
      </c>
      <c r="H46" s="35">
        <v>6</v>
      </c>
      <c r="I46" s="35">
        <v>0</v>
      </c>
      <c r="J46" s="35">
        <v>0</v>
      </c>
      <c r="K46" s="35">
        <v>7</v>
      </c>
      <c r="L46" s="35">
        <v>8</v>
      </c>
      <c r="M46" s="35">
        <v>5</v>
      </c>
      <c r="N46" s="35">
        <v>0</v>
      </c>
      <c r="O46" s="35">
        <v>13</v>
      </c>
      <c r="P46" s="35">
        <v>323</v>
      </c>
      <c r="Q46" s="35">
        <v>656</v>
      </c>
      <c r="R46" s="36">
        <v>0.4924</v>
      </c>
    </row>
    <row r="47" spans="1:18" s="9" customFormat="1" ht="13.35" customHeight="1" x14ac:dyDescent="0.25">
      <c r="A47" s="48" t="s">
        <v>108</v>
      </c>
      <c r="B47" s="49">
        <f>B46</f>
        <v>489</v>
      </c>
      <c r="C47" s="50" t="str">
        <f>COUNTA(C45:C46)&amp;" CASILLAS"</f>
        <v>2 CASILLAS</v>
      </c>
      <c r="D47" s="51">
        <f>(LARGE(E47:O47,1)-LARGE(E47:O47,2))/P47</f>
        <v>0.42428785607196401</v>
      </c>
      <c r="E47" s="180">
        <f t="shared" ref="E47:M47" si="12">SUM(E45:E46)</f>
        <v>144</v>
      </c>
      <c r="F47" s="179">
        <f t="shared" si="12"/>
        <v>427</v>
      </c>
      <c r="G47" s="52">
        <f>SUM(G45:G46)</f>
        <v>13</v>
      </c>
      <c r="H47" s="52">
        <f>SUM(H45:H46)</f>
        <v>16</v>
      </c>
      <c r="I47" s="52">
        <f t="shared" si="12"/>
        <v>2</v>
      </c>
      <c r="J47" s="52">
        <f t="shared" si="12"/>
        <v>2</v>
      </c>
      <c r="K47" s="52">
        <f t="shared" si="12"/>
        <v>13</v>
      </c>
      <c r="L47" s="52">
        <f t="shared" si="12"/>
        <v>17</v>
      </c>
      <c r="M47" s="52">
        <f t="shared" si="12"/>
        <v>13</v>
      </c>
      <c r="N47" s="52">
        <f t="shared" ref="N47:P47" si="13">SUM(N45:N46)</f>
        <v>0</v>
      </c>
      <c r="O47" s="52">
        <f t="shared" si="13"/>
        <v>20</v>
      </c>
      <c r="P47" s="52">
        <f t="shared" si="13"/>
        <v>667</v>
      </c>
      <c r="Q47" s="52">
        <f>SUM(Q45:Q46)</f>
        <v>1312</v>
      </c>
      <c r="R47" s="53">
        <f>P47/Q47</f>
        <v>0.50838414634146345</v>
      </c>
    </row>
    <row r="48" spans="1:18" s="9" customFormat="1" ht="13.15" customHeight="1" x14ac:dyDescent="0.25">
      <c r="A48" s="14">
        <v>35</v>
      </c>
      <c r="B48" s="11">
        <v>490</v>
      </c>
      <c r="C48" s="8" t="s">
        <v>123</v>
      </c>
      <c r="D48" s="26">
        <v>0.44939000000000001</v>
      </c>
      <c r="E48" s="6">
        <v>52</v>
      </c>
      <c r="F48" s="6">
        <v>163</v>
      </c>
      <c r="G48" s="6">
        <v>2</v>
      </c>
      <c r="H48" s="6">
        <v>3</v>
      </c>
      <c r="I48" s="6">
        <v>2</v>
      </c>
      <c r="J48" s="6">
        <v>5</v>
      </c>
      <c r="K48" s="6">
        <v>3</v>
      </c>
      <c r="L48" s="6">
        <v>7</v>
      </c>
      <c r="M48" s="6">
        <v>0</v>
      </c>
      <c r="N48" s="6">
        <v>0</v>
      </c>
      <c r="O48" s="6">
        <v>10</v>
      </c>
      <c r="P48" s="6">
        <v>247</v>
      </c>
      <c r="Q48" s="6">
        <v>526</v>
      </c>
      <c r="R48" s="23">
        <v>0.46960000000000002</v>
      </c>
    </row>
    <row r="49" spans="1:18" s="9" customFormat="1" ht="13.15" customHeight="1" x14ac:dyDescent="0.25">
      <c r="A49" s="31">
        <v>36</v>
      </c>
      <c r="B49" s="32">
        <v>490</v>
      </c>
      <c r="C49" s="33" t="s">
        <v>13</v>
      </c>
      <c r="D49" s="34">
        <v>0.28814000000000001</v>
      </c>
      <c r="E49" s="35">
        <v>63</v>
      </c>
      <c r="F49" s="35">
        <v>131</v>
      </c>
      <c r="G49" s="35">
        <v>0</v>
      </c>
      <c r="H49" s="35">
        <v>5</v>
      </c>
      <c r="I49" s="35">
        <v>1</v>
      </c>
      <c r="J49" s="35">
        <v>6</v>
      </c>
      <c r="K49" s="35">
        <v>5</v>
      </c>
      <c r="L49" s="35">
        <v>9</v>
      </c>
      <c r="M49" s="35">
        <v>6</v>
      </c>
      <c r="N49" s="35">
        <v>0</v>
      </c>
      <c r="O49" s="35">
        <v>10</v>
      </c>
      <c r="P49" s="35">
        <v>236</v>
      </c>
      <c r="Q49" s="35">
        <v>526</v>
      </c>
      <c r="R49" s="36">
        <v>0.44869999999999999</v>
      </c>
    </row>
    <row r="50" spans="1:18" s="9" customFormat="1" ht="13.35" customHeight="1" x14ac:dyDescent="0.25">
      <c r="A50" s="48" t="s">
        <v>108</v>
      </c>
      <c r="B50" s="49">
        <f>B49</f>
        <v>490</v>
      </c>
      <c r="C50" s="50" t="str">
        <f>COUNTA(C48:C49)&amp;" CASILLAS"</f>
        <v>2 CASILLAS</v>
      </c>
      <c r="D50" s="51">
        <f>(LARGE(E50:O50,1)-LARGE(E50:O50,2))/P50</f>
        <v>0.37060041407867494</v>
      </c>
      <c r="E50" s="180">
        <f t="shared" ref="E50:M50" si="14">SUM(E48:E49)</f>
        <v>115</v>
      </c>
      <c r="F50" s="179">
        <f t="shared" si="14"/>
        <v>294</v>
      </c>
      <c r="G50" s="52">
        <f>SUM(G48:G49)</f>
        <v>2</v>
      </c>
      <c r="H50" s="52">
        <f>SUM(H48:H49)</f>
        <v>8</v>
      </c>
      <c r="I50" s="52">
        <f t="shared" si="14"/>
        <v>3</v>
      </c>
      <c r="J50" s="52">
        <f t="shared" si="14"/>
        <v>11</v>
      </c>
      <c r="K50" s="52">
        <f t="shared" si="14"/>
        <v>8</v>
      </c>
      <c r="L50" s="52">
        <f t="shared" si="14"/>
        <v>16</v>
      </c>
      <c r="M50" s="52">
        <f t="shared" si="14"/>
        <v>6</v>
      </c>
      <c r="N50" s="52">
        <f t="shared" ref="N50:P50" si="15">SUM(N48:N49)</f>
        <v>0</v>
      </c>
      <c r="O50" s="52">
        <f t="shared" si="15"/>
        <v>20</v>
      </c>
      <c r="P50" s="52">
        <f t="shared" si="15"/>
        <v>483</v>
      </c>
      <c r="Q50" s="52">
        <f>SUM(Q48:Q49)</f>
        <v>1052</v>
      </c>
      <c r="R50" s="53">
        <f>P50/Q50</f>
        <v>0.45912547528517111</v>
      </c>
    </row>
    <row r="51" spans="1:18" s="9" customFormat="1" ht="13.15" customHeight="1" x14ac:dyDescent="0.25">
      <c r="A51" s="14">
        <v>37</v>
      </c>
      <c r="B51" s="11">
        <v>491</v>
      </c>
      <c r="C51" s="8" t="s">
        <v>123</v>
      </c>
      <c r="D51" s="26">
        <v>0.31024000000000002</v>
      </c>
      <c r="E51" s="6">
        <v>95</v>
      </c>
      <c r="F51" s="6">
        <v>198</v>
      </c>
      <c r="G51" s="6">
        <v>6</v>
      </c>
      <c r="H51" s="6">
        <v>3</v>
      </c>
      <c r="I51" s="6">
        <v>1</v>
      </c>
      <c r="J51" s="6">
        <v>1</v>
      </c>
      <c r="K51" s="6">
        <v>6</v>
      </c>
      <c r="L51" s="6">
        <v>10</v>
      </c>
      <c r="M51" s="6">
        <v>2</v>
      </c>
      <c r="N51" s="6">
        <v>0</v>
      </c>
      <c r="O51" s="6">
        <v>10</v>
      </c>
      <c r="P51" s="6">
        <v>332</v>
      </c>
      <c r="Q51" s="6">
        <v>692</v>
      </c>
      <c r="R51" s="23">
        <v>0.47979999999999995</v>
      </c>
    </row>
    <row r="52" spans="1:18" s="9" customFormat="1" ht="13.15" customHeight="1" x14ac:dyDescent="0.25">
      <c r="A52" s="31">
        <v>38</v>
      </c>
      <c r="B52" s="32">
        <v>491</v>
      </c>
      <c r="C52" s="33" t="s">
        <v>13</v>
      </c>
      <c r="D52" s="34">
        <v>0.48447000000000001</v>
      </c>
      <c r="E52" s="35">
        <v>60</v>
      </c>
      <c r="F52" s="35">
        <v>216</v>
      </c>
      <c r="G52" s="35">
        <v>3</v>
      </c>
      <c r="H52" s="35">
        <v>11</v>
      </c>
      <c r="I52" s="35">
        <v>4</v>
      </c>
      <c r="J52" s="35">
        <v>3</v>
      </c>
      <c r="K52" s="35">
        <v>7</v>
      </c>
      <c r="L52" s="35">
        <v>4</v>
      </c>
      <c r="M52" s="35">
        <v>7</v>
      </c>
      <c r="N52" s="35">
        <v>0</v>
      </c>
      <c r="O52" s="35">
        <v>7</v>
      </c>
      <c r="P52" s="35">
        <v>322</v>
      </c>
      <c r="Q52" s="35">
        <v>692</v>
      </c>
      <c r="R52" s="36">
        <v>0.46529999999999999</v>
      </c>
    </row>
    <row r="53" spans="1:18" s="9" customFormat="1" ht="13.15" customHeight="1" x14ac:dyDescent="0.25">
      <c r="A53" s="14">
        <v>39</v>
      </c>
      <c r="B53" s="11">
        <v>491</v>
      </c>
      <c r="C53" s="8" t="s">
        <v>14</v>
      </c>
      <c r="D53" s="26">
        <v>0.47944999999999999</v>
      </c>
      <c r="E53" s="6">
        <v>57</v>
      </c>
      <c r="F53" s="6">
        <v>197</v>
      </c>
      <c r="G53" s="6">
        <v>2</v>
      </c>
      <c r="H53" s="6">
        <v>5</v>
      </c>
      <c r="I53" s="6">
        <v>2</v>
      </c>
      <c r="J53" s="6">
        <v>0</v>
      </c>
      <c r="K53" s="6">
        <v>3</v>
      </c>
      <c r="L53" s="6">
        <v>8</v>
      </c>
      <c r="M53" s="6">
        <v>1</v>
      </c>
      <c r="N53" s="6">
        <v>1</v>
      </c>
      <c r="O53" s="6">
        <v>16</v>
      </c>
      <c r="P53" s="6">
        <v>292</v>
      </c>
      <c r="Q53" s="6">
        <v>692</v>
      </c>
      <c r="R53" s="23">
        <v>0.42200000000000004</v>
      </c>
    </row>
    <row r="54" spans="1:18" s="9" customFormat="1" ht="13.15" customHeight="1" x14ac:dyDescent="0.25">
      <c r="A54" s="31">
        <v>40</v>
      </c>
      <c r="B54" s="32">
        <v>491</v>
      </c>
      <c r="C54" s="33" t="s">
        <v>15</v>
      </c>
      <c r="D54" s="34">
        <v>0.42953000000000002</v>
      </c>
      <c r="E54" s="35">
        <v>66</v>
      </c>
      <c r="F54" s="35">
        <v>194</v>
      </c>
      <c r="G54" s="35">
        <v>4</v>
      </c>
      <c r="H54" s="35">
        <v>5</v>
      </c>
      <c r="I54" s="35">
        <v>1</v>
      </c>
      <c r="J54" s="35">
        <v>1</v>
      </c>
      <c r="K54" s="35">
        <v>3</v>
      </c>
      <c r="L54" s="35">
        <v>6</v>
      </c>
      <c r="M54" s="35">
        <v>7</v>
      </c>
      <c r="N54" s="35">
        <v>0</v>
      </c>
      <c r="O54" s="35">
        <v>11</v>
      </c>
      <c r="P54" s="35">
        <v>298</v>
      </c>
      <c r="Q54" s="35">
        <v>691</v>
      </c>
      <c r="R54" s="36">
        <v>0.43130000000000002</v>
      </c>
    </row>
    <row r="55" spans="1:18" s="9" customFormat="1" ht="13.35" customHeight="1" x14ac:dyDescent="0.25">
      <c r="A55" s="48" t="s">
        <v>108</v>
      </c>
      <c r="B55" s="49">
        <f>B54</f>
        <v>491</v>
      </c>
      <c r="C55" s="50" t="str">
        <f>COUNTA(C51:C54)&amp;" CASILLAS"</f>
        <v>4 CASILLAS</v>
      </c>
      <c r="D55" s="51">
        <f>(LARGE(E55:O55,1)-LARGE(E55:O55,2))/P55</f>
        <v>0.42363344051446944</v>
      </c>
      <c r="E55" s="180">
        <f t="shared" ref="E55:M55" si="16">SUM(E51:E54)</f>
        <v>278</v>
      </c>
      <c r="F55" s="179">
        <f t="shared" si="16"/>
        <v>805</v>
      </c>
      <c r="G55" s="52">
        <f>SUM(G51:G54)</f>
        <v>15</v>
      </c>
      <c r="H55" s="52">
        <f>SUM(H51:H54)</f>
        <v>24</v>
      </c>
      <c r="I55" s="52">
        <f t="shared" si="16"/>
        <v>8</v>
      </c>
      <c r="J55" s="52">
        <f t="shared" si="16"/>
        <v>5</v>
      </c>
      <c r="K55" s="52">
        <f t="shared" si="16"/>
        <v>19</v>
      </c>
      <c r="L55" s="52">
        <f t="shared" si="16"/>
        <v>28</v>
      </c>
      <c r="M55" s="52">
        <f t="shared" si="16"/>
        <v>17</v>
      </c>
      <c r="N55" s="52">
        <f t="shared" ref="N55:Q55" si="17">SUM(N51:N54)</f>
        <v>1</v>
      </c>
      <c r="O55" s="52">
        <f t="shared" si="17"/>
        <v>44</v>
      </c>
      <c r="P55" s="52">
        <f t="shared" si="17"/>
        <v>1244</v>
      </c>
      <c r="Q55" s="52">
        <f t="shared" si="17"/>
        <v>2767</v>
      </c>
      <c r="R55" s="53">
        <f>P55/Q55</f>
        <v>0.449584387423202</v>
      </c>
    </row>
    <row r="56" spans="1:18" s="9" customFormat="1" ht="13.15" customHeight="1" x14ac:dyDescent="0.25">
      <c r="A56" s="14">
        <v>41</v>
      </c>
      <c r="B56" s="11">
        <v>492</v>
      </c>
      <c r="C56" s="8" t="s">
        <v>123</v>
      </c>
      <c r="D56" s="26">
        <v>0.30961</v>
      </c>
      <c r="E56" s="6">
        <v>79</v>
      </c>
      <c r="F56" s="6">
        <v>166</v>
      </c>
      <c r="G56" s="6">
        <v>0</v>
      </c>
      <c r="H56" s="6">
        <v>10</v>
      </c>
      <c r="I56" s="6">
        <v>0</v>
      </c>
      <c r="J56" s="6">
        <v>1</v>
      </c>
      <c r="K56" s="6">
        <v>1</v>
      </c>
      <c r="L56" s="6">
        <v>16</v>
      </c>
      <c r="M56" s="6">
        <v>1</v>
      </c>
      <c r="N56" s="6">
        <v>0</v>
      </c>
      <c r="O56" s="6">
        <v>7</v>
      </c>
      <c r="P56" s="6">
        <v>281</v>
      </c>
      <c r="Q56" s="6">
        <v>485</v>
      </c>
      <c r="R56" s="23">
        <v>0.57940000000000003</v>
      </c>
    </row>
    <row r="57" spans="1:18" s="9" customFormat="1" ht="13.15" customHeight="1" x14ac:dyDescent="0.25">
      <c r="A57" s="31">
        <v>42</v>
      </c>
      <c r="B57" s="32">
        <v>492</v>
      </c>
      <c r="C57" s="33" t="s">
        <v>13</v>
      </c>
      <c r="D57" s="34">
        <v>0.31429000000000001</v>
      </c>
      <c r="E57" s="35">
        <v>68</v>
      </c>
      <c r="F57" s="35">
        <v>145</v>
      </c>
      <c r="G57" s="35">
        <v>1</v>
      </c>
      <c r="H57" s="35">
        <v>7</v>
      </c>
      <c r="I57" s="35">
        <v>1</v>
      </c>
      <c r="J57" s="35">
        <v>2</v>
      </c>
      <c r="K57" s="35">
        <v>5</v>
      </c>
      <c r="L57" s="35">
        <v>7</v>
      </c>
      <c r="M57" s="35">
        <v>1</v>
      </c>
      <c r="N57" s="35">
        <v>0</v>
      </c>
      <c r="O57" s="35">
        <v>8</v>
      </c>
      <c r="P57" s="35">
        <v>245</v>
      </c>
      <c r="Q57" s="35">
        <v>485</v>
      </c>
      <c r="R57" s="36">
        <v>0.50519999999999998</v>
      </c>
    </row>
    <row r="58" spans="1:18" s="9" customFormat="1" ht="13.35" customHeight="1" x14ac:dyDescent="0.25">
      <c r="A58" s="48" t="s">
        <v>108</v>
      </c>
      <c r="B58" s="49">
        <f>B57</f>
        <v>492</v>
      </c>
      <c r="C58" s="50" t="str">
        <f>COUNTA(C56:C57)&amp;" CASILLAS"</f>
        <v>2 CASILLAS</v>
      </c>
      <c r="D58" s="51">
        <f>(LARGE(E58:O58,1)-LARGE(E58:O58,2))/P58</f>
        <v>0.31178707224334601</v>
      </c>
      <c r="E58" s="180">
        <f t="shared" ref="E58:M58" si="18">SUM(E56:E57)</f>
        <v>147</v>
      </c>
      <c r="F58" s="179">
        <f t="shared" si="18"/>
        <v>311</v>
      </c>
      <c r="G58" s="52">
        <f>SUM(G56:G57)</f>
        <v>1</v>
      </c>
      <c r="H58" s="52">
        <f>SUM(H56:H57)</f>
        <v>17</v>
      </c>
      <c r="I58" s="52">
        <f t="shared" si="18"/>
        <v>1</v>
      </c>
      <c r="J58" s="52">
        <f t="shared" si="18"/>
        <v>3</v>
      </c>
      <c r="K58" s="52">
        <f t="shared" si="18"/>
        <v>6</v>
      </c>
      <c r="L58" s="52">
        <f t="shared" si="18"/>
        <v>23</v>
      </c>
      <c r="M58" s="52">
        <f t="shared" si="18"/>
        <v>2</v>
      </c>
      <c r="N58" s="52">
        <f t="shared" ref="N58:P58" si="19">SUM(N56:N57)</f>
        <v>0</v>
      </c>
      <c r="O58" s="52">
        <f t="shared" si="19"/>
        <v>15</v>
      </c>
      <c r="P58" s="52">
        <f t="shared" si="19"/>
        <v>526</v>
      </c>
      <c r="Q58" s="52">
        <f>SUM(Q56:Q57)</f>
        <v>970</v>
      </c>
      <c r="R58" s="53">
        <f>P58/Q58</f>
        <v>0.54226804123711336</v>
      </c>
    </row>
    <row r="59" spans="1:18" s="9" customFormat="1" ht="13.15" customHeight="1" x14ac:dyDescent="0.25">
      <c r="A59" s="14">
        <v>43</v>
      </c>
      <c r="B59" s="11">
        <v>493</v>
      </c>
      <c r="C59" s="8" t="s">
        <v>123</v>
      </c>
      <c r="D59" s="26">
        <v>0.34322000000000003</v>
      </c>
      <c r="E59" s="6">
        <v>59</v>
      </c>
      <c r="F59" s="6">
        <v>140</v>
      </c>
      <c r="G59" s="6">
        <v>0</v>
      </c>
      <c r="H59" s="6">
        <v>7</v>
      </c>
      <c r="I59" s="6">
        <v>0</v>
      </c>
      <c r="J59" s="6">
        <v>1</v>
      </c>
      <c r="K59" s="6">
        <v>11</v>
      </c>
      <c r="L59" s="6">
        <v>8</v>
      </c>
      <c r="M59" s="6">
        <v>3</v>
      </c>
      <c r="N59" s="6">
        <v>1</v>
      </c>
      <c r="O59" s="6">
        <v>6</v>
      </c>
      <c r="P59" s="6">
        <v>236</v>
      </c>
      <c r="Q59" s="6">
        <v>478</v>
      </c>
      <c r="R59" s="23">
        <v>0.49369999999999997</v>
      </c>
    </row>
    <row r="60" spans="1:18" s="9" customFormat="1" ht="13.15" customHeight="1" x14ac:dyDescent="0.25">
      <c r="A60" s="57">
        <v>44</v>
      </c>
      <c r="B60" s="58">
        <v>493</v>
      </c>
      <c r="C60" s="59" t="s">
        <v>13</v>
      </c>
      <c r="D60" s="39">
        <v>0.34122999999999998</v>
      </c>
      <c r="E60" s="60">
        <v>48</v>
      </c>
      <c r="F60" s="60">
        <v>120</v>
      </c>
      <c r="G60" s="60">
        <v>2</v>
      </c>
      <c r="H60" s="60">
        <v>11</v>
      </c>
      <c r="I60" s="60">
        <v>0</v>
      </c>
      <c r="J60" s="60">
        <v>2</v>
      </c>
      <c r="K60" s="60">
        <v>0</v>
      </c>
      <c r="L60" s="60">
        <v>16</v>
      </c>
      <c r="M60" s="60">
        <v>5</v>
      </c>
      <c r="N60" s="60">
        <v>0</v>
      </c>
      <c r="O60" s="60">
        <v>7</v>
      </c>
      <c r="P60" s="60">
        <v>211</v>
      </c>
      <c r="Q60" s="60">
        <v>478</v>
      </c>
      <c r="R60" s="47">
        <v>0.44140000000000001</v>
      </c>
    </row>
    <row r="61" spans="1:18" s="9" customFormat="1" ht="13.35" customHeight="1" x14ac:dyDescent="0.25">
      <c r="A61" s="67" t="s">
        <v>108</v>
      </c>
      <c r="B61" s="68">
        <f>B60</f>
        <v>493</v>
      </c>
      <c r="C61" s="69" t="str">
        <f>COUNTA(C59:C60)&amp;" CASILLAS"</f>
        <v>2 CASILLAS</v>
      </c>
      <c r="D61" s="70">
        <f>(LARGE(E61:O61,1)-LARGE(E61:O61,2))/P61</f>
        <v>0.34228187919463088</v>
      </c>
      <c r="E61" s="180">
        <f t="shared" ref="E61:M61" si="20">SUM(E59:E60)</f>
        <v>107</v>
      </c>
      <c r="F61" s="179">
        <f t="shared" si="20"/>
        <v>260</v>
      </c>
      <c r="G61" s="71">
        <f>SUM(G59:G60)</f>
        <v>2</v>
      </c>
      <c r="H61" s="71">
        <f>SUM(H59:H60)</f>
        <v>18</v>
      </c>
      <c r="I61" s="71">
        <f t="shared" si="20"/>
        <v>0</v>
      </c>
      <c r="J61" s="71">
        <f t="shared" si="20"/>
        <v>3</v>
      </c>
      <c r="K61" s="71">
        <f t="shared" si="20"/>
        <v>11</v>
      </c>
      <c r="L61" s="71">
        <f t="shared" si="20"/>
        <v>24</v>
      </c>
      <c r="M61" s="71">
        <f t="shared" si="20"/>
        <v>8</v>
      </c>
      <c r="N61" s="71">
        <f t="shared" ref="N61:P61" si="21">SUM(N59:N60)</f>
        <v>1</v>
      </c>
      <c r="O61" s="71">
        <f t="shared" si="21"/>
        <v>13</v>
      </c>
      <c r="P61" s="71">
        <f t="shared" si="21"/>
        <v>447</v>
      </c>
      <c r="Q61" s="71">
        <f>SUM(Q59:Q60)</f>
        <v>956</v>
      </c>
      <c r="R61" s="72">
        <f>P61/Q61</f>
        <v>0.46757322175732219</v>
      </c>
    </row>
    <row r="62" spans="1:18" s="9" customFormat="1" ht="13.15" customHeight="1" x14ac:dyDescent="0.25">
      <c r="A62" s="14">
        <v>45</v>
      </c>
      <c r="B62" s="11">
        <v>511</v>
      </c>
      <c r="C62" s="8" t="s">
        <v>123</v>
      </c>
      <c r="D62" s="26">
        <v>0.29831999999999997</v>
      </c>
      <c r="E62" s="6">
        <v>67</v>
      </c>
      <c r="F62" s="6">
        <v>138</v>
      </c>
      <c r="G62" s="6">
        <v>2</v>
      </c>
      <c r="H62" s="6">
        <v>6</v>
      </c>
      <c r="I62" s="6">
        <v>0</v>
      </c>
      <c r="J62" s="6">
        <v>2</v>
      </c>
      <c r="K62" s="6">
        <v>1</v>
      </c>
      <c r="L62" s="6">
        <v>12</v>
      </c>
      <c r="M62" s="6">
        <v>2</v>
      </c>
      <c r="N62" s="6">
        <v>2</v>
      </c>
      <c r="O62" s="6">
        <v>6</v>
      </c>
      <c r="P62" s="6">
        <v>238</v>
      </c>
      <c r="Q62" s="6">
        <v>535</v>
      </c>
      <c r="R62" s="23">
        <v>0.44490000000000002</v>
      </c>
    </row>
    <row r="63" spans="1:18" s="9" customFormat="1" ht="13.15" customHeight="1" x14ac:dyDescent="0.25">
      <c r="A63" s="31">
        <v>46</v>
      </c>
      <c r="B63" s="32">
        <v>511</v>
      </c>
      <c r="C63" s="33" t="s">
        <v>13</v>
      </c>
      <c r="D63" s="34">
        <v>0.32</v>
      </c>
      <c r="E63" s="35">
        <v>70</v>
      </c>
      <c r="F63" s="35">
        <v>150</v>
      </c>
      <c r="G63" s="35">
        <v>5</v>
      </c>
      <c r="H63" s="35">
        <v>6</v>
      </c>
      <c r="I63" s="35">
        <v>2</v>
      </c>
      <c r="J63" s="35">
        <v>0</v>
      </c>
      <c r="K63" s="35">
        <v>3</v>
      </c>
      <c r="L63" s="35">
        <v>6</v>
      </c>
      <c r="M63" s="35">
        <v>4</v>
      </c>
      <c r="N63" s="35">
        <v>0</v>
      </c>
      <c r="O63" s="35">
        <v>4</v>
      </c>
      <c r="P63" s="35">
        <v>250</v>
      </c>
      <c r="Q63" s="35">
        <v>534</v>
      </c>
      <c r="R63" s="36">
        <v>0.46820000000000001</v>
      </c>
    </row>
    <row r="64" spans="1:18" s="9" customFormat="1" ht="13.35" customHeight="1" x14ac:dyDescent="0.25">
      <c r="A64" s="48" t="s">
        <v>108</v>
      </c>
      <c r="B64" s="49">
        <f>B63</f>
        <v>511</v>
      </c>
      <c r="C64" s="50" t="str">
        <f>COUNTA(C62:C63)&amp;" CASILLAS"</f>
        <v>2 CASILLAS</v>
      </c>
      <c r="D64" s="51">
        <f>(LARGE(E64:O64,1)-LARGE(E64:O64,2))/P64</f>
        <v>0.3094262295081967</v>
      </c>
      <c r="E64" s="180">
        <f t="shared" ref="E64:M64" si="22">SUM(E62:E63)</f>
        <v>137</v>
      </c>
      <c r="F64" s="179">
        <f t="shared" si="22"/>
        <v>288</v>
      </c>
      <c r="G64" s="52">
        <f>SUM(G62:G63)</f>
        <v>7</v>
      </c>
      <c r="H64" s="52">
        <f>SUM(H62:H63)</f>
        <v>12</v>
      </c>
      <c r="I64" s="52">
        <f t="shared" si="22"/>
        <v>2</v>
      </c>
      <c r="J64" s="52">
        <f t="shared" si="22"/>
        <v>2</v>
      </c>
      <c r="K64" s="52">
        <f t="shared" si="22"/>
        <v>4</v>
      </c>
      <c r="L64" s="52">
        <f t="shared" si="22"/>
        <v>18</v>
      </c>
      <c r="M64" s="52">
        <f t="shared" si="22"/>
        <v>6</v>
      </c>
      <c r="N64" s="52">
        <f t="shared" ref="N64:P64" si="23">SUM(N62:N63)</f>
        <v>2</v>
      </c>
      <c r="O64" s="52">
        <f t="shared" si="23"/>
        <v>10</v>
      </c>
      <c r="P64" s="52">
        <f t="shared" si="23"/>
        <v>488</v>
      </c>
      <c r="Q64" s="52">
        <f>SUM(Q62:Q63)</f>
        <v>1069</v>
      </c>
      <c r="R64" s="53">
        <f>P64/Q64</f>
        <v>0.45650140318054255</v>
      </c>
    </row>
    <row r="65" spans="1:18" s="9" customFormat="1" ht="13.15" customHeight="1" x14ac:dyDescent="0.25">
      <c r="A65" s="14">
        <v>47</v>
      </c>
      <c r="B65" s="11">
        <v>512</v>
      </c>
      <c r="C65" s="8" t="s">
        <v>123</v>
      </c>
      <c r="D65" s="26">
        <v>0.50690000000000002</v>
      </c>
      <c r="E65" s="6">
        <v>47</v>
      </c>
      <c r="F65" s="6">
        <v>194</v>
      </c>
      <c r="G65" s="6">
        <v>6</v>
      </c>
      <c r="H65" s="6">
        <v>16</v>
      </c>
      <c r="I65" s="6">
        <v>1</v>
      </c>
      <c r="J65" s="6">
        <v>1</v>
      </c>
      <c r="K65" s="6">
        <v>3</v>
      </c>
      <c r="L65" s="6">
        <v>5</v>
      </c>
      <c r="M65" s="6">
        <v>5</v>
      </c>
      <c r="N65" s="6">
        <v>0</v>
      </c>
      <c r="O65" s="6">
        <v>12</v>
      </c>
      <c r="P65" s="6">
        <v>290</v>
      </c>
      <c r="Q65" s="6">
        <v>673</v>
      </c>
      <c r="R65" s="23">
        <v>0.43090000000000006</v>
      </c>
    </row>
    <row r="66" spans="1:18" s="9" customFormat="1" ht="13.15" customHeight="1" x14ac:dyDescent="0.25">
      <c r="A66" s="31">
        <v>48</v>
      </c>
      <c r="B66" s="32">
        <v>512</v>
      </c>
      <c r="C66" s="33" t="s">
        <v>13</v>
      </c>
      <c r="D66" s="34">
        <v>0.31061</v>
      </c>
      <c r="E66" s="35">
        <v>69</v>
      </c>
      <c r="F66" s="35">
        <v>151</v>
      </c>
      <c r="G66" s="35">
        <v>4</v>
      </c>
      <c r="H66" s="35">
        <v>8</v>
      </c>
      <c r="I66" s="35">
        <v>3</v>
      </c>
      <c r="J66" s="35">
        <v>0</v>
      </c>
      <c r="K66" s="35">
        <v>0</v>
      </c>
      <c r="L66" s="35">
        <v>11</v>
      </c>
      <c r="M66" s="35">
        <v>5</v>
      </c>
      <c r="N66" s="35">
        <v>1</v>
      </c>
      <c r="O66" s="35">
        <v>12</v>
      </c>
      <c r="P66" s="35">
        <v>264</v>
      </c>
      <c r="Q66" s="35">
        <v>673</v>
      </c>
      <c r="R66" s="36">
        <v>0.39229999999999998</v>
      </c>
    </row>
    <row r="67" spans="1:18" s="9" customFormat="1" ht="13.35" customHeight="1" x14ac:dyDescent="0.25">
      <c r="A67" s="48" t="s">
        <v>108</v>
      </c>
      <c r="B67" s="49">
        <f>B66</f>
        <v>512</v>
      </c>
      <c r="C67" s="50" t="str">
        <f>COUNTA(C65:C66)&amp;" CASILLAS"</f>
        <v>2 CASILLAS</v>
      </c>
      <c r="D67" s="51">
        <f>(LARGE(E67:O67,1)-LARGE(E67:O67,2))/P67</f>
        <v>0.41335740072202165</v>
      </c>
      <c r="E67" s="180">
        <f t="shared" ref="E67:M67" si="24">SUM(E65:E66)</f>
        <v>116</v>
      </c>
      <c r="F67" s="179">
        <f t="shared" si="24"/>
        <v>345</v>
      </c>
      <c r="G67" s="52">
        <f>SUM(G65:G66)</f>
        <v>10</v>
      </c>
      <c r="H67" s="52">
        <f>SUM(H65:H66)</f>
        <v>24</v>
      </c>
      <c r="I67" s="52">
        <f t="shared" si="24"/>
        <v>4</v>
      </c>
      <c r="J67" s="52">
        <f t="shared" si="24"/>
        <v>1</v>
      </c>
      <c r="K67" s="52">
        <f t="shared" si="24"/>
        <v>3</v>
      </c>
      <c r="L67" s="52">
        <f t="shared" si="24"/>
        <v>16</v>
      </c>
      <c r="M67" s="52">
        <f t="shared" si="24"/>
        <v>10</v>
      </c>
      <c r="N67" s="52">
        <f t="shared" ref="N67:P67" si="25">SUM(N65:N66)</f>
        <v>1</v>
      </c>
      <c r="O67" s="52">
        <f t="shared" si="25"/>
        <v>24</v>
      </c>
      <c r="P67" s="52">
        <f t="shared" si="25"/>
        <v>554</v>
      </c>
      <c r="Q67" s="52">
        <f>SUM(Q65:Q66)</f>
        <v>1346</v>
      </c>
      <c r="R67" s="53">
        <f>P67/Q67</f>
        <v>0.41158989598811291</v>
      </c>
    </row>
    <row r="68" spans="1:18" s="9" customFormat="1" ht="13.15" customHeight="1" x14ac:dyDescent="0.25">
      <c r="A68" s="14">
        <v>49</v>
      </c>
      <c r="B68" s="11">
        <v>526</v>
      </c>
      <c r="C68" s="8" t="s">
        <v>123</v>
      </c>
      <c r="D68" s="26">
        <v>0.35687999999999998</v>
      </c>
      <c r="E68" s="6">
        <v>67</v>
      </c>
      <c r="F68" s="6">
        <v>163</v>
      </c>
      <c r="G68" s="6">
        <v>3</v>
      </c>
      <c r="H68" s="6">
        <v>7</v>
      </c>
      <c r="I68" s="6">
        <v>2</v>
      </c>
      <c r="J68" s="6">
        <v>0</v>
      </c>
      <c r="K68" s="6">
        <v>2</v>
      </c>
      <c r="L68" s="6">
        <v>11</v>
      </c>
      <c r="M68" s="6">
        <v>4</v>
      </c>
      <c r="N68" s="6">
        <v>2</v>
      </c>
      <c r="O68" s="6">
        <v>8</v>
      </c>
      <c r="P68" s="6">
        <v>269</v>
      </c>
      <c r="Q68" s="6">
        <v>591</v>
      </c>
      <c r="R68" s="23">
        <v>0.45520000000000005</v>
      </c>
    </row>
    <row r="69" spans="1:18" s="9" customFormat="1" ht="13.15" customHeight="1" x14ac:dyDescent="0.25">
      <c r="A69" s="31">
        <v>50</v>
      </c>
      <c r="B69" s="32">
        <v>526</v>
      </c>
      <c r="C69" s="33" t="s">
        <v>13</v>
      </c>
      <c r="D69" s="34">
        <v>0.35974</v>
      </c>
      <c r="E69" s="35">
        <v>74</v>
      </c>
      <c r="F69" s="35">
        <v>183</v>
      </c>
      <c r="G69" s="35">
        <v>5</v>
      </c>
      <c r="H69" s="35">
        <v>9</v>
      </c>
      <c r="I69" s="35">
        <v>2</v>
      </c>
      <c r="J69" s="35">
        <v>2</v>
      </c>
      <c r="K69" s="35">
        <v>3</v>
      </c>
      <c r="L69" s="35">
        <v>11</v>
      </c>
      <c r="M69" s="35">
        <v>2</v>
      </c>
      <c r="N69" s="35">
        <v>0</v>
      </c>
      <c r="O69" s="35">
        <v>12</v>
      </c>
      <c r="P69" s="35">
        <v>303</v>
      </c>
      <c r="Q69" s="35">
        <v>591</v>
      </c>
      <c r="R69" s="36">
        <v>0.51270000000000004</v>
      </c>
    </row>
    <row r="70" spans="1:18" s="9" customFormat="1" ht="13.35" customHeight="1" x14ac:dyDescent="0.25">
      <c r="A70" s="48" t="s">
        <v>108</v>
      </c>
      <c r="B70" s="49">
        <f>B69</f>
        <v>526</v>
      </c>
      <c r="C70" s="50" t="str">
        <f>COUNTA(C68:C69)&amp;" CASILLAS"</f>
        <v>2 CASILLAS</v>
      </c>
      <c r="D70" s="51">
        <f>(LARGE(E70:O70,1)-LARGE(E70:O70,2))/P70</f>
        <v>0.35839160839160839</v>
      </c>
      <c r="E70" s="180">
        <f t="shared" ref="E70:M70" si="26">SUM(E68:E69)</f>
        <v>141</v>
      </c>
      <c r="F70" s="179">
        <f t="shared" si="26"/>
        <v>346</v>
      </c>
      <c r="G70" s="52">
        <f>SUM(G68:G69)</f>
        <v>8</v>
      </c>
      <c r="H70" s="52">
        <f>SUM(H68:H69)</f>
        <v>16</v>
      </c>
      <c r="I70" s="52">
        <f t="shared" si="26"/>
        <v>4</v>
      </c>
      <c r="J70" s="52">
        <f t="shared" si="26"/>
        <v>2</v>
      </c>
      <c r="K70" s="52">
        <f t="shared" si="26"/>
        <v>5</v>
      </c>
      <c r="L70" s="52">
        <f t="shared" si="26"/>
        <v>22</v>
      </c>
      <c r="M70" s="52">
        <f t="shared" si="26"/>
        <v>6</v>
      </c>
      <c r="N70" s="52">
        <f t="shared" ref="N70:P70" si="27">SUM(N68:N69)</f>
        <v>2</v>
      </c>
      <c r="O70" s="52">
        <f t="shared" si="27"/>
        <v>20</v>
      </c>
      <c r="P70" s="52">
        <f t="shared" si="27"/>
        <v>572</v>
      </c>
      <c r="Q70" s="52">
        <f>SUM(Q68:Q69)</f>
        <v>1182</v>
      </c>
      <c r="R70" s="53">
        <f>P70/Q70</f>
        <v>0.48392554991539766</v>
      </c>
    </row>
    <row r="71" spans="1:18" s="9" customFormat="1" ht="13.15" customHeight="1" x14ac:dyDescent="0.25">
      <c r="A71" s="14">
        <v>51</v>
      </c>
      <c r="B71" s="11">
        <v>527</v>
      </c>
      <c r="C71" s="8" t="s">
        <v>123</v>
      </c>
      <c r="D71" s="26">
        <v>0.19214000000000001</v>
      </c>
      <c r="E71" s="6">
        <v>77</v>
      </c>
      <c r="F71" s="6">
        <v>121</v>
      </c>
      <c r="G71" s="6">
        <v>2</v>
      </c>
      <c r="H71" s="6">
        <v>7</v>
      </c>
      <c r="I71" s="6">
        <v>1</v>
      </c>
      <c r="J71" s="6">
        <v>2</v>
      </c>
      <c r="K71" s="6">
        <v>4</v>
      </c>
      <c r="L71" s="6">
        <v>9</v>
      </c>
      <c r="M71" s="6">
        <v>2</v>
      </c>
      <c r="N71" s="6">
        <v>0</v>
      </c>
      <c r="O71" s="6">
        <v>4</v>
      </c>
      <c r="P71" s="6">
        <v>229</v>
      </c>
      <c r="Q71" s="6">
        <v>485</v>
      </c>
      <c r="R71" s="23">
        <v>0.47220000000000001</v>
      </c>
    </row>
    <row r="72" spans="1:18" s="9" customFormat="1" ht="13.15" customHeight="1" x14ac:dyDescent="0.25">
      <c r="A72" s="31">
        <v>52</v>
      </c>
      <c r="B72" s="32">
        <v>527</v>
      </c>
      <c r="C72" s="33" t="s">
        <v>13</v>
      </c>
      <c r="D72" s="34">
        <v>0.22897000000000001</v>
      </c>
      <c r="E72" s="35">
        <v>67</v>
      </c>
      <c r="F72" s="35">
        <v>116</v>
      </c>
      <c r="G72" s="35">
        <v>2</v>
      </c>
      <c r="H72" s="35">
        <v>4</v>
      </c>
      <c r="I72" s="35">
        <v>4</v>
      </c>
      <c r="J72" s="35">
        <v>1</v>
      </c>
      <c r="K72" s="35">
        <v>3</v>
      </c>
      <c r="L72" s="35">
        <v>8</v>
      </c>
      <c r="M72" s="35">
        <v>1</v>
      </c>
      <c r="N72" s="35">
        <v>0</v>
      </c>
      <c r="O72" s="35">
        <v>8</v>
      </c>
      <c r="P72" s="35">
        <v>214</v>
      </c>
      <c r="Q72" s="35">
        <v>485</v>
      </c>
      <c r="R72" s="36">
        <v>0.44119999999999998</v>
      </c>
    </row>
    <row r="73" spans="1:18" s="9" customFormat="1" ht="13.35" customHeight="1" x14ac:dyDescent="0.25">
      <c r="A73" s="48" t="s">
        <v>108</v>
      </c>
      <c r="B73" s="49">
        <f>B72</f>
        <v>527</v>
      </c>
      <c r="C73" s="50" t="str">
        <f>COUNTA(C71:C72)&amp;" CASILLAS"</f>
        <v>2 CASILLAS</v>
      </c>
      <c r="D73" s="51">
        <f>(LARGE(E73:O73,1)-LARGE(E73:O73,2))/P73</f>
        <v>0.20993227990970656</v>
      </c>
      <c r="E73" s="180">
        <f t="shared" ref="E73:M73" si="28">SUM(E71:E72)</f>
        <v>144</v>
      </c>
      <c r="F73" s="179">
        <f t="shared" si="28"/>
        <v>237</v>
      </c>
      <c r="G73" s="52">
        <f>SUM(G71:G72)</f>
        <v>4</v>
      </c>
      <c r="H73" s="52">
        <f>SUM(H71:H72)</f>
        <v>11</v>
      </c>
      <c r="I73" s="52">
        <f t="shared" si="28"/>
        <v>5</v>
      </c>
      <c r="J73" s="52">
        <f t="shared" si="28"/>
        <v>3</v>
      </c>
      <c r="K73" s="52">
        <f t="shared" si="28"/>
        <v>7</v>
      </c>
      <c r="L73" s="52">
        <f t="shared" si="28"/>
        <v>17</v>
      </c>
      <c r="M73" s="52">
        <f t="shared" si="28"/>
        <v>3</v>
      </c>
      <c r="N73" s="52">
        <f t="shared" ref="N73:P73" si="29">SUM(N71:N72)</f>
        <v>0</v>
      </c>
      <c r="O73" s="52">
        <f t="shared" si="29"/>
        <v>12</v>
      </c>
      <c r="P73" s="52">
        <f t="shared" si="29"/>
        <v>443</v>
      </c>
      <c r="Q73" s="52">
        <f>SUM(Q71:Q72)</f>
        <v>970</v>
      </c>
      <c r="R73" s="53">
        <f>P73/Q73</f>
        <v>0.45670103092783504</v>
      </c>
    </row>
    <row r="74" spans="1:18" s="9" customFormat="1" ht="13.15" customHeight="1" x14ac:dyDescent="0.25">
      <c r="A74" s="14">
        <v>53</v>
      </c>
      <c r="B74" s="11">
        <v>528</v>
      </c>
      <c r="C74" s="8" t="s">
        <v>123</v>
      </c>
      <c r="D74" s="26">
        <v>0.20784</v>
      </c>
      <c r="E74" s="6">
        <v>84</v>
      </c>
      <c r="F74" s="6">
        <v>137</v>
      </c>
      <c r="G74" s="6">
        <v>5</v>
      </c>
      <c r="H74" s="6">
        <v>2</v>
      </c>
      <c r="I74" s="6">
        <v>3</v>
      </c>
      <c r="J74" s="6">
        <v>1</v>
      </c>
      <c r="K74" s="6">
        <v>6</v>
      </c>
      <c r="L74" s="6">
        <v>9</v>
      </c>
      <c r="M74" s="6">
        <v>1</v>
      </c>
      <c r="N74" s="6">
        <v>0</v>
      </c>
      <c r="O74" s="6">
        <v>7</v>
      </c>
      <c r="P74" s="6">
        <v>255</v>
      </c>
      <c r="Q74" s="6">
        <v>536</v>
      </c>
      <c r="R74" s="23">
        <v>0.47570000000000001</v>
      </c>
    </row>
    <row r="75" spans="1:18" s="9" customFormat="1" ht="13.15" customHeight="1" x14ac:dyDescent="0.25">
      <c r="A75" s="31">
        <v>54</v>
      </c>
      <c r="B75" s="32">
        <v>528</v>
      </c>
      <c r="C75" s="33" t="s">
        <v>13</v>
      </c>
      <c r="D75" s="34">
        <v>0.25209999999999999</v>
      </c>
      <c r="E75" s="35">
        <v>73</v>
      </c>
      <c r="F75" s="35">
        <v>133</v>
      </c>
      <c r="G75" s="35">
        <v>1</v>
      </c>
      <c r="H75" s="35">
        <v>5</v>
      </c>
      <c r="I75" s="35">
        <v>0</v>
      </c>
      <c r="J75" s="35">
        <v>1</v>
      </c>
      <c r="K75" s="35">
        <v>5</v>
      </c>
      <c r="L75" s="35">
        <v>12</v>
      </c>
      <c r="M75" s="35">
        <v>4</v>
      </c>
      <c r="N75" s="35">
        <v>0</v>
      </c>
      <c r="O75" s="35">
        <v>4</v>
      </c>
      <c r="P75" s="35">
        <v>238</v>
      </c>
      <c r="Q75" s="35">
        <v>536</v>
      </c>
      <c r="R75" s="36">
        <v>0.44400000000000001</v>
      </c>
    </row>
    <row r="76" spans="1:18" s="9" customFormat="1" ht="13.35" customHeight="1" x14ac:dyDescent="0.25">
      <c r="A76" s="48" t="s">
        <v>108</v>
      </c>
      <c r="B76" s="49">
        <f>B75</f>
        <v>528</v>
      </c>
      <c r="C76" s="50" t="str">
        <f>COUNTA(C74:C75)&amp;" CASILLAS"</f>
        <v>2 CASILLAS</v>
      </c>
      <c r="D76" s="51">
        <f>(LARGE(E76:O76,1)-LARGE(E76:O76,2))/P76</f>
        <v>0.22920892494929007</v>
      </c>
      <c r="E76" s="180">
        <f t="shared" ref="E76:M76" si="30">SUM(E74:E75)</f>
        <v>157</v>
      </c>
      <c r="F76" s="179">
        <f t="shared" si="30"/>
        <v>270</v>
      </c>
      <c r="G76" s="52">
        <f>SUM(G74:G75)</f>
        <v>6</v>
      </c>
      <c r="H76" s="52">
        <f>SUM(H74:H75)</f>
        <v>7</v>
      </c>
      <c r="I76" s="52">
        <f t="shared" si="30"/>
        <v>3</v>
      </c>
      <c r="J76" s="52">
        <f t="shared" si="30"/>
        <v>2</v>
      </c>
      <c r="K76" s="52">
        <f t="shared" si="30"/>
        <v>11</v>
      </c>
      <c r="L76" s="52">
        <f t="shared" si="30"/>
        <v>21</v>
      </c>
      <c r="M76" s="52">
        <f t="shared" si="30"/>
        <v>5</v>
      </c>
      <c r="N76" s="52">
        <f t="shared" ref="N76:P76" si="31">SUM(N74:N75)</f>
        <v>0</v>
      </c>
      <c r="O76" s="52">
        <f t="shared" si="31"/>
        <v>11</v>
      </c>
      <c r="P76" s="52">
        <f t="shared" si="31"/>
        <v>493</v>
      </c>
      <c r="Q76" s="52">
        <f>SUM(Q74:Q75)</f>
        <v>1072</v>
      </c>
      <c r="R76" s="53">
        <f>P76/Q76</f>
        <v>0.45988805970149255</v>
      </c>
    </row>
    <row r="77" spans="1:18" s="9" customFormat="1" ht="13.15" customHeight="1" x14ac:dyDescent="0.25">
      <c r="A77" s="14">
        <v>55</v>
      </c>
      <c r="B77" s="11">
        <v>529</v>
      </c>
      <c r="C77" s="8" t="s">
        <v>123</v>
      </c>
      <c r="D77" s="26">
        <v>0.23485</v>
      </c>
      <c r="E77" s="6">
        <v>79</v>
      </c>
      <c r="F77" s="6">
        <v>141</v>
      </c>
      <c r="G77" s="6">
        <v>3</v>
      </c>
      <c r="H77" s="6">
        <v>8</v>
      </c>
      <c r="I77" s="6">
        <v>2</v>
      </c>
      <c r="J77" s="6">
        <v>0</v>
      </c>
      <c r="K77" s="6">
        <v>4</v>
      </c>
      <c r="L77" s="6">
        <v>18</v>
      </c>
      <c r="M77" s="6">
        <v>5</v>
      </c>
      <c r="N77" s="6">
        <v>0</v>
      </c>
      <c r="O77" s="6">
        <v>4</v>
      </c>
      <c r="P77" s="6">
        <v>264</v>
      </c>
      <c r="Q77" s="6">
        <v>596</v>
      </c>
      <c r="R77" s="23">
        <v>0.44299999999999995</v>
      </c>
    </row>
    <row r="78" spans="1:18" s="9" customFormat="1" ht="13.15" customHeight="1" x14ac:dyDescent="0.25">
      <c r="A78" s="31">
        <v>56</v>
      </c>
      <c r="B78" s="32">
        <v>529</v>
      </c>
      <c r="C78" s="33" t="s">
        <v>13</v>
      </c>
      <c r="D78" s="34">
        <v>0.28621000000000002</v>
      </c>
      <c r="E78" s="35">
        <v>79</v>
      </c>
      <c r="F78" s="35">
        <v>162</v>
      </c>
      <c r="G78" s="35">
        <v>2</v>
      </c>
      <c r="H78" s="35">
        <v>11</v>
      </c>
      <c r="I78" s="35">
        <v>4</v>
      </c>
      <c r="J78" s="35">
        <v>1</v>
      </c>
      <c r="K78" s="35">
        <v>6</v>
      </c>
      <c r="L78" s="35">
        <v>15</v>
      </c>
      <c r="M78" s="35">
        <v>8</v>
      </c>
      <c r="N78" s="35">
        <v>0</v>
      </c>
      <c r="O78" s="35">
        <v>2</v>
      </c>
      <c r="P78" s="35">
        <v>290</v>
      </c>
      <c r="Q78" s="35">
        <v>596</v>
      </c>
      <c r="R78" s="36">
        <v>0.48659999999999998</v>
      </c>
    </row>
    <row r="79" spans="1:18" s="9" customFormat="1" ht="13.35" customHeight="1" x14ac:dyDescent="0.25">
      <c r="A79" s="48" t="s">
        <v>108</v>
      </c>
      <c r="B79" s="49">
        <f>B78</f>
        <v>529</v>
      </c>
      <c r="C79" s="50" t="str">
        <f>COUNTA(C77:C78)&amp;" CASILLAS"</f>
        <v>2 CASILLAS</v>
      </c>
      <c r="D79" s="51">
        <f>(LARGE(E79:O79,1)-LARGE(E79:O79,2))/P79</f>
        <v>0.26173285198555957</v>
      </c>
      <c r="E79" s="180">
        <f t="shared" ref="E79:M79" si="32">SUM(E77:E78)</f>
        <v>158</v>
      </c>
      <c r="F79" s="179">
        <f t="shared" si="32"/>
        <v>303</v>
      </c>
      <c r="G79" s="52">
        <f>SUM(G77:G78)</f>
        <v>5</v>
      </c>
      <c r="H79" s="52">
        <f>SUM(H77:H78)</f>
        <v>19</v>
      </c>
      <c r="I79" s="52">
        <f t="shared" si="32"/>
        <v>6</v>
      </c>
      <c r="J79" s="52">
        <f t="shared" si="32"/>
        <v>1</v>
      </c>
      <c r="K79" s="52">
        <f t="shared" si="32"/>
        <v>10</v>
      </c>
      <c r="L79" s="52">
        <f t="shared" si="32"/>
        <v>33</v>
      </c>
      <c r="M79" s="52">
        <f t="shared" si="32"/>
        <v>13</v>
      </c>
      <c r="N79" s="52">
        <f t="shared" ref="N79:P79" si="33">SUM(N77:N78)</f>
        <v>0</v>
      </c>
      <c r="O79" s="52">
        <f>SUM(O77:O78)</f>
        <v>6</v>
      </c>
      <c r="P79" s="52">
        <f t="shared" si="33"/>
        <v>554</v>
      </c>
      <c r="Q79" s="52">
        <f>SUM(Q77:Q78)</f>
        <v>1192</v>
      </c>
      <c r="R79" s="53">
        <f>P79/Q79</f>
        <v>0.46476510067114096</v>
      </c>
    </row>
    <row r="80" spans="1:18" s="9" customFormat="1" ht="13.15" customHeight="1" x14ac:dyDescent="0.25">
      <c r="A80" s="14">
        <v>57</v>
      </c>
      <c r="B80" s="11">
        <v>530</v>
      </c>
      <c r="C80" s="8" t="s">
        <v>123</v>
      </c>
      <c r="D80" s="26">
        <v>0.28922999999999999</v>
      </c>
      <c r="E80" s="6">
        <v>88</v>
      </c>
      <c r="F80" s="6">
        <v>182</v>
      </c>
      <c r="G80" s="6">
        <v>1</v>
      </c>
      <c r="H80" s="6">
        <v>7</v>
      </c>
      <c r="I80" s="6">
        <v>3</v>
      </c>
      <c r="J80" s="6">
        <v>3</v>
      </c>
      <c r="K80" s="6">
        <v>12</v>
      </c>
      <c r="L80" s="6">
        <v>10</v>
      </c>
      <c r="M80" s="6">
        <v>6</v>
      </c>
      <c r="N80" s="6">
        <v>0</v>
      </c>
      <c r="O80" s="6">
        <v>13</v>
      </c>
      <c r="P80" s="6">
        <v>325</v>
      </c>
      <c r="Q80" s="6">
        <v>686</v>
      </c>
      <c r="R80" s="23">
        <v>0.4738</v>
      </c>
    </row>
    <row r="81" spans="1:18" s="9" customFormat="1" ht="13.15" customHeight="1" x14ac:dyDescent="0.25">
      <c r="A81" s="31">
        <v>58</v>
      </c>
      <c r="B81" s="32">
        <v>530</v>
      </c>
      <c r="C81" s="33" t="s">
        <v>13</v>
      </c>
      <c r="D81" s="34">
        <v>0.19</v>
      </c>
      <c r="E81" s="35">
        <v>98</v>
      </c>
      <c r="F81" s="35">
        <v>155</v>
      </c>
      <c r="G81" s="35">
        <v>2</v>
      </c>
      <c r="H81" s="35">
        <v>6</v>
      </c>
      <c r="I81" s="35">
        <v>3</v>
      </c>
      <c r="J81" s="35">
        <v>0</v>
      </c>
      <c r="K81" s="35">
        <v>8</v>
      </c>
      <c r="L81" s="35">
        <v>14</v>
      </c>
      <c r="M81" s="35">
        <v>2</v>
      </c>
      <c r="N81" s="35">
        <v>0</v>
      </c>
      <c r="O81" s="35">
        <v>12</v>
      </c>
      <c r="P81" s="35">
        <v>300</v>
      </c>
      <c r="Q81" s="35">
        <v>686</v>
      </c>
      <c r="R81" s="36">
        <v>0.43729999999999997</v>
      </c>
    </row>
    <row r="82" spans="1:18" s="9" customFormat="1" ht="13.35" customHeight="1" x14ac:dyDescent="0.25">
      <c r="A82" s="48" t="s">
        <v>108</v>
      </c>
      <c r="B82" s="49">
        <f>B81</f>
        <v>530</v>
      </c>
      <c r="C82" s="50" t="str">
        <f>COUNTA(C80:C81)&amp;" CASILLAS"</f>
        <v>2 CASILLAS</v>
      </c>
      <c r="D82" s="51">
        <f>(LARGE(E82:O82,1)-LARGE(E82:O82,2))/P82</f>
        <v>0.24160000000000001</v>
      </c>
      <c r="E82" s="180">
        <f t="shared" ref="E82:M82" si="34">SUM(E80:E81)</f>
        <v>186</v>
      </c>
      <c r="F82" s="179">
        <f t="shared" si="34"/>
        <v>337</v>
      </c>
      <c r="G82" s="52">
        <f>SUM(G80:G81)</f>
        <v>3</v>
      </c>
      <c r="H82" s="52">
        <f>SUM(H80:H81)</f>
        <v>13</v>
      </c>
      <c r="I82" s="52">
        <f t="shared" si="34"/>
        <v>6</v>
      </c>
      <c r="J82" s="52">
        <f t="shared" si="34"/>
        <v>3</v>
      </c>
      <c r="K82" s="52">
        <f t="shared" si="34"/>
        <v>20</v>
      </c>
      <c r="L82" s="52">
        <f t="shared" si="34"/>
        <v>24</v>
      </c>
      <c r="M82" s="52">
        <f t="shared" si="34"/>
        <v>8</v>
      </c>
      <c r="N82" s="52">
        <f t="shared" ref="N82:P82" si="35">SUM(N80:N81)</f>
        <v>0</v>
      </c>
      <c r="O82" s="52">
        <f t="shared" si="35"/>
        <v>25</v>
      </c>
      <c r="P82" s="52">
        <f t="shared" si="35"/>
        <v>625</v>
      </c>
      <c r="Q82" s="52">
        <f>SUM(Q80:Q81)</f>
        <v>1372</v>
      </c>
      <c r="R82" s="53">
        <f>P82/Q82</f>
        <v>0.45553935860058309</v>
      </c>
    </row>
    <row r="83" spans="1:18" s="9" customFormat="1" ht="13.15" customHeight="1" x14ac:dyDescent="0.25">
      <c r="A83" s="14">
        <v>59</v>
      </c>
      <c r="B83" s="11">
        <v>531</v>
      </c>
      <c r="C83" s="8" t="s">
        <v>123</v>
      </c>
      <c r="D83" s="26">
        <v>0.44568999999999998</v>
      </c>
      <c r="E83" s="6">
        <v>53</v>
      </c>
      <c r="F83" s="6">
        <v>172</v>
      </c>
      <c r="G83" s="6">
        <v>2</v>
      </c>
      <c r="H83" s="6">
        <v>6</v>
      </c>
      <c r="I83" s="6">
        <v>2</v>
      </c>
      <c r="J83" s="6">
        <v>1</v>
      </c>
      <c r="K83" s="6">
        <v>8</v>
      </c>
      <c r="L83" s="6">
        <v>9</v>
      </c>
      <c r="M83" s="6">
        <v>5</v>
      </c>
      <c r="N83" s="6">
        <v>0</v>
      </c>
      <c r="O83" s="6">
        <v>9</v>
      </c>
      <c r="P83" s="6">
        <v>267</v>
      </c>
      <c r="Q83" s="6">
        <v>571</v>
      </c>
      <c r="R83" s="23">
        <v>0.46759999999999996</v>
      </c>
    </row>
    <row r="84" spans="1:18" s="9" customFormat="1" ht="13.15" customHeight="1" x14ac:dyDescent="0.25">
      <c r="A84" s="31">
        <v>60</v>
      </c>
      <c r="B84" s="32">
        <v>531</v>
      </c>
      <c r="C84" s="33" t="s">
        <v>13</v>
      </c>
      <c r="D84" s="34">
        <v>0.43701000000000001</v>
      </c>
      <c r="E84" s="35">
        <v>54</v>
      </c>
      <c r="F84" s="35">
        <v>165</v>
      </c>
      <c r="G84" s="35">
        <v>2</v>
      </c>
      <c r="H84" s="35">
        <v>5</v>
      </c>
      <c r="I84" s="35">
        <v>0</v>
      </c>
      <c r="J84" s="35">
        <v>0</v>
      </c>
      <c r="K84" s="35">
        <v>6</v>
      </c>
      <c r="L84" s="35">
        <v>8</v>
      </c>
      <c r="M84" s="35">
        <v>7</v>
      </c>
      <c r="N84" s="35">
        <v>0</v>
      </c>
      <c r="O84" s="35">
        <v>7</v>
      </c>
      <c r="P84" s="35">
        <v>254</v>
      </c>
      <c r="Q84" s="35">
        <v>571</v>
      </c>
      <c r="R84" s="36">
        <v>0.44479999999999997</v>
      </c>
    </row>
    <row r="85" spans="1:18" s="9" customFormat="1" ht="13.35" customHeight="1" x14ac:dyDescent="0.25">
      <c r="A85" s="48" t="s">
        <v>108</v>
      </c>
      <c r="B85" s="49">
        <f>B84</f>
        <v>531</v>
      </c>
      <c r="C85" s="50" t="str">
        <f>COUNTA(C83:C84)&amp;" CASILLAS"</f>
        <v>2 CASILLAS</v>
      </c>
      <c r="D85" s="51">
        <f>(LARGE(E85:O85,1)-LARGE(E85:O85,2))/P85</f>
        <v>0.44145873320537427</v>
      </c>
      <c r="E85" s="180">
        <f t="shared" ref="E85:M85" si="36">SUM(E83:E84)</f>
        <v>107</v>
      </c>
      <c r="F85" s="179">
        <f t="shared" si="36"/>
        <v>337</v>
      </c>
      <c r="G85" s="52">
        <f>SUM(G83:G84)</f>
        <v>4</v>
      </c>
      <c r="H85" s="52">
        <f>SUM(H83:H84)</f>
        <v>11</v>
      </c>
      <c r="I85" s="52">
        <f t="shared" si="36"/>
        <v>2</v>
      </c>
      <c r="J85" s="52">
        <f t="shared" si="36"/>
        <v>1</v>
      </c>
      <c r="K85" s="52">
        <f t="shared" si="36"/>
        <v>14</v>
      </c>
      <c r="L85" s="52">
        <f t="shared" si="36"/>
        <v>17</v>
      </c>
      <c r="M85" s="52">
        <f t="shared" si="36"/>
        <v>12</v>
      </c>
      <c r="N85" s="52">
        <f t="shared" ref="N85:P85" si="37">SUM(N83:N84)</f>
        <v>0</v>
      </c>
      <c r="O85" s="52">
        <f t="shared" si="37"/>
        <v>16</v>
      </c>
      <c r="P85" s="52">
        <f t="shared" si="37"/>
        <v>521</v>
      </c>
      <c r="Q85" s="52">
        <f>SUM(Q83:Q84)</f>
        <v>1142</v>
      </c>
      <c r="R85" s="53">
        <f>P85/Q85</f>
        <v>0.45621716287215414</v>
      </c>
    </row>
    <row r="86" spans="1:18" s="9" customFormat="1" ht="13.15" customHeight="1" x14ac:dyDescent="0.25">
      <c r="A86" s="14">
        <v>61</v>
      </c>
      <c r="B86" s="11">
        <v>532</v>
      </c>
      <c r="C86" s="8" t="s">
        <v>123</v>
      </c>
      <c r="D86" s="26">
        <v>0.18301000000000001</v>
      </c>
      <c r="E86" s="6">
        <v>92</v>
      </c>
      <c r="F86" s="6">
        <v>148</v>
      </c>
      <c r="G86" s="6">
        <v>3</v>
      </c>
      <c r="H86" s="6">
        <v>14</v>
      </c>
      <c r="I86" s="6">
        <v>1</v>
      </c>
      <c r="J86" s="6">
        <v>0</v>
      </c>
      <c r="K86" s="6">
        <v>7</v>
      </c>
      <c r="L86" s="6">
        <v>20</v>
      </c>
      <c r="M86" s="6">
        <v>10</v>
      </c>
      <c r="N86" s="6">
        <v>0</v>
      </c>
      <c r="O86" s="6">
        <v>11</v>
      </c>
      <c r="P86" s="6">
        <v>306</v>
      </c>
      <c r="Q86" s="6">
        <v>663</v>
      </c>
      <c r="R86" s="23">
        <v>0.46149999999999997</v>
      </c>
    </row>
    <row r="87" spans="1:18" s="9" customFormat="1" ht="13.15" customHeight="1" x14ac:dyDescent="0.25">
      <c r="A87" s="48" t="s">
        <v>108</v>
      </c>
      <c r="B87" s="49">
        <f>B86</f>
        <v>532</v>
      </c>
      <c r="C87" s="50" t="str">
        <f>COUNTA(C86)&amp;" CASILLAS"</f>
        <v>1 CASILLAS</v>
      </c>
      <c r="D87" s="51">
        <f>(LARGE(E87:O87,1)-LARGE(E87:O87,2))/P87</f>
        <v>0.18300653594771241</v>
      </c>
      <c r="E87" s="180">
        <f t="shared" ref="E87:M87" si="38">SUM(E86)</f>
        <v>92</v>
      </c>
      <c r="F87" s="179">
        <f t="shared" si="38"/>
        <v>148</v>
      </c>
      <c r="G87" s="52">
        <f>SUM(G86)</f>
        <v>3</v>
      </c>
      <c r="H87" s="52">
        <f>SUM(H86)</f>
        <v>14</v>
      </c>
      <c r="I87" s="52">
        <f t="shared" si="38"/>
        <v>1</v>
      </c>
      <c r="J87" s="52">
        <f t="shared" si="38"/>
        <v>0</v>
      </c>
      <c r="K87" s="52">
        <f t="shared" si="38"/>
        <v>7</v>
      </c>
      <c r="L87" s="52">
        <f t="shared" si="38"/>
        <v>20</v>
      </c>
      <c r="M87" s="52">
        <f t="shared" si="38"/>
        <v>10</v>
      </c>
      <c r="N87" s="52">
        <f t="shared" ref="N87:Q87" si="39">SUM(N86)</f>
        <v>0</v>
      </c>
      <c r="O87" s="52">
        <f t="shared" si="39"/>
        <v>11</v>
      </c>
      <c r="P87" s="52">
        <f t="shared" si="39"/>
        <v>306</v>
      </c>
      <c r="Q87" s="52">
        <f t="shared" si="39"/>
        <v>663</v>
      </c>
      <c r="R87" s="53">
        <f>P87/Q87</f>
        <v>0.46153846153846156</v>
      </c>
    </row>
    <row r="88" spans="1:18" s="9" customFormat="1" ht="13.15" customHeight="1" x14ac:dyDescent="0.25">
      <c r="A88" s="31">
        <v>62</v>
      </c>
      <c r="B88" s="32">
        <v>533</v>
      </c>
      <c r="C88" s="33" t="s">
        <v>123</v>
      </c>
      <c r="D88" s="34">
        <v>0</v>
      </c>
      <c r="E88" s="35">
        <v>147</v>
      </c>
      <c r="F88" s="35">
        <v>147</v>
      </c>
      <c r="G88" s="35">
        <v>1</v>
      </c>
      <c r="H88" s="35">
        <v>10</v>
      </c>
      <c r="I88" s="35">
        <v>2</v>
      </c>
      <c r="J88" s="35">
        <v>0</v>
      </c>
      <c r="K88" s="35">
        <v>8</v>
      </c>
      <c r="L88" s="35">
        <v>30</v>
      </c>
      <c r="M88" s="35">
        <v>10</v>
      </c>
      <c r="N88" s="35">
        <v>0</v>
      </c>
      <c r="O88" s="35">
        <v>9</v>
      </c>
      <c r="P88" s="35">
        <v>364</v>
      </c>
      <c r="Q88" s="35">
        <v>718</v>
      </c>
      <c r="R88" s="36">
        <v>0.50700000000000001</v>
      </c>
    </row>
    <row r="89" spans="1:18" s="9" customFormat="1" ht="13.15" customHeight="1" x14ac:dyDescent="0.25">
      <c r="A89" s="48" t="s">
        <v>108</v>
      </c>
      <c r="B89" s="49">
        <f>B88</f>
        <v>533</v>
      </c>
      <c r="C89" s="50" t="str">
        <f>COUNTA(C88)&amp;" CASILLAS"</f>
        <v>1 CASILLAS</v>
      </c>
      <c r="D89" s="51">
        <f>(LARGE(E89:O89,1)-LARGE(E89:O89,2))/P89</f>
        <v>0</v>
      </c>
      <c r="E89" s="179">
        <f t="shared" ref="E89:M89" si="40">SUM(E88)</f>
        <v>147</v>
      </c>
      <c r="F89" s="180">
        <f t="shared" si="40"/>
        <v>147</v>
      </c>
      <c r="G89" s="52">
        <f>SUM(G88)</f>
        <v>1</v>
      </c>
      <c r="H89" s="52">
        <f>SUM(H88)</f>
        <v>10</v>
      </c>
      <c r="I89" s="52">
        <f t="shared" si="40"/>
        <v>2</v>
      </c>
      <c r="J89" s="52">
        <f t="shared" si="40"/>
        <v>0</v>
      </c>
      <c r="K89" s="52">
        <f t="shared" si="40"/>
        <v>8</v>
      </c>
      <c r="L89" s="52">
        <f t="shared" si="40"/>
        <v>30</v>
      </c>
      <c r="M89" s="52">
        <f t="shared" si="40"/>
        <v>10</v>
      </c>
      <c r="N89" s="52">
        <f t="shared" ref="N89:Q89" si="41">SUM(N88)</f>
        <v>0</v>
      </c>
      <c r="O89" s="52">
        <f t="shared" si="41"/>
        <v>9</v>
      </c>
      <c r="P89" s="52">
        <f t="shared" si="41"/>
        <v>364</v>
      </c>
      <c r="Q89" s="52">
        <f t="shared" si="41"/>
        <v>718</v>
      </c>
      <c r="R89" s="53">
        <f>P89/Q89</f>
        <v>0.50696378830083566</v>
      </c>
    </row>
    <row r="90" spans="1:18" s="9" customFormat="1" ht="13.15" customHeight="1" x14ac:dyDescent="0.25">
      <c r="A90" s="14">
        <v>63</v>
      </c>
      <c r="B90" s="11">
        <v>534</v>
      </c>
      <c r="C90" s="8" t="s">
        <v>123</v>
      </c>
      <c r="D90" s="26">
        <v>0.251</v>
      </c>
      <c r="E90" s="6">
        <v>73</v>
      </c>
      <c r="F90" s="6">
        <v>136</v>
      </c>
      <c r="G90" s="6">
        <v>3</v>
      </c>
      <c r="H90" s="6">
        <v>10</v>
      </c>
      <c r="I90" s="6">
        <v>1</v>
      </c>
      <c r="J90" s="6">
        <v>1</v>
      </c>
      <c r="K90" s="6">
        <v>2</v>
      </c>
      <c r="L90" s="6">
        <v>11</v>
      </c>
      <c r="M90" s="6">
        <v>5</v>
      </c>
      <c r="N90" s="6">
        <v>0</v>
      </c>
      <c r="O90" s="6">
        <v>9</v>
      </c>
      <c r="P90" s="6">
        <v>251</v>
      </c>
      <c r="Q90" s="6">
        <v>512</v>
      </c>
      <c r="R90" s="23">
        <v>0.49020000000000002</v>
      </c>
    </row>
    <row r="91" spans="1:18" s="9" customFormat="1" ht="13.15" customHeight="1" x14ac:dyDescent="0.25">
      <c r="A91" s="48" t="s">
        <v>108</v>
      </c>
      <c r="B91" s="49">
        <f>B90</f>
        <v>534</v>
      </c>
      <c r="C91" s="50" t="str">
        <f>COUNTA(C90)&amp;" CASILLAS"</f>
        <v>1 CASILLAS</v>
      </c>
      <c r="D91" s="51">
        <f>(LARGE(E91:O91,1)-LARGE(E91:O91,2))/P91</f>
        <v>0.25099601593625498</v>
      </c>
      <c r="E91" s="180">
        <f t="shared" ref="E91:M91" si="42">SUM(E90)</f>
        <v>73</v>
      </c>
      <c r="F91" s="179">
        <f t="shared" si="42"/>
        <v>136</v>
      </c>
      <c r="G91" s="52">
        <f>SUM(G90)</f>
        <v>3</v>
      </c>
      <c r="H91" s="52">
        <f>SUM(H90)</f>
        <v>10</v>
      </c>
      <c r="I91" s="52">
        <f t="shared" si="42"/>
        <v>1</v>
      </c>
      <c r="J91" s="52">
        <f t="shared" si="42"/>
        <v>1</v>
      </c>
      <c r="K91" s="52">
        <f t="shared" si="42"/>
        <v>2</v>
      </c>
      <c r="L91" s="52">
        <f t="shared" si="42"/>
        <v>11</v>
      </c>
      <c r="M91" s="52">
        <f t="shared" si="42"/>
        <v>5</v>
      </c>
      <c r="N91" s="52">
        <f t="shared" ref="N91:Q91" si="43">SUM(N90)</f>
        <v>0</v>
      </c>
      <c r="O91" s="52">
        <f t="shared" si="43"/>
        <v>9</v>
      </c>
      <c r="P91" s="52">
        <f t="shared" si="43"/>
        <v>251</v>
      </c>
      <c r="Q91" s="52">
        <f t="shared" si="43"/>
        <v>512</v>
      </c>
      <c r="R91" s="53">
        <f>P91/Q91</f>
        <v>0.490234375</v>
      </c>
    </row>
    <row r="92" spans="1:18" s="9" customFormat="1" ht="13.15" customHeight="1" x14ac:dyDescent="0.25">
      <c r="A92" s="31">
        <v>64</v>
      </c>
      <c r="B92" s="32">
        <v>535</v>
      </c>
      <c r="C92" s="33" t="s">
        <v>123</v>
      </c>
      <c r="D92" s="34">
        <v>7.6090000000000005E-2</v>
      </c>
      <c r="E92" s="35">
        <v>124</v>
      </c>
      <c r="F92" s="35">
        <v>103</v>
      </c>
      <c r="G92" s="35">
        <v>0</v>
      </c>
      <c r="H92" s="35">
        <v>6</v>
      </c>
      <c r="I92" s="35">
        <v>5</v>
      </c>
      <c r="J92" s="35">
        <v>0</v>
      </c>
      <c r="K92" s="35">
        <v>2</v>
      </c>
      <c r="L92" s="35">
        <v>23</v>
      </c>
      <c r="M92" s="35">
        <v>1</v>
      </c>
      <c r="N92" s="35">
        <v>0</v>
      </c>
      <c r="O92" s="35">
        <v>12</v>
      </c>
      <c r="P92" s="35">
        <v>276</v>
      </c>
      <c r="Q92" s="35">
        <v>503</v>
      </c>
      <c r="R92" s="36">
        <v>0.54869999999999997</v>
      </c>
    </row>
    <row r="93" spans="1:18" s="9" customFormat="1" ht="13.15" customHeight="1" x14ac:dyDescent="0.25">
      <c r="A93" s="14">
        <v>65</v>
      </c>
      <c r="B93" s="11">
        <v>535</v>
      </c>
      <c r="C93" s="8" t="s">
        <v>13</v>
      </c>
      <c r="D93" s="26">
        <v>2.9520000000000001E-2</v>
      </c>
      <c r="E93" s="6">
        <v>119</v>
      </c>
      <c r="F93" s="6">
        <v>111</v>
      </c>
      <c r="G93" s="6">
        <v>1</v>
      </c>
      <c r="H93" s="6">
        <v>7</v>
      </c>
      <c r="I93" s="6">
        <v>4</v>
      </c>
      <c r="J93" s="6">
        <v>0</v>
      </c>
      <c r="K93" s="6">
        <v>2</v>
      </c>
      <c r="L93" s="6">
        <v>14</v>
      </c>
      <c r="M93" s="6">
        <v>5</v>
      </c>
      <c r="N93" s="6">
        <v>0</v>
      </c>
      <c r="O93" s="6">
        <v>8</v>
      </c>
      <c r="P93" s="6">
        <v>271</v>
      </c>
      <c r="Q93" s="6">
        <v>503</v>
      </c>
      <c r="R93" s="23">
        <v>0.53880000000000006</v>
      </c>
    </row>
    <row r="94" spans="1:18" s="9" customFormat="1" ht="13.15" customHeight="1" x14ac:dyDescent="0.25">
      <c r="A94" s="31">
        <v>66</v>
      </c>
      <c r="B94" s="32">
        <v>535</v>
      </c>
      <c r="C94" s="33" t="s">
        <v>14</v>
      </c>
      <c r="D94" s="34">
        <v>7.9579999999999998E-2</v>
      </c>
      <c r="E94" s="35">
        <v>130</v>
      </c>
      <c r="F94" s="35">
        <v>107</v>
      </c>
      <c r="G94" s="35">
        <v>1</v>
      </c>
      <c r="H94" s="35">
        <v>10</v>
      </c>
      <c r="I94" s="35">
        <v>2</v>
      </c>
      <c r="J94" s="35">
        <v>0</v>
      </c>
      <c r="K94" s="35">
        <v>5</v>
      </c>
      <c r="L94" s="35">
        <v>15</v>
      </c>
      <c r="M94" s="35">
        <v>5</v>
      </c>
      <c r="N94" s="35">
        <v>0</v>
      </c>
      <c r="O94" s="35">
        <v>14</v>
      </c>
      <c r="P94" s="35">
        <v>289</v>
      </c>
      <c r="Q94" s="35">
        <v>503</v>
      </c>
      <c r="R94" s="36">
        <v>0.5746</v>
      </c>
    </row>
    <row r="95" spans="1:18" s="9" customFormat="1" ht="13.35" customHeight="1" x14ac:dyDescent="0.25">
      <c r="A95" s="48" t="s">
        <v>108</v>
      </c>
      <c r="B95" s="49">
        <f>B94</f>
        <v>535</v>
      </c>
      <c r="C95" s="50" t="str">
        <f>COUNTA(C92:C94)&amp;" CASILLAS"</f>
        <v>3 CASILLAS</v>
      </c>
      <c r="D95" s="51">
        <f>(LARGE(E95:O95,1)-LARGE(E95:O95,2))/P95</f>
        <v>6.2200956937799042E-2</v>
      </c>
      <c r="E95" s="179">
        <f t="shared" ref="E95:M95" si="44">SUM(E92:E94)</f>
        <v>373</v>
      </c>
      <c r="F95" s="180">
        <f t="shared" si="44"/>
        <v>321</v>
      </c>
      <c r="G95" s="52">
        <f>SUM(G92:G94)</f>
        <v>2</v>
      </c>
      <c r="H95" s="52">
        <f>SUM(H92:H94)</f>
        <v>23</v>
      </c>
      <c r="I95" s="52">
        <f t="shared" si="44"/>
        <v>11</v>
      </c>
      <c r="J95" s="52">
        <f t="shared" si="44"/>
        <v>0</v>
      </c>
      <c r="K95" s="52">
        <f t="shared" si="44"/>
        <v>9</v>
      </c>
      <c r="L95" s="52">
        <f t="shared" si="44"/>
        <v>52</v>
      </c>
      <c r="M95" s="52">
        <f t="shared" si="44"/>
        <v>11</v>
      </c>
      <c r="N95" s="52">
        <f t="shared" ref="N95:Q95" si="45">SUM(N92:N94)</f>
        <v>0</v>
      </c>
      <c r="O95" s="52">
        <f t="shared" si="45"/>
        <v>34</v>
      </c>
      <c r="P95" s="52">
        <f t="shared" si="45"/>
        <v>836</v>
      </c>
      <c r="Q95" s="52">
        <f t="shared" si="45"/>
        <v>1509</v>
      </c>
      <c r="R95" s="53">
        <f>P95/Q95</f>
        <v>0.55400927766732933</v>
      </c>
    </row>
    <row r="96" spans="1:18" s="9" customFormat="1" ht="13.15" customHeight="1" x14ac:dyDescent="0.25">
      <c r="A96" s="14">
        <v>67</v>
      </c>
      <c r="B96" s="11">
        <v>536</v>
      </c>
      <c r="C96" s="8" t="s">
        <v>123</v>
      </c>
      <c r="D96" s="26">
        <v>7.0470000000000005E-2</v>
      </c>
      <c r="E96" s="6">
        <v>136</v>
      </c>
      <c r="F96" s="6">
        <v>115</v>
      </c>
      <c r="G96" s="6">
        <v>3</v>
      </c>
      <c r="H96" s="6">
        <v>8</v>
      </c>
      <c r="I96" s="6">
        <v>3</v>
      </c>
      <c r="J96" s="6">
        <v>3</v>
      </c>
      <c r="K96" s="6">
        <v>8</v>
      </c>
      <c r="L96" s="6">
        <v>10</v>
      </c>
      <c r="M96" s="6">
        <v>1</v>
      </c>
      <c r="N96" s="6">
        <v>1</v>
      </c>
      <c r="O96" s="6">
        <v>10</v>
      </c>
      <c r="P96" s="6">
        <v>298</v>
      </c>
      <c r="Q96" s="6">
        <v>588</v>
      </c>
      <c r="R96" s="23">
        <v>0.50680000000000003</v>
      </c>
    </row>
    <row r="97" spans="1:18" s="9" customFormat="1" ht="13.15" customHeight="1" x14ac:dyDescent="0.25">
      <c r="A97" s="31">
        <v>68</v>
      </c>
      <c r="B97" s="32">
        <v>536</v>
      </c>
      <c r="C97" s="33" t="s">
        <v>13</v>
      </c>
      <c r="D97" s="34">
        <v>5.4789999999999998E-2</v>
      </c>
      <c r="E97" s="35">
        <v>137</v>
      </c>
      <c r="F97" s="35">
        <v>121</v>
      </c>
      <c r="G97" s="35">
        <v>2</v>
      </c>
      <c r="H97" s="35">
        <v>7</v>
      </c>
      <c r="I97" s="35">
        <v>3</v>
      </c>
      <c r="J97" s="35">
        <v>1</v>
      </c>
      <c r="K97" s="35">
        <v>3</v>
      </c>
      <c r="L97" s="35">
        <v>10</v>
      </c>
      <c r="M97" s="35">
        <v>0</v>
      </c>
      <c r="N97" s="35">
        <v>1</v>
      </c>
      <c r="O97" s="35">
        <v>7</v>
      </c>
      <c r="P97" s="35">
        <v>292</v>
      </c>
      <c r="Q97" s="35">
        <v>588</v>
      </c>
      <c r="R97" s="36">
        <v>0.49659999999999999</v>
      </c>
    </row>
    <row r="98" spans="1:18" s="9" customFormat="1" ht="13.35" customHeight="1" x14ac:dyDescent="0.25">
      <c r="A98" s="48" t="s">
        <v>108</v>
      </c>
      <c r="B98" s="49">
        <f>B97</f>
        <v>536</v>
      </c>
      <c r="C98" s="50" t="str">
        <f>COUNTA(C96:C97)&amp;" CASILLAS"</f>
        <v>2 CASILLAS</v>
      </c>
      <c r="D98" s="51">
        <f>(LARGE(E98:O98,1)-LARGE(E98:O98,2))/P98</f>
        <v>6.2711864406779658E-2</v>
      </c>
      <c r="E98" s="179">
        <f t="shared" ref="E98:M98" si="46">SUM(E96:E97)</f>
        <v>273</v>
      </c>
      <c r="F98" s="180">
        <f t="shared" si="46"/>
        <v>236</v>
      </c>
      <c r="G98" s="52">
        <f>SUM(G96:G97)</f>
        <v>5</v>
      </c>
      <c r="H98" s="52">
        <f>SUM(H96:H97)</f>
        <v>15</v>
      </c>
      <c r="I98" s="52">
        <f t="shared" si="46"/>
        <v>6</v>
      </c>
      <c r="J98" s="52">
        <f t="shared" si="46"/>
        <v>4</v>
      </c>
      <c r="K98" s="52">
        <f t="shared" si="46"/>
        <v>11</v>
      </c>
      <c r="L98" s="52">
        <f t="shared" si="46"/>
        <v>20</v>
      </c>
      <c r="M98" s="52">
        <f t="shared" si="46"/>
        <v>1</v>
      </c>
      <c r="N98" s="52">
        <f t="shared" ref="N98:P98" si="47">SUM(N96:N97)</f>
        <v>2</v>
      </c>
      <c r="O98" s="52">
        <f t="shared" si="47"/>
        <v>17</v>
      </c>
      <c r="P98" s="52">
        <f t="shared" si="47"/>
        <v>590</v>
      </c>
      <c r="Q98" s="52">
        <f>SUM(Q96:Q97)</f>
        <v>1176</v>
      </c>
      <c r="R98" s="53">
        <f>P98/Q98</f>
        <v>0.50170068027210879</v>
      </c>
    </row>
    <row r="99" spans="1:18" s="9" customFormat="1" ht="13.15" customHeight="1" x14ac:dyDescent="0.25">
      <c r="A99" s="14">
        <v>69</v>
      </c>
      <c r="B99" s="11">
        <v>537</v>
      </c>
      <c r="C99" s="8" t="s">
        <v>123</v>
      </c>
      <c r="D99" s="26">
        <v>0.16164000000000001</v>
      </c>
      <c r="E99" s="6">
        <v>177</v>
      </c>
      <c r="F99" s="6">
        <v>118</v>
      </c>
      <c r="G99" s="6">
        <v>5</v>
      </c>
      <c r="H99" s="6">
        <v>7</v>
      </c>
      <c r="I99" s="6">
        <v>5</v>
      </c>
      <c r="J99" s="6">
        <v>0</v>
      </c>
      <c r="K99" s="6">
        <v>14</v>
      </c>
      <c r="L99" s="6">
        <v>14</v>
      </c>
      <c r="M99" s="6">
        <v>8</v>
      </c>
      <c r="N99" s="6">
        <v>0</v>
      </c>
      <c r="O99" s="6">
        <v>17</v>
      </c>
      <c r="P99" s="6">
        <v>365</v>
      </c>
      <c r="Q99" s="6">
        <v>714</v>
      </c>
      <c r="R99" s="23">
        <v>0.51119999999999999</v>
      </c>
    </row>
    <row r="100" spans="1:18" s="9" customFormat="1" ht="13.15" customHeight="1" x14ac:dyDescent="0.25">
      <c r="A100" s="48" t="s">
        <v>108</v>
      </c>
      <c r="B100" s="49">
        <f>B99</f>
        <v>537</v>
      </c>
      <c r="C100" s="50" t="str">
        <f>COUNTA(C99)&amp;" CASILLAS"</f>
        <v>1 CASILLAS</v>
      </c>
      <c r="D100" s="51">
        <f>(LARGE(E100:O100,1)-LARGE(E100:O100,2))/P100</f>
        <v>0.16164383561643836</v>
      </c>
      <c r="E100" s="179">
        <f t="shared" ref="E100:M100" si="48">SUM(E99)</f>
        <v>177</v>
      </c>
      <c r="F100" s="180">
        <f t="shared" si="48"/>
        <v>118</v>
      </c>
      <c r="G100" s="52">
        <f>SUM(G99)</f>
        <v>5</v>
      </c>
      <c r="H100" s="52">
        <f>SUM(H99)</f>
        <v>7</v>
      </c>
      <c r="I100" s="52">
        <f t="shared" si="48"/>
        <v>5</v>
      </c>
      <c r="J100" s="52">
        <f t="shared" si="48"/>
        <v>0</v>
      </c>
      <c r="K100" s="52">
        <f t="shared" si="48"/>
        <v>14</v>
      </c>
      <c r="L100" s="52">
        <f t="shared" si="48"/>
        <v>14</v>
      </c>
      <c r="M100" s="52">
        <f t="shared" si="48"/>
        <v>8</v>
      </c>
      <c r="N100" s="52">
        <f t="shared" ref="N100:Q100" si="49">SUM(N99)</f>
        <v>0</v>
      </c>
      <c r="O100" s="52">
        <f t="shared" si="49"/>
        <v>17</v>
      </c>
      <c r="P100" s="52">
        <f t="shared" si="49"/>
        <v>365</v>
      </c>
      <c r="Q100" s="52">
        <f t="shared" si="49"/>
        <v>714</v>
      </c>
      <c r="R100" s="53">
        <f>P100/Q100</f>
        <v>0.51120448179271705</v>
      </c>
    </row>
    <row r="101" spans="1:18" s="9" customFormat="1" ht="13.15" customHeight="1" x14ac:dyDescent="0.25">
      <c r="A101" s="31">
        <v>70</v>
      </c>
      <c r="B101" s="32">
        <v>538</v>
      </c>
      <c r="C101" s="33" t="s">
        <v>123</v>
      </c>
      <c r="D101" s="34">
        <v>0.16</v>
      </c>
      <c r="E101" s="35">
        <v>65</v>
      </c>
      <c r="F101" s="35">
        <v>97</v>
      </c>
      <c r="G101" s="35">
        <v>4</v>
      </c>
      <c r="H101" s="35">
        <v>5</v>
      </c>
      <c r="I101" s="35">
        <v>0</v>
      </c>
      <c r="J101" s="35">
        <v>1</v>
      </c>
      <c r="K101" s="35">
        <v>3</v>
      </c>
      <c r="L101" s="35">
        <v>13</v>
      </c>
      <c r="M101" s="35">
        <v>3</v>
      </c>
      <c r="N101" s="35">
        <v>0</v>
      </c>
      <c r="O101" s="35">
        <v>9</v>
      </c>
      <c r="P101" s="35">
        <v>200</v>
      </c>
      <c r="Q101" s="35">
        <v>398</v>
      </c>
      <c r="R101" s="36">
        <v>0.50249999999999995</v>
      </c>
    </row>
    <row r="102" spans="1:18" s="9" customFormat="1" ht="13.15" customHeight="1" x14ac:dyDescent="0.25">
      <c r="A102" s="14">
        <v>71</v>
      </c>
      <c r="B102" s="11">
        <v>538</v>
      </c>
      <c r="C102" s="8" t="s">
        <v>13</v>
      </c>
      <c r="D102" s="26">
        <v>9.3020000000000005E-2</v>
      </c>
      <c r="E102" s="6">
        <v>72</v>
      </c>
      <c r="F102" s="6">
        <v>92</v>
      </c>
      <c r="G102" s="6">
        <v>2</v>
      </c>
      <c r="H102" s="6">
        <v>15</v>
      </c>
      <c r="I102" s="6">
        <v>0</v>
      </c>
      <c r="J102" s="6">
        <v>1</v>
      </c>
      <c r="K102" s="6">
        <v>2</v>
      </c>
      <c r="L102" s="6">
        <v>22</v>
      </c>
      <c r="M102" s="6">
        <v>1</v>
      </c>
      <c r="N102" s="6">
        <v>0</v>
      </c>
      <c r="O102" s="6">
        <v>8</v>
      </c>
      <c r="P102" s="6">
        <v>215</v>
      </c>
      <c r="Q102" s="6">
        <v>397</v>
      </c>
      <c r="R102" s="23">
        <v>0.54159999999999997</v>
      </c>
    </row>
    <row r="103" spans="1:18" s="9" customFormat="1" ht="13.35" customHeight="1" x14ac:dyDescent="0.25">
      <c r="A103" s="48" t="s">
        <v>108</v>
      </c>
      <c r="B103" s="49">
        <f>B102</f>
        <v>538</v>
      </c>
      <c r="C103" s="50" t="str">
        <f>COUNTA(C101:C102)&amp;" CASILLAS"</f>
        <v>2 CASILLAS</v>
      </c>
      <c r="D103" s="51">
        <f>(LARGE(E103:O103,1)-LARGE(E103:O103,2))/P103</f>
        <v>0.12530120481927712</v>
      </c>
      <c r="E103" s="180">
        <f t="shared" ref="E103:M103" si="50">SUM(E101:E102)</f>
        <v>137</v>
      </c>
      <c r="F103" s="179">
        <f t="shared" si="50"/>
        <v>189</v>
      </c>
      <c r="G103" s="52">
        <f>SUM(G101:G102)</f>
        <v>6</v>
      </c>
      <c r="H103" s="52">
        <f>SUM(H101:H102)</f>
        <v>20</v>
      </c>
      <c r="I103" s="52">
        <f t="shared" si="50"/>
        <v>0</v>
      </c>
      <c r="J103" s="52">
        <f t="shared" si="50"/>
        <v>2</v>
      </c>
      <c r="K103" s="52">
        <f t="shared" si="50"/>
        <v>5</v>
      </c>
      <c r="L103" s="52">
        <f t="shared" si="50"/>
        <v>35</v>
      </c>
      <c r="M103" s="52">
        <f t="shared" si="50"/>
        <v>4</v>
      </c>
      <c r="N103" s="52">
        <f t="shared" ref="N103:P103" si="51">SUM(N101:N102)</f>
        <v>0</v>
      </c>
      <c r="O103" s="52">
        <f t="shared" si="51"/>
        <v>17</v>
      </c>
      <c r="P103" s="52">
        <f t="shared" si="51"/>
        <v>415</v>
      </c>
      <c r="Q103" s="52">
        <f>SUM(Q101:Q102)</f>
        <v>795</v>
      </c>
      <c r="R103" s="53">
        <f>P103/Q103</f>
        <v>0.5220125786163522</v>
      </c>
    </row>
    <row r="104" spans="1:18" s="9" customFormat="1" ht="13.15" customHeight="1" x14ac:dyDescent="0.25">
      <c r="A104" s="31">
        <v>72</v>
      </c>
      <c r="B104" s="32">
        <v>539</v>
      </c>
      <c r="C104" s="33" t="s">
        <v>123</v>
      </c>
      <c r="D104" s="34">
        <v>0.44094</v>
      </c>
      <c r="E104" s="35">
        <v>46</v>
      </c>
      <c r="F104" s="35">
        <v>158</v>
      </c>
      <c r="G104" s="35">
        <v>4</v>
      </c>
      <c r="H104" s="35">
        <v>7</v>
      </c>
      <c r="I104" s="35">
        <v>0</v>
      </c>
      <c r="J104" s="35">
        <v>0</v>
      </c>
      <c r="K104" s="35">
        <v>7</v>
      </c>
      <c r="L104" s="35">
        <v>20</v>
      </c>
      <c r="M104" s="35">
        <v>2</v>
      </c>
      <c r="N104" s="35">
        <v>0</v>
      </c>
      <c r="O104" s="35">
        <v>10</v>
      </c>
      <c r="P104" s="35">
        <v>254</v>
      </c>
      <c r="Q104" s="35">
        <v>501</v>
      </c>
      <c r="R104" s="36">
        <v>0.50700000000000001</v>
      </c>
    </row>
    <row r="105" spans="1:18" s="9" customFormat="1" ht="13.15" customHeight="1" x14ac:dyDescent="0.25">
      <c r="A105" s="14">
        <v>73</v>
      </c>
      <c r="B105" s="11">
        <v>539</v>
      </c>
      <c r="C105" s="8" t="s">
        <v>13</v>
      </c>
      <c r="D105" s="26">
        <v>0.37872</v>
      </c>
      <c r="E105" s="6">
        <v>47</v>
      </c>
      <c r="F105" s="6">
        <v>136</v>
      </c>
      <c r="G105" s="6">
        <v>0</v>
      </c>
      <c r="H105" s="6">
        <v>10</v>
      </c>
      <c r="I105" s="6">
        <v>2</v>
      </c>
      <c r="J105" s="6">
        <v>1</v>
      </c>
      <c r="K105" s="6">
        <v>2</v>
      </c>
      <c r="L105" s="6">
        <v>23</v>
      </c>
      <c r="M105" s="6">
        <v>6</v>
      </c>
      <c r="N105" s="6">
        <v>0</v>
      </c>
      <c r="O105" s="6">
        <v>8</v>
      </c>
      <c r="P105" s="6">
        <v>235</v>
      </c>
      <c r="Q105" s="6">
        <v>501</v>
      </c>
      <c r="R105" s="23">
        <v>0.46909999999999996</v>
      </c>
    </row>
    <row r="106" spans="1:18" s="9" customFormat="1" ht="13.35" customHeight="1" x14ac:dyDescent="0.25">
      <c r="A106" s="48" t="s">
        <v>108</v>
      </c>
      <c r="B106" s="49">
        <f>B105</f>
        <v>539</v>
      </c>
      <c r="C106" s="50" t="str">
        <f>COUNTA(C104:C105)&amp;" CASILLAS"</f>
        <v>2 CASILLAS</v>
      </c>
      <c r="D106" s="51">
        <f>(LARGE(E106:O106,1)-LARGE(E106:O106,2))/P106</f>
        <v>0.41104294478527609</v>
      </c>
      <c r="E106" s="180">
        <f t="shared" ref="E106:M106" si="52">SUM(E104:E105)</f>
        <v>93</v>
      </c>
      <c r="F106" s="179">
        <f t="shared" si="52"/>
        <v>294</v>
      </c>
      <c r="G106" s="52">
        <f>SUM(G104:G105)</f>
        <v>4</v>
      </c>
      <c r="H106" s="52">
        <f>SUM(H104:H105)</f>
        <v>17</v>
      </c>
      <c r="I106" s="52">
        <f t="shared" si="52"/>
        <v>2</v>
      </c>
      <c r="J106" s="52">
        <f t="shared" si="52"/>
        <v>1</v>
      </c>
      <c r="K106" s="52">
        <f t="shared" si="52"/>
        <v>9</v>
      </c>
      <c r="L106" s="52">
        <f t="shared" si="52"/>
        <v>43</v>
      </c>
      <c r="M106" s="52">
        <f t="shared" si="52"/>
        <v>8</v>
      </c>
      <c r="N106" s="52">
        <f t="shared" ref="N106:P106" si="53">SUM(N104:N105)</f>
        <v>0</v>
      </c>
      <c r="O106" s="52">
        <f t="shared" si="53"/>
        <v>18</v>
      </c>
      <c r="P106" s="52">
        <f t="shared" si="53"/>
        <v>489</v>
      </c>
      <c r="Q106" s="52">
        <f>SUM(Q104:Q105)</f>
        <v>1002</v>
      </c>
      <c r="R106" s="53">
        <f>P106/Q106</f>
        <v>0.4880239520958084</v>
      </c>
    </row>
    <row r="107" spans="1:18" s="9" customFormat="1" ht="13.15" customHeight="1" x14ac:dyDescent="0.25">
      <c r="A107" s="31">
        <v>74</v>
      </c>
      <c r="B107" s="32">
        <v>540</v>
      </c>
      <c r="C107" s="33" t="s">
        <v>123</v>
      </c>
      <c r="D107" s="34">
        <v>0.23585</v>
      </c>
      <c r="E107" s="35">
        <v>69</v>
      </c>
      <c r="F107" s="35">
        <v>119</v>
      </c>
      <c r="G107" s="35">
        <v>2</v>
      </c>
      <c r="H107" s="35">
        <v>2</v>
      </c>
      <c r="I107" s="35">
        <v>0</v>
      </c>
      <c r="J107" s="35">
        <v>0</v>
      </c>
      <c r="K107" s="35">
        <v>4</v>
      </c>
      <c r="L107" s="35">
        <v>8</v>
      </c>
      <c r="M107" s="35">
        <v>3</v>
      </c>
      <c r="N107" s="35">
        <v>0</v>
      </c>
      <c r="O107" s="35">
        <v>5</v>
      </c>
      <c r="P107" s="35">
        <v>212</v>
      </c>
      <c r="Q107" s="35">
        <v>400</v>
      </c>
      <c r="R107" s="36">
        <v>0.53</v>
      </c>
    </row>
    <row r="108" spans="1:18" s="9" customFormat="1" ht="13.15" customHeight="1" x14ac:dyDescent="0.25">
      <c r="A108" s="14">
        <v>75</v>
      </c>
      <c r="B108" s="11">
        <v>540</v>
      </c>
      <c r="C108" s="8" t="s">
        <v>13</v>
      </c>
      <c r="D108" s="26">
        <v>0.30918000000000001</v>
      </c>
      <c r="E108" s="6">
        <v>53</v>
      </c>
      <c r="F108" s="6">
        <v>117</v>
      </c>
      <c r="G108" s="6">
        <v>5</v>
      </c>
      <c r="H108" s="6">
        <v>9</v>
      </c>
      <c r="I108" s="6">
        <v>1</v>
      </c>
      <c r="J108" s="6">
        <v>0</v>
      </c>
      <c r="K108" s="6">
        <v>8</v>
      </c>
      <c r="L108" s="6">
        <v>6</v>
      </c>
      <c r="M108" s="6">
        <v>5</v>
      </c>
      <c r="N108" s="6">
        <v>0</v>
      </c>
      <c r="O108" s="6">
        <v>3</v>
      </c>
      <c r="P108" s="6">
        <v>207</v>
      </c>
      <c r="Q108" s="6">
        <v>400</v>
      </c>
      <c r="R108" s="23">
        <v>0.51749999999999996</v>
      </c>
    </row>
    <row r="109" spans="1:18" s="9" customFormat="1" ht="13.35" customHeight="1" x14ac:dyDescent="0.25">
      <c r="A109" s="48" t="s">
        <v>108</v>
      </c>
      <c r="B109" s="49">
        <f>B108</f>
        <v>540</v>
      </c>
      <c r="C109" s="50" t="str">
        <f>COUNTA(C107:C108)&amp;" CASILLAS"</f>
        <v>2 CASILLAS</v>
      </c>
      <c r="D109" s="51">
        <f>(LARGE(E109:O109,1)-LARGE(E109:O109,2))/P109</f>
        <v>0.27207637231503579</v>
      </c>
      <c r="E109" s="180">
        <f t="shared" ref="E109:M109" si="54">SUM(E107:E108)</f>
        <v>122</v>
      </c>
      <c r="F109" s="179">
        <f t="shared" si="54"/>
        <v>236</v>
      </c>
      <c r="G109" s="52">
        <f>SUM(G107:G108)</f>
        <v>7</v>
      </c>
      <c r="H109" s="52">
        <f>SUM(H107:H108)</f>
        <v>11</v>
      </c>
      <c r="I109" s="52">
        <f t="shared" si="54"/>
        <v>1</v>
      </c>
      <c r="J109" s="52">
        <f t="shared" si="54"/>
        <v>0</v>
      </c>
      <c r="K109" s="52">
        <f t="shared" si="54"/>
        <v>12</v>
      </c>
      <c r="L109" s="52">
        <f t="shared" si="54"/>
        <v>14</v>
      </c>
      <c r="M109" s="52">
        <f t="shared" si="54"/>
        <v>8</v>
      </c>
      <c r="N109" s="52">
        <f t="shared" ref="N109:P109" si="55">SUM(N107:N108)</f>
        <v>0</v>
      </c>
      <c r="O109" s="52">
        <f t="shared" si="55"/>
        <v>8</v>
      </c>
      <c r="P109" s="52">
        <f t="shared" si="55"/>
        <v>419</v>
      </c>
      <c r="Q109" s="52">
        <f>SUM(Q107:Q108)</f>
        <v>800</v>
      </c>
      <c r="R109" s="53">
        <f>P109/Q109</f>
        <v>0.52375000000000005</v>
      </c>
    </row>
    <row r="110" spans="1:18" s="9" customFormat="1" ht="13.15" customHeight="1" x14ac:dyDescent="0.25">
      <c r="A110" s="31">
        <v>76</v>
      </c>
      <c r="B110" s="32">
        <v>541</v>
      </c>
      <c r="C110" s="33" t="s">
        <v>123</v>
      </c>
      <c r="D110" s="34">
        <v>0.19064</v>
      </c>
      <c r="E110" s="35">
        <v>92</v>
      </c>
      <c r="F110" s="35">
        <v>149</v>
      </c>
      <c r="G110" s="35">
        <v>4</v>
      </c>
      <c r="H110" s="35">
        <v>11</v>
      </c>
      <c r="I110" s="35">
        <v>2</v>
      </c>
      <c r="J110" s="35">
        <v>2</v>
      </c>
      <c r="K110" s="35">
        <v>9</v>
      </c>
      <c r="L110" s="35">
        <v>17</v>
      </c>
      <c r="M110" s="35">
        <v>4</v>
      </c>
      <c r="N110" s="35">
        <v>0</v>
      </c>
      <c r="O110" s="35">
        <v>9</v>
      </c>
      <c r="P110" s="35">
        <v>299</v>
      </c>
      <c r="Q110" s="35">
        <v>725</v>
      </c>
      <c r="R110" s="36">
        <v>0.41240000000000004</v>
      </c>
    </row>
    <row r="111" spans="1:18" s="9" customFormat="1" ht="13.15" customHeight="1" x14ac:dyDescent="0.25">
      <c r="A111" s="14">
        <v>77</v>
      </c>
      <c r="B111" s="11">
        <v>541</v>
      </c>
      <c r="C111" s="8" t="s">
        <v>13</v>
      </c>
      <c r="D111" s="26">
        <v>0.18212999999999999</v>
      </c>
      <c r="E111" s="6">
        <v>94</v>
      </c>
      <c r="F111" s="6">
        <v>147</v>
      </c>
      <c r="G111" s="6">
        <v>3</v>
      </c>
      <c r="H111" s="6">
        <v>10</v>
      </c>
      <c r="I111" s="6">
        <v>0</v>
      </c>
      <c r="J111" s="6">
        <v>1</v>
      </c>
      <c r="K111" s="6">
        <v>6</v>
      </c>
      <c r="L111" s="6">
        <v>15</v>
      </c>
      <c r="M111" s="6">
        <v>3</v>
      </c>
      <c r="N111" s="6">
        <v>0</v>
      </c>
      <c r="O111" s="6">
        <v>12</v>
      </c>
      <c r="P111" s="6">
        <v>291</v>
      </c>
      <c r="Q111" s="6">
        <v>725</v>
      </c>
      <c r="R111" s="23">
        <v>0.40139999999999998</v>
      </c>
    </row>
    <row r="112" spans="1:18" s="9" customFormat="1" ht="13.15" customHeight="1" x14ac:dyDescent="0.25">
      <c r="A112" s="31">
        <v>78</v>
      </c>
      <c r="B112" s="32">
        <v>541</v>
      </c>
      <c r="C112" s="33" t="s">
        <v>14</v>
      </c>
      <c r="D112" s="34">
        <v>9.5939999999999998E-2</v>
      </c>
      <c r="E112" s="35">
        <v>97</v>
      </c>
      <c r="F112" s="35">
        <v>123</v>
      </c>
      <c r="G112" s="35">
        <v>1</v>
      </c>
      <c r="H112" s="35">
        <v>9</v>
      </c>
      <c r="I112" s="35">
        <v>3</v>
      </c>
      <c r="J112" s="35">
        <v>1</v>
      </c>
      <c r="K112" s="35">
        <v>9</v>
      </c>
      <c r="L112" s="35">
        <v>14</v>
      </c>
      <c r="M112" s="35">
        <v>8</v>
      </c>
      <c r="N112" s="35">
        <v>0</v>
      </c>
      <c r="O112" s="35">
        <v>6</v>
      </c>
      <c r="P112" s="35">
        <v>271</v>
      </c>
      <c r="Q112" s="35">
        <v>724</v>
      </c>
      <c r="R112" s="36">
        <v>0.37430000000000002</v>
      </c>
    </row>
    <row r="113" spans="1:18" s="9" customFormat="1" ht="13.15" customHeight="1" x14ac:dyDescent="0.25">
      <c r="A113" s="14">
        <v>79</v>
      </c>
      <c r="B113" s="11">
        <v>541</v>
      </c>
      <c r="C113" s="8" t="s">
        <v>15</v>
      </c>
      <c r="D113" s="26">
        <v>0.28888999999999998</v>
      </c>
      <c r="E113" s="6">
        <v>71</v>
      </c>
      <c r="F113" s="6">
        <v>149</v>
      </c>
      <c r="G113" s="6">
        <v>2</v>
      </c>
      <c r="H113" s="6">
        <v>10</v>
      </c>
      <c r="I113" s="6">
        <v>2</v>
      </c>
      <c r="J113" s="6">
        <v>3</v>
      </c>
      <c r="K113" s="6">
        <v>4</v>
      </c>
      <c r="L113" s="6">
        <v>18</v>
      </c>
      <c r="M113" s="6">
        <v>5</v>
      </c>
      <c r="N113" s="6">
        <v>0</v>
      </c>
      <c r="O113" s="6">
        <v>6</v>
      </c>
      <c r="P113" s="6">
        <v>270</v>
      </c>
      <c r="Q113" s="6">
        <v>724</v>
      </c>
      <c r="R113" s="23">
        <v>0.37290000000000001</v>
      </c>
    </row>
    <row r="114" spans="1:18" s="9" customFormat="1" ht="13.15" customHeight="1" x14ac:dyDescent="0.25">
      <c r="A114" s="57">
        <v>80</v>
      </c>
      <c r="B114" s="58">
        <v>541</v>
      </c>
      <c r="C114" s="59" t="s">
        <v>16</v>
      </c>
      <c r="D114" s="39">
        <v>0.15079000000000001</v>
      </c>
      <c r="E114" s="60">
        <v>86</v>
      </c>
      <c r="F114" s="60">
        <v>124</v>
      </c>
      <c r="G114" s="60">
        <v>0</v>
      </c>
      <c r="H114" s="60">
        <v>5</v>
      </c>
      <c r="I114" s="60">
        <v>0</v>
      </c>
      <c r="J114" s="60">
        <v>0</v>
      </c>
      <c r="K114" s="60">
        <v>7</v>
      </c>
      <c r="L114" s="60">
        <v>14</v>
      </c>
      <c r="M114" s="60">
        <v>9</v>
      </c>
      <c r="N114" s="60">
        <v>0</v>
      </c>
      <c r="O114" s="60">
        <v>7</v>
      </c>
      <c r="P114" s="60">
        <v>252</v>
      </c>
      <c r="Q114" s="60">
        <v>724</v>
      </c>
      <c r="R114" s="47">
        <v>0.34810000000000002</v>
      </c>
    </row>
    <row r="115" spans="1:18" s="9" customFormat="1" ht="13.15" customHeight="1" x14ac:dyDescent="0.25">
      <c r="A115" s="12">
        <v>81</v>
      </c>
      <c r="B115" s="10">
        <v>541</v>
      </c>
      <c r="C115" s="7" t="s">
        <v>17</v>
      </c>
      <c r="D115" s="25">
        <v>0.18007999999999999</v>
      </c>
      <c r="E115" s="160">
        <v>79</v>
      </c>
      <c r="F115" s="160">
        <v>126</v>
      </c>
      <c r="G115" s="160">
        <v>3</v>
      </c>
      <c r="H115" s="160">
        <v>9</v>
      </c>
      <c r="I115" s="160">
        <v>2</v>
      </c>
      <c r="J115" s="160">
        <v>1</v>
      </c>
      <c r="K115" s="160">
        <v>7</v>
      </c>
      <c r="L115" s="160">
        <v>21</v>
      </c>
      <c r="M115" s="160">
        <v>7</v>
      </c>
      <c r="N115" s="37">
        <v>0</v>
      </c>
      <c r="O115" s="37">
        <v>6</v>
      </c>
      <c r="P115" s="37">
        <v>261</v>
      </c>
      <c r="Q115" s="37">
        <v>724</v>
      </c>
      <c r="R115" s="38">
        <v>0.36049999999999999</v>
      </c>
    </row>
    <row r="116" spans="1:18" s="9" customFormat="1" ht="13.15" customHeight="1" x14ac:dyDescent="0.25">
      <c r="A116" s="31">
        <v>82</v>
      </c>
      <c r="B116" s="32">
        <v>541</v>
      </c>
      <c r="C116" s="33" t="s">
        <v>18</v>
      </c>
      <c r="D116" s="34">
        <v>0.28897</v>
      </c>
      <c r="E116" s="35">
        <v>71</v>
      </c>
      <c r="F116" s="35">
        <v>147</v>
      </c>
      <c r="G116" s="35">
        <v>1</v>
      </c>
      <c r="H116" s="35">
        <v>8</v>
      </c>
      <c r="I116" s="35">
        <v>0</v>
      </c>
      <c r="J116" s="35">
        <v>0</v>
      </c>
      <c r="K116" s="35">
        <v>4</v>
      </c>
      <c r="L116" s="35">
        <v>13</v>
      </c>
      <c r="M116" s="35">
        <v>9</v>
      </c>
      <c r="N116" s="35">
        <v>0</v>
      </c>
      <c r="O116" s="35">
        <v>10</v>
      </c>
      <c r="P116" s="35">
        <v>263</v>
      </c>
      <c r="Q116" s="35">
        <v>724</v>
      </c>
      <c r="R116" s="36">
        <v>0.36329999999999996</v>
      </c>
    </row>
    <row r="117" spans="1:18" s="9" customFormat="1" ht="13.15" customHeight="1" x14ac:dyDescent="0.25">
      <c r="A117" s="14">
        <v>83</v>
      </c>
      <c r="B117" s="11">
        <v>541</v>
      </c>
      <c r="C117" s="8" t="s">
        <v>19</v>
      </c>
      <c r="D117" s="26">
        <v>0.15986</v>
      </c>
      <c r="E117" s="6">
        <v>93</v>
      </c>
      <c r="F117" s="6">
        <v>140</v>
      </c>
      <c r="G117" s="6">
        <v>2</v>
      </c>
      <c r="H117" s="6">
        <v>11</v>
      </c>
      <c r="I117" s="6">
        <v>2</v>
      </c>
      <c r="J117" s="6">
        <v>2</v>
      </c>
      <c r="K117" s="6">
        <v>7</v>
      </c>
      <c r="L117" s="6">
        <v>14</v>
      </c>
      <c r="M117" s="6">
        <v>7</v>
      </c>
      <c r="N117" s="6">
        <v>1</v>
      </c>
      <c r="O117" s="6">
        <v>15</v>
      </c>
      <c r="P117" s="6">
        <v>294</v>
      </c>
      <c r="Q117" s="6">
        <v>724</v>
      </c>
      <c r="R117" s="23">
        <v>0.40610000000000002</v>
      </c>
    </row>
    <row r="118" spans="1:18" s="9" customFormat="1" ht="13.15" customHeight="1" x14ac:dyDescent="0.25">
      <c r="A118" s="31">
        <v>84</v>
      </c>
      <c r="B118" s="32">
        <v>541</v>
      </c>
      <c r="C118" s="33" t="s">
        <v>20</v>
      </c>
      <c r="D118" s="34">
        <v>0.25746000000000002</v>
      </c>
      <c r="E118" s="35">
        <v>72</v>
      </c>
      <c r="F118" s="35">
        <v>141</v>
      </c>
      <c r="G118" s="35">
        <v>4</v>
      </c>
      <c r="H118" s="35">
        <v>11</v>
      </c>
      <c r="I118" s="35">
        <v>5</v>
      </c>
      <c r="J118" s="35">
        <v>2</v>
      </c>
      <c r="K118" s="35">
        <v>7</v>
      </c>
      <c r="L118" s="35">
        <v>14</v>
      </c>
      <c r="M118" s="35">
        <v>7</v>
      </c>
      <c r="N118" s="35">
        <v>0</v>
      </c>
      <c r="O118" s="35">
        <v>5</v>
      </c>
      <c r="P118" s="35">
        <v>268</v>
      </c>
      <c r="Q118" s="35">
        <v>724</v>
      </c>
      <c r="R118" s="36">
        <v>0.37020000000000003</v>
      </c>
    </row>
    <row r="119" spans="1:18" s="9" customFormat="1" ht="13.15" customHeight="1" x14ac:dyDescent="0.25">
      <c r="A119" s="14">
        <v>85</v>
      </c>
      <c r="B119" s="11">
        <v>541</v>
      </c>
      <c r="C119" s="8" t="s">
        <v>21</v>
      </c>
      <c r="D119" s="26">
        <v>0.18518999999999999</v>
      </c>
      <c r="E119" s="6">
        <v>92</v>
      </c>
      <c r="F119" s="6">
        <v>142</v>
      </c>
      <c r="G119" s="6">
        <v>3</v>
      </c>
      <c r="H119" s="6">
        <v>9</v>
      </c>
      <c r="I119" s="6">
        <v>4</v>
      </c>
      <c r="J119" s="6">
        <v>0</v>
      </c>
      <c r="K119" s="6">
        <v>2</v>
      </c>
      <c r="L119" s="6">
        <v>10</v>
      </c>
      <c r="M119" s="6">
        <v>6</v>
      </c>
      <c r="N119" s="6">
        <v>0</v>
      </c>
      <c r="O119" s="6">
        <v>2</v>
      </c>
      <c r="P119" s="6">
        <v>270</v>
      </c>
      <c r="Q119" s="6">
        <v>724</v>
      </c>
      <c r="R119" s="23">
        <v>0.37290000000000001</v>
      </c>
    </row>
    <row r="120" spans="1:18" s="9" customFormat="1" ht="13.15" customHeight="1" x14ac:dyDescent="0.25">
      <c r="A120" s="31">
        <v>86</v>
      </c>
      <c r="B120" s="32">
        <v>541</v>
      </c>
      <c r="C120" s="33" t="s">
        <v>22</v>
      </c>
      <c r="D120" s="34">
        <v>0.16164999999999999</v>
      </c>
      <c r="E120" s="35">
        <v>89</v>
      </c>
      <c r="F120" s="35">
        <v>132</v>
      </c>
      <c r="G120" s="35">
        <v>3</v>
      </c>
      <c r="H120" s="35">
        <v>4</v>
      </c>
      <c r="I120" s="35">
        <v>3</v>
      </c>
      <c r="J120" s="35">
        <v>2</v>
      </c>
      <c r="K120" s="35">
        <v>9</v>
      </c>
      <c r="L120" s="35">
        <v>8</v>
      </c>
      <c r="M120" s="35">
        <v>7</v>
      </c>
      <c r="N120" s="35">
        <v>0</v>
      </c>
      <c r="O120" s="35">
        <v>9</v>
      </c>
      <c r="P120" s="35">
        <v>266</v>
      </c>
      <c r="Q120" s="35">
        <v>724</v>
      </c>
      <c r="R120" s="36">
        <v>0.3674</v>
      </c>
    </row>
    <row r="121" spans="1:18" s="9" customFormat="1" ht="13.15" customHeight="1" x14ac:dyDescent="0.25">
      <c r="A121" s="14">
        <v>87</v>
      </c>
      <c r="B121" s="11">
        <v>541</v>
      </c>
      <c r="C121" s="8" t="s">
        <v>23</v>
      </c>
      <c r="D121" s="26">
        <v>0.20677000000000001</v>
      </c>
      <c r="E121" s="6">
        <v>78</v>
      </c>
      <c r="F121" s="6">
        <v>133</v>
      </c>
      <c r="G121" s="6">
        <v>2</v>
      </c>
      <c r="H121" s="6">
        <v>9</v>
      </c>
      <c r="I121" s="6">
        <v>2</v>
      </c>
      <c r="J121" s="6">
        <v>3</v>
      </c>
      <c r="K121" s="6">
        <v>7</v>
      </c>
      <c r="L121" s="6">
        <v>14</v>
      </c>
      <c r="M121" s="6">
        <v>8</v>
      </c>
      <c r="N121" s="6">
        <v>1</v>
      </c>
      <c r="O121" s="6">
        <v>9</v>
      </c>
      <c r="P121" s="6">
        <v>266</v>
      </c>
      <c r="Q121" s="6">
        <v>724</v>
      </c>
      <c r="R121" s="23">
        <v>0.3674</v>
      </c>
    </row>
    <row r="122" spans="1:18" s="9" customFormat="1" ht="13.15" customHeight="1" x14ac:dyDescent="0.25">
      <c r="A122" s="31">
        <v>88</v>
      </c>
      <c r="B122" s="32">
        <v>541</v>
      </c>
      <c r="C122" s="33" t="s">
        <v>24</v>
      </c>
      <c r="D122" s="34">
        <v>2.8570000000000002E-2</v>
      </c>
      <c r="E122" s="35">
        <v>14</v>
      </c>
      <c r="F122" s="35">
        <v>13</v>
      </c>
      <c r="G122" s="35">
        <v>1</v>
      </c>
      <c r="H122" s="35">
        <v>3</v>
      </c>
      <c r="I122" s="35">
        <v>1</v>
      </c>
      <c r="J122" s="35">
        <v>0</v>
      </c>
      <c r="K122" s="35">
        <v>1</v>
      </c>
      <c r="L122" s="35">
        <v>2</v>
      </c>
      <c r="M122" s="35">
        <v>0</v>
      </c>
      <c r="N122" s="35">
        <v>0</v>
      </c>
      <c r="O122" s="35">
        <v>0</v>
      </c>
      <c r="P122" s="35">
        <v>35</v>
      </c>
      <c r="Q122" s="35">
        <v>0</v>
      </c>
      <c r="R122" s="36">
        <v>0</v>
      </c>
    </row>
    <row r="123" spans="1:18" s="9" customFormat="1" ht="13.35" customHeight="1" x14ac:dyDescent="0.25">
      <c r="A123" s="48" t="s">
        <v>108</v>
      </c>
      <c r="B123" s="49">
        <f>B122</f>
        <v>541</v>
      </c>
      <c r="C123" s="50" t="str">
        <f>COUNTA(C110:C122)&amp;" CASILLAS"</f>
        <v>13 CASILLAS</v>
      </c>
      <c r="D123" s="51">
        <f>(LARGE(E123:O123,1)-LARGE(E123:O123,2))/P123</f>
        <v>0.19298245614035087</v>
      </c>
      <c r="E123" s="180">
        <f t="shared" ref="E123:M123" si="56">SUM(E110:E122)</f>
        <v>1028</v>
      </c>
      <c r="F123" s="179">
        <f t="shared" si="56"/>
        <v>1666</v>
      </c>
      <c r="G123" s="52">
        <f>SUM(G110:G122)</f>
        <v>29</v>
      </c>
      <c r="H123" s="52">
        <f>SUM(H110:H122)</f>
        <v>109</v>
      </c>
      <c r="I123" s="52">
        <f t="shared" si="56"/>
        <v>26</v>
      </c>
      <c r="J123" s="52">
        <f t="shared" si="56"/>
        <v>17</v>
      </c>
      <c r="K123" s="52">
        <f t="shared" si="56"/>
        <v>79</v>
      </c>
      <c r="L123" s="52">
        <f t="shared" si="56"/>
        <v>174</v>
      </c>
      <c r="M123" s="52">
        <f t="shared" si="56"/>
        <v>80</v>
      </c>
      <c r="N123" s="52">
        <f t="shared" ref="N123:P123" si="57">SUM(N110:N122)</f>
        <v>2</v>
      </c>
      <c r="O123" s="52">
        <f t="shared" si="57"/>
        <v>96</v>
      </c>
      <c r="P123" s="52">
        <f t="shared" si="57"/>
        <v>3306</v>
      </c>
      <c r="Q123" s="52">
        <f>SUM(Q110:Q122)</f>
        <v>8690</v>
      </c>
      <c r="R123" s="53">
        <f>P123/Q123</f>
        <v>0.38043728423475259</v>
      </c>
    </row>
    <row r="124" spans="1:18" s="9" customFormat="1" ht="13.15" customHeight="1" x14ac:dyDescent="0.25">
      <c r="A124" s="14">
        <v>89</v>
      </c>
      <c r="B124" s="11">
        <v>542</v>
      </c>
      <c r="C124" s="8" t="s">
        <v>123</v>
      </c>
      <c r="D124" s="26">
        <v>2.878E-2</v>
      </c>
      <c r="E124" s="6">
        <v>108</v>
      </c>
      <c r="F124" s="6">
        <v>100</v>
      </c>
      <c r="G124" s="6">
        <v>3</v>
      </c>
      <c r="H124" s="6">
        <v>10</v>
      </c>
      <c r="I124" s="6">
        <v>2</v>
      </c>
      <c r="J124" s="6">
        <v>1</v>
      </c>
      <c r="K124" s="6">
        <v>8</v>
      </c>
      <c r="L124" s="6">
        <v>28</v>
      </c>
      <c r="M124" s="6">
        <v>8</v>
      </c>
      <c r="N124" s="6">
        <v>0</v>
      </c>
      <c r="O124" s="6">
        <v>10</v>
      </c>
      <c r="P124" s="6">
        <v>278</v>
      </c>
      <c r="Q124" s="6">
        <v>596</v>
      </c>
      <c r="R124" s="23">
        <v>0.46639999999999998</v>
      </c>
    </row>
    <row r="125" spans="1:18" s="9" customFormat="1" ht="13.15" customHeight="1" x14ac:dyDescent="0.25">
      <c r="A125" s="31">
        <v>90</v>
      </c>
      <c r="B125" s="32">
        <v>542</v>
      </c>
      <c r="C125" s="33" t="s">
        <v>13</v>
      </c>
      <c r="D125" s="34">
        <v>3.6900000000000002E-2</v>
      </c>
      <c r="E125" s="35">
        <v>98</v>
      </c>
      <c r="F125" s="35">
        <v>108</v>
      </c>
      <c r="G125" s="35">
        <v>0</v>
      </c>
      <c r="H125" s="35">
        <v>7</v>
      </c>
      <c r="I125" s="35">
        <v>1</v>
      </c>
      <c r="J125" s="35">
        <v>0</v>
      </c>
      <c r="K125" s="35">
        <v>9</v>
      </c>
      <c r="L125" s="35">
        <v>25</v>
      </c>
      <c r="M125" s="35">
        <v>5</v>
      </c>
      <c r="N125" s="35">
        <v>2</v>
      </c>
      <c r="O125" s="35">
        <v>16</v>
      </c>
      <c r="P125" s="35">
        <v>271</v>
      </c>
      <c r="Q125" s="35">
        <v>596</v>
      </c>
      <c r="R125" s="36">
        <v>0.45469999999999999</v>
      </c>
    </row>
    <row r="126" spans="1:18" s="9" customFormat="1" ht="13.35" customHeight="1" x14ac:dyDescent="0.25">
      <c r="A126" s="48" t="s">
        <v>108</v>
      </c>
      <c r="B126" s="49">
        <f>B125</f>
        <v>542</v>
      </c>
      <c r="C126" s="50" t="str">
        <f>COUNTA(C124:C125)&amp;" CASILLAS"</f>
        <v>2 CASILLAS</v>
      </c>
      <c r="D126" s="51">
        <f>(LARGE(E126:O126,1)-LARGE(E126:O126,2))/P126</f>
        <v>3.6429872495446266E-3</v>
      </c>
      <c r="E126" s="180">
        <f t="shared" ref="E126:M126" si="58">SUM(E124:E125)</f>
        <v>206</v>
      </c>
      <c r="F126" s="179">
        <f t="shared" si="58"/>
        <v>208</v>
      </c>
      <c r="G126" s="52">
        <f>SUM(G124:G125)</f>
        <v>3</v>
      </c>
      <c r="H126" s="52">
        <f>SUM(H124:H125)</f>
        <v>17</v>
      </c>
      <c r="I126" s="52">
        <f t="shared" si="58"/>
        <v>3</v>
      </c>
      <c r="J126" s="52">
        <f t="shared" si="58"/>
        <v>1</v>
      </c>
      <c r="K126" s="52">
        <f t="shared" si="58"/>
        <v>17</v>
      </c>
      <c r="L126" s="52">
        <f t="shared" si="58"/>
        <v>53</v>
      </c>
      <c r="M126" s="52">
        <f t="shared" si="58"/>
        <v>13</v>
      </c>
      <c r="N126" s="52">
        <f t="shared" ref="N126:P126" si="59">SUM(N124:N125)</f>
        <v>2</v>
      </c>
      <c r="O126" s="52">
        <f t="shared" si="59"/>
        <v>26</v>
      </c>
      <c r="P126" s="52">
        <f t="shared" si="59"/>
        <v>549</v>
      </c>
      <c r="Q126" s="52">
        <f>SUM(Q124:Q125)</f>
        <v>1192</v>
      </c>
      <c r="R126" s="53">
        <f>P126/Q126</f>
        <v>0.46057046979865773</v>
      </c>
    </row>
    <row r="127" spans="1:18" s="9" customFormat="1" ht="13.15" customHeight="1" x14ac:dyDescent="0.25">
      <c r="A127" s="14">
        <v>91</v>
      </c>
      <c r="B127" s="11">
        <v>543</v>
      </c>
      <c r="C127" s="8" t="s">
        <v>123</v>
      </c>
      <c r="D127" s="26">
        <v>0.12576999999999999</v>
      </c>
      <c r="E127" s="6">
        <v>117</v>
      </c>
      <c r="F127" s="6">
        <v>158</v>
      </c>
      <c r="G127" s="6">
        <v>4</v>
      </c>
      <c r="H127" s="6">
        <v>11</v>
      </c>
      <c r="I127" s="6">
        <v>3</v>
      </c>
      <c r="J127" s="6">
        <v>1</v>
      </c>
      <c r="K127" s="6">
        <v>6</v>
      </c>
      <c r="L127" s="6">
        <v>15</v>
      </c>
      <c r="M127" s="6">
        <v>3</v>
      </c>
      <c r="N127" s="6">
        <v>1</v>
      </c>
      <c r="O127" s="6">
        <v>7</v>
      </c>
      <c r="P127" s="6">
        <v>326</v>
      </c>
      <c r="Q127" s="6">
        <v>693</v>
      </c>
      <c r="R127" s="23">
        <v>0.47039999999999998</v>
      </c>
    </row>
    <row r="128" spans="1:18" s="9" customFormat="1" ht="13.15" customHeight="1" x14ac:dyDescent="0.25">
      <c r="A128" s="48" t="s">
        <v>108</v>
      </c>
      <c r="B128" s="49">
        <f>B127</f>
        <v>543</v>
      </c>
      <c r="C128" s="50" t="str">
        <f>COUNTA(C127)&amp;" CASILLAS"</f>
        <v>1 CASILLAS</v>
      </c>
      <c r="D128" s="51">
        <f>(LARGE(E128:O128,1)-LARGE(E128:O128,2))/P128</f>
        <v>0.12576687116564417</v>
      </c>
      <c r="E128" s="180">
        <f t="shared" ref="E128:M128" si="60">SUM(E127)</f>
        <v>117</v>
      </c>
      <c r="F128" s="179">
        <f t="shared" si="60"/>
        <v>158</v>
      </c>
      <c r="G128" s="52">
        <f>SUM(G127)</f>
        <v>4</v>
      </c>
      <c r="H128" s="52">
        <f>SUM(H127)</f>
        <v>11</v>
      </c>
      <c r="I128" s="52">
        <f t="shared" si="60"/>
        <v>3</v>
      </c>
      <c r="J128" s="52">
        <f t="shared" si="60"/>
        <v>1</v>
      </c>
      <c r="K128" s="52">
        <f t="shared" si="60"/>
        <v>6</v>
      </c>
      <c r="L128" s="52">
        <f t="shared" si="60"/>
        <v>15</v>
      </c>
      <c r="M128" s="52">
        <f t="shared" si="60"/>
        <v>3</v>
      </c>
      <c r="N128" s="52">
        <f t="shared" ref="N128:Q128" si="61">SUM(N127)</f>
        <v>1</v>
      </c>
      <c r="O128" s="52">
        <f t="shared" si="61"/>
        <v>7</v>
      </c>
      <c r="P128" s="52">
        <f t="shared" si="61"/>
        <v>326</v>
      </c>
      <c r="Q128" s="52">
        <f t="shared" si="61"/>
        <v>693</v>
      </c>
      <c r="R128" s="53">
        <f>P128/Q128</f>
        <v>0.4704184704184704</v>
      </c>
    </row>
    <row r="129" spans="1:18" s="9" customFormat="1" ht="13.15" customHeight="1" x14ac:dyDescent="0.25">
      <c r="A129" s="31">
        <v>92</v>
      </c>
      <c r="B129" s="32">
        <v>544</v>
      </c>
      <c r="C129" s="33" t="s">
        <v>123</v>
      </c>
      <c r="D129" s="34">
        <v>0.15556</v>
      </c>
      <c r="E129" s="35">
        <v>78</v>
      </c>
      <c r="F129" s="35">
        <v>113</v>
      </c>
      <c r="G129" s="35">
        <v>1</v>
      </c>
      <c r="H129" s="35">
        <v>3</v>
      </c>
      <c r="I129" s="35">
        <v>0</v>
      </c>
      <c r="J129" s="35">
        <v>0</v>
      </c>
      <c r="K129" s="35">
        <v>4</v>
      </c>
      <c r="L129" s="35">
        <v>11</v>
      </c>
      <c r="M129" s="35">
        <v>3</v>
      </c>
      <c r="N129" s="35">
        <v>0</v>
      </c>
      <c r="O129" s="35">
        <v>12</v>
      </c>
      <c r="P129" s="35">
        <v>225</v>
      </c>
      <c r="Q129" s="35">
        <v>437</v>
      </c>
      <c r="R129" s="36">
        <v>0.51490000000000002</v>
      </c>
    </row>
    <row r="130" spans="1:18" s="9" customFormat="1" ht="13.15" customHeight="1" x14ac:dyDescent="0.25">
      <c r="A130" s="14">
        <v>93</v>
      </c>
      <c r="B130" s="11">
        <v>544</v>
      </c>
      <c r="C130" s="8" t="s">
        <v>13</v>
      </c>
      <c r="D130" s="26">
        <v>0.23635999999999999</v>
      </c>
      <c r="E130" s="6">
        <v>69</v>
      </c>
      <c r="F130" s="6">
        <v>121</v>
      </c>
      <c r="G130" s="6">
        <v>4</v>
      </c>
      <c r="H130" s="6">
        <v>2</v>
      </c>
      <c r="I130" s="6">
        <v>3</v>
      </c>
      <c r="J130" s="6">
        <v>0</v>
      </c>
      <c r="K130" s="6">
        <v>5</v>
      </c>
      <c r="L130" s="6">
        <v>7</v>
      </c>
      <c r="M130" s="6">
        <v>3</v>
      </c>
      <c r="N130" s="6">
        <v>0</v>
      </c>
      <c r="O130" s="6">
        <v>6</v>
      </c>
      <c r="P130" s="6">
        <v>220</v>
      </c>
      <c r="Q130" s="6">
        <v>436</v>
      </c>
      <c r="R130" s="23">
        <v>0.50460000000000005</v>
      </c>
    </row>
    <row r="131" spans="1:18" s="9" customFormat="1" ht="13.35" customHeight="1" x14ac:dyDescent="0.25">
      <c r="A131" s="48" t="s">
        <v>108</v>
      </c>
      <c r="B131" s="49">
        <f>B130</f>
        <v>544</v>
      </c>
      <c r="C131" s="50" t="str">
        <f>COUNTA(C129:C130)&amp;" CASILLAS"</f>
        <v>2 CASILLAS</v>
      </c>
      <c r="D131" s="51">
        <f>(LARGE(E131:O131,1)-LARGE(E131:O131,2))/P131</f>
        <v>0.19550561797752808</v>
      </c>
      <c r="E131" s="180">
        <f t="shared" ref="E131:M131" si="62">SUM(E129:E130)</f>
        <v>147</v>
      </c>
      <c r="F131" s="179">
        <f t="shared" si="62"/>
        <v>234</v>
      </c>
      <c r="G131" s="52">
        <f>SUM(G129:G130)</f>
        <v>5</v>
      </c>
      <c r="H131" s="52">
        <f>SUM(H129:H130)</f>
        <v>5</v>
      </c>
      <c r="I131" s="52">
        <f t="shared" si="62"/>
        <v>3</v>
      </c>
      <c r="J131" s="52">
        <f t="shared" si="62"/>
        <v>0</v>
      </c>
      <c r="K131" s="52">
        <f t="shared" si="62"/>
        <v>9</v>
      </c>
      <c r="L131" s="52">
        <f t="shared" si="62"/>
        <v>18</v>
      </c>
      <c r="M131" s="52">
        <f t="shared" si="62"/>
        <v>6</v>
      </c>
      <c r="N131" s="52">
        <f t="shared" ref="N131:P131" si="63">SUM(N129:N130)</f>
        <v>0</v>
      </c>
      <c r="O131" s="52">
        <f t="shared" si="63"/>
        <v>18</v>
      </c>
      <c r="P131" s="52">
        <f t="shared" si="63"/>
        <v>445</v>
      </c>
      <c r="Q131" s="52">
        <f>SUM(Q129:Q130)</f>
        <v>873</v>
      </c>
      <c r="R131" s="53">
        <f>P131/Q131</f>
        <v>0.50973654066437568</v>
      </c>
    </row>
    <row r="132" spans="1:18" s="9" customFormat="1" ht="13.15" customHeight="1" x14ac:dyDescent="0.25">
      <c r="A132" s="31">
        <v>94</v>
      </c>
      <c r="B132" s="32">
        <v>545</v>
      </c>
      <c r="C132" s="33" t="s">
        <v>123</v>
      </c>
      <c r="D132" s="34">
        <v>0.15789</v>
      </c>
      <c r="E132" s="35">
        <v>96</v>
      </c>
      <c r="F132" s="35">
        <v>141</v>
      </c>
      <c r="G132" s="35">
        <v>2</v>
      </c>
      <c r="H132" s="35">
        <v>8</v>
      </c>
      <c r="I132" s="35">
        <v>5</v>
      </c>
      <c r="J132" s="35">
        <v>0</v>
      </c>
      <c r="K132" s="35">
        <v>6</v>
      </c>
      <c r="L132" s="35">
        <v>13</v>
      </c>
      <c r="M132" s="35">
        <v>7</v>
      </c>
      <c r="N132" s="35">
        <v>0</v>
      </c>
      <c r="O132" s="35">
        <v>7</v>
      </c>
      <c r="P132" s="35">
        <v>285</v>
      </c>
      <c r="Q132" s="35">
        <v>630</v>
      </c>
      <c r="R132" s="36">
        <v>0.45240000000000002</v>
      </c>
    </row>
    <row r="133" spans="1:18" s="9" customFormat="1" ht="13.15" customHeight="1" x14ac:dyDescent="0.25">
      <c r="A133" s="48" t="s">
        <v>108</v>
      </c>
      <c r="B133" s="49">
        <f>B132</f>
        <v>545</v>
      </c>
      <c r="C133" s="50" t="str">
        <f>COUNTA(C132)&amp;" CASILLAS"</f>
        <v>1 CASILLAS</v>
      </c>
      <c r="D133" s="51">
        <f>(LARGE(E133:O133,1)-LARGE(E133:O133,2))/P133</f>
        <v>0.15789473684210525</v>
      </c>
      <c r="E133" s="180">
        <f t="shared" ref="E133:M133" si="64">SUM(E132)</f>
        <v>96</v>
      </c>
      <c r="F133" s="179">
        <f t="shared" si="64"/>
        <v>141</v>
      </c>
      <c r="G133" s="52">
        <f>SUM(G132)</f>
        <v>2</v>
      </c>
      <c r="H133" s="52">
        <f>SUM(H132)</f>
        <v>8</v>
      </c>
      <c r="I133" s="52">
        <f t="shared" si="64"/>
        <v>5</v>
      </c>
      <c r="J133" s="52">
        <f t="shared" si="64"/>
        <v>0</v>
      </c>
      <c r="K133" s="52">
        <f t="shared" si="64"/>
        <v>6</v>
      </c>
      <c r="L133" s="52">
        <f t="shared" si="64"/>
        <v>13</v>
      </c>
      <c r="M133" s="52">
        <f t="shared" si="64"/>
        <v>7</v>
      </c>
      <c r="N133" s="52">
        <f t="shared" ref="N133:Q133" si="65">SUM(N132)</f>
        <v>0</v>
      </c>
      <c r="O133" s="52">
        <f t="shared" si="65"/>
        <v>7</v>
      </c>
      <c r="P133" s="52">
        <f t="shared" si="65"/>
        <v>285</v>
      </c>
      <c r="Q133" s="52">
        <f t="shared" si="65"/>
        <v>630</v>
      </c>
      <c r="R133" s="53">
        <f>P133/Q133</f>
        <v>0.45238095238095238</v>
      </c>
    </row>
    <row r="134" spans="1:18" s="9" customFormat="1" ht="13.15" customHeight="1" x14ac:dyDescent="0.25">
      <c r="A134" s="14">
        <v>95</v>
      </c>
      <c r="B134" s="11">
        <v>546</v>
      </c>
      <c r="C134" s="8" t="s">
        <v>123</v>
      </c>
      <c r="D134" s="26">
        <v>7.3000000000000001E-3</v>
      </c>
      <c r="E134" s="6">
        <v>165</v>
      </c>
      <c r="F134" s="6">
        <v>168</v>
      </c>
      <c r="G134" s="6">
        <v>4</v>
      </c>
      <c r="H134" s="6">
        <v>7</v>
      </c>
      <c r="I134" s="6">
        <v>4</v>
      </c>
      <c r="J134" s="6">
        <v>2</v>
      </c>
      <c r="K134" s="6">
        <v>18</v>
      </c>
      <c r="L134" s="6">
        <v>24</v>
      </c>
      <c r="M134" s="6">
        <v>2</v>
      </c>
      <c r="N134" s="6">
        <v>0</v>
      </c>
      <c r="O134" s="6">
        <v>17</v>
      </c>
      <c r="P134" s="6">
        <v>411</v>
      </c>
      <c r="Q134" s="6">
        <v>735</v>
      </c>
      <c r="R134" s="23">
        <v>0.55920000000000003</v>
      </c>
    </row>
    <row r="135" spans="1:18" s="9" customFormat="1" ht="13.15" customHeight="1" x14ac:dyDescent="0.25">
      <c r="A135" s="48" t="s">
        <v>108</v>
      </c>
      <c r="B135" s="49">
        <f>B134</f>
        <v>546</v>
      </c>
      <c r="C135" s="50" t="str">
        <f>COUNTA(C134)&amp;" CASILLAS"</f>
        <v>1 CASILLAS</v>
      </c>
      <c r="D135" s="51">
        <f>(LARGE(E135:O135,1)-LARGE(E135:O135,2))/P135</f>
        <v>7.2992700729927005E-3</v>
      </c>
      <c r="E135" s="180">
        <f t="shared" ref="E135:M135" si="66">SUM(E134)</f>
        <v>165</v>
      </c>
      <c r="F135" s="179">
        <f t="shared" si="66"/>
        <v>168</v>
      </c>
      <c r="G135" s="52">
        <f>SUM(G134)</f>
        <v>4</v>
      </c>
      <c r="H135" s="52">
        <f>SUM(H134)</f>
        <v>7</v>
      </c>
      <c r="I135" s="52">
        <f t="shared" si="66"/>
        <v>4</v>
      </c>
      <c r="J135" s="52">
        <f t="shared" si="66"/>
        <v>2</v>
      </c>
      <c r="K135" s="52">
        <f t="shared" si="66"/>
        <v>18</v>
      </c>
      <c r="L135" s="52">
        <f t="shared" si="66"/>
        <v>24</v>
      </c>
      <c r="M135" s="52">
        <f t="shared" si="66"/>
        <v>2</v>
      </c>
      <c r="N135" s="52">
        <f t="shared" ref="N135:Q135" si="67">SUM(N134)</f>
        <v>0</v>
      </c>
      <c r="O135" s="52">
        <f t="shared" si="67"/>
        <v>17</v>
      </c>
      <c r="P135" s="52">
        <f t="shared" si="67"/>
        <v>411</v>
      </c>
      <c r="Q135" s="52">
        <f t="shared" si="67"/>
        <v>735</v>
      </c>
      <c r="R135" s="53">
        <f>P135/Q135</f>
        <v>0.5591836734693878</v>
      </c>
    </row>
    <row r="136" spans="1:18" s="9" customFormat="1" ht="13.15" customHeight="1" x14ac:dyDescent="0.25">
      <c r="A136" s="31">
        <v>96</v>
      </c>
      <c r="B136" s="32">
        <v>547</v>
      </c>
      <c r="C136" s="33" t="s">
        <v>123</v>
      </c>
      <c r="D136" s="34">
        <v>0.21390000000000001</v>
      </c>
      <c r="E136" s="35">
        <v>52</v>
      </c>
      <c r="F136" s="35">
        <v>92</v>
      </c>
      <c r="G136" s="35">
        <v>3</v>
      </c>
      <c r="H136" s="35">
        <v>5</v>
      </c>
      <c r="I136" s="35">
        <v>1</v>
      </c>
      <c r="J136" s="35">
        <v>1</v>
      </c>
      <c r="K136" s="35">
        <v>3</v>
      </c>
      <c r="L136" s="35">
        <v>15</v>
      </c>
      <c r="M136" s="35">
        <v>4</v>
      </c>
      <c r="N136" s="35">
        <v>0</v>
      </c>
      <c r="O136" s="35">
        <v>11</v>
      </c>
      <c r="P136" s="35">
        <v>187</v>
      </c>
      <c r="Q136" s="35">
        <v>392</v>
      </c>
      <c r="R136" s="36">
        <v>0.47700000000000004</v>
      </c>
    </row>
    <row r="137" spans="1:18" s="9" customFormat="1" ht="13.15" customHeight="1" x14ac:dyDescent="0.25">
      <c r="A137" s="14">
        <v>97</v>
      </c>
      <c r="B137" s="11">
        <v>547</v>
      </c>
      <c r="C137" s="8" t="s">
        <v>13</v>
      </c>
      <c r="D137" s="26">
        <v>0.25509999999999999</v>
      </c>
      <c r="E137" s="6">
        <v>59</v>
      </c>
      <c r="F137" s="6">
        <v>109</v>
      </c>
      <c r="G137" s="6">
        <v>1</v>
      </c>
      <c r="H137" s="6">
        <v>0</v>
      </c>
      <c r="I137" s="6">
        <v>0</v>
      </c>
      <c r="J137" s="6">
        <v>0</v>
      </c>
      <c r="K137" s="6">
        <v>0</v>
      </c>
      <c r="L137" s="6">
        <v>17</v>
      </c>
      <c r="M137" s="6">
        <v>1</v>
      </c>
      <c r="N137" s="6">
        <v>0</v>
      </c>
      <c r="O137" s="6">
        <v>9</v>
      </c>
      <c r="P137" s="6">
        <v>196</v>
      </c>
      <c r="Q137" s="6">
        <v>391</v>
      </c>
      <c r="R137" s="23">
        <v>0.50130000000000008</v>
      </c>
    </row>
    <row r="138" spans="1:18" s="9" customFormat="1" ht="13.35" customHeight="1" x14ac:dyDescent="0.25">
      <c r="A138" s="48" t="s">
        <v>108</v>
      </c>
      <c r="B138" s="49">
        <f>B137</f>
        <v>547</v>
      </c>
      <c r="C138" s="50" t="str">
        <f>COUNTA(C136:C137)&amp;" CASILLAS"</f>
        <v>2 CASILLAS</v>
      </c>
      <c r="D138" s="51">
        <f>(LARGE(E138:O138,1)-LARGE(E138:O138,2))/P138</f>
        <v>0.2349869451697128</v>
      </c>
      <c r="E138" s="180">
        <f t="shared" ref="E138:M138" si="68">SUM(E136:E137)</f>
        <v>111</v>
      </c>
      <c r="F138" s="179">
        <f t="shared" si="68"/>
        <v>201</v>
      </c>
      <c r="G138" s="52">
        <f>SUM(G136:G137)</f>
        <v>4</v>
      </c>
      <c r="H138" s="52">
        <f>SUM(H136:H137)</f>
        <v>5</v>
      </c>
      <c r="I138" s="52">
        <f t="shared" si="68"/>
        <v>1</v>
      </c>
      <c r="J138" s="52">
        <f t="shared" si="68"/>
        <v>1</v>
      </c>
      <c r="K138" s="52">
        <f t="shared" si="68"/>
        <v>3</v>
      </c>
      <c r="L138" s="52">
        <f t="shared" si="68"/>
        <v>32</v>
      </c>
      <c r="M138" s="52">
        <f t="shared" si="68"/>
        <v>5</v>
      </c>
      <c r="N138" s="52">
        <f t="shared" ref="N138:P138" si="69">SUM(N136:N137)</f>
        <v>0</v>
      </c>
      <c r="O138" s="52">
        <f t="shared" si="69"/>
        <v>20</v>
      </c>
      <c r="P138" s="52">
        <f t="shared" si="69"/>
        <v>383</v>
      </c>
      <c r="Q138" s="52">
        <f>SUM(Q136:Q137)</f>
        <v>783</v>
      </c>
      <c r="R138" s="53">
        <f>P138/Q138</f>
        <v>0.48914431673052361</v>
      </c>
    </row>
    <row r="139" spans="1:18" s="9" customFormat="1" ht="13.15" customHeight="1" x14ac:dyDescent="0.25">
      <c r="A139" s="31">
        <v>98</v>
      </c>
      <c r="B139" s="32">
        <v>548</v>
      </c>
      <c r="C139" s="33" t="s">
        <v>123</v>
      </c>
      <c r="D139" s="34">
        <v>0.40758</v>
      </c>
      <c r="E139" s="35">
        <v>45</v>
      </c>
      <c r="F139" s="35">
        <v>131</v>
      </c>
      <c r="G139" s="35">
        <v>1</v>
      </c>
      <c r="H139" s="35">
        <v>8</v>
      </c>
      <c r="I139" s="35">
        <v>2</v>
      </c>
      <c r="J139" s="35">
        <v>0</v>
      </c>
      <c r="K139" s="35">
        <v>3</v>
      </c>
      <c r="L139" s="35">
        <v>13</v>
      </c>
      <c r="M139" s="35">
        <v>2</v>
      </c>
      <c r="N139" s="35">
        <v>0</v>
      </c>
      <c r="O139" s="35">
        <v>6</v>
      </c>
      <c r="P139" s="35">
        <v>211</v>
      </c>
      <c r="Q139" s="35">
        <v>440</v>
      </c>
      <c r="R139" s="36">
        <v>0.47950000000000004</v>
      </c>
    </row>
    <row r="140" spans="1:18" s="9" customFormat="1" ht="13.15" customHeight="1" x14ac:dyDescent="0.25">
      <c r="A140" s="14">
        <v>99</v>
      </c>
      <c r="B140" s="11">
        <v>548</v>
      </c>
      <c r="C140" s="8" t="s">
        <v>13</v>
      </c>
      <c r="D140" s="26">
        <v>0.31</v>
      </c>
      <c r="E140" s="6">
        <v>51</v>
      </c>
      <c r="F140" s="6">
        <v>113</v>
      </c>
      <c r="G140" s="6">
        <v>2</v>
      </c>
      <c r="H140" s="6">
        <v>8</v>
      </c>
      <c r="I140" s="6">
        <v>1</v>
      </c>
      <c r="J140" s="6">
        <v>0</v>
      </c>
      <c r="K140" s="6">
        <v>3</v>
      </c>
      <c r="L140" s="6">
        <v>15</v>
      </c>
      <c r="M140" s="6">
        <v>1</v>
      </c>
      <c r="N140" s="6">
        <v>0</v>
      </c>
      <c r="O140" s="6">
        <v>6</v>
      </c>
      <c r="P140" s="6">
        <v>200</v>
      </c>
      <c r="Q140" s="6">
        <v>439</v>
      </c>
      <c r="R140" s="23">
        <v>0.4556</v>
      </c>
    </row>
    <row r="141" spans="1:18" s="9" customFormat="1" ht="13.35" customHeight="1" x14ac:dyDescent="0.25">
      <c r="A141" s="48" t="s">
        <v>108</v>
      </c>
      <c r="B141" s="49">
        <f>B140</f>
        <v>548</v>
      </c>
      <c r="C141" s="50" t="str">
        <f>COUNTA(C139:C140)&amp;" CASILLAS"</f>
        <v>2 CASILLAS</v>
      </c>
      <c r="D141" s="51">
        <f>(LARGE(E141:O141,1)-LARGE(E141:O141,2))/P141</f>
        <v>0.36009732360097324</v>
      </c>
      <c r="E141" s="180">
        <f t="shared" ref="E141:M141" si="70">SUM(E139:E140)</f>
        <v>96</v>
      </c>
      <c r="F141" s="179">
        <f t="shared" si="70"/>
        <v>244</v>
      </c>
      <c r="G141" s="52">
        <f>SUM(G139:G140)</f>
        <v>3</v>
      </c>
      <c r="H141" s="52">
        <f>SUM(H139:H140)</f>
        <v>16</v>
      </c>
      <c r="I141" s="52">
        <f t="shared" si="70"/>
        <v>3</v>
      </c>
      <c r="J141" s="52">
        <f t="shared" si="70"/>
        <v>0</v>
      </c>
      <c r="K141" s="52">
        <f t="shared" si="70"/>
        <v>6</v>
      </c>
      <c r="L141" s="52">
        <f t="shared" si="70"/>
        <v>28</v>
      </c>
      <c r="M141" s="52">
        <f t="shared" si="70"/>
        <v>3</v>
      </c>
      <c r="N141" s="52">
        <f t="shared" ref="N141:P141" si="71">SUM(N139:N140)</f>
        <v>0</v>
      </c>
      <c r="O141" s="52">
        <f t="shared" si="71"/>
        <v>12</v>
      </c>
      <c r="P141" s="52">
        <f t="shared" si="71"/>
        <v>411</v>
      </c>
      <c r="Q141" s="52">
        <f>SUM(Q139:Q140)</f>
        <v>879</v>
      </c>
      <c r="R141" s="53">
        <f>P141/Q141</f>
        <v>0.46757679180887374</v>
      </c>
    </row>
    <row r="142" spans="1:18" s="9" customFormat="1" ht="13.15" customHeight="1" x14ac:dyDescent="0.25">
      <c r="A142" s="31">
        <v>100</v>
      </c>
      <c r="B142" s="32">
        <v>549</v>
      </c>
      <c r="C142" s="33" t="s">
        <v>123</v>
      </c>
      <c r="D142" s="34">
        <v>7.5700000000000003E-2</v>
      </c>
      <c r="E142" s="35">
        <v>93</v>
      </c>
      <c r="F142" s="35">
        <v>112</v>
      </c>
      <c r="G142" s="35">
        <v>4</v>
      </c>
      <c r="H142" s="35">
        <v>5</v>
      </c>
      <c r="I142" s="35">
        <v>2</v>
      </c>
      <c r="J142" s="35">
        <v>0</v>
      </c>
      <c r="K142" s="35">
        <v>5</v>
      </c>
      <c r="L142" s="35">
        <v>10</v>
      </c>
      <c r="M142" s="35">
        <v>11</v>
      </c>
      <c r="N142" s="35">
        <v>1</v>
      </c>
      <c r="O142" s="35">
        <v>8</v>
      </c>
      <c r="P142" s="35">
        <v>251</v>
      </c>
      <c r="Q142" s="35">
        <v>551</v>
      </c>
      <c r="R142" s="36">
        <v>0.45549999999999996</v>
      </c>
    </row>
    <row r="143" spans="1:18" s="9" customFormat="1" ht="13.15" customHeight="1" x14ac:dyDescent="0.25">
      <c r="A143" s="48" t="s">
        <v>108</v>
      </c>
      <c r="B143" s="49">
        <f>B142</f>
        <v>549</v>
      </c>
      <c r="C143" s="50" t="str">
        <f>COUNTA(C142)&amp;" CASILLAS"</f>
        <v>1 CASILLAS</v>
      </c>
      <c r="D143" s="51">
        <f>(LARGE(E143:O143,1)-LARGE(E143:O143,2))/P143</f>
        <v>7.5697211155378488E-2</v>
      </c>
      <c r="E143" s="180">
        <f t="shared" ref="E143:M143" si="72">SUM(E142)</f>
        <v>93</v>
      </c>
      <c r="F143" s="179">
        <f t="shared" si="72"/>
        <v>112</v>
      </c>
      <c r="G143" s="52">
        <f>SUM(G142)</f>
        <v>4</v>
      </c>
      <c r="H143" s="52">
        <f>SUM(H142)</f>
        <v>5</v>
      </c>
      <c r="I143" s="52">
        <f t="shared" si="72"/>
        <v>2</v>
      </c>
      <c r="J143" s="52">
        <f t="shared" si="72"/>
        <v>0</v>
      </c>
      <c r="K143" s="52">
        <f t="shared" si="72"/>
        <v>5</v>
      </c>
      <c r="L143" s="52">
        <f t="shared" si="72"/>
        <v>10</v>
      </c>
      <c r="M143" s="52">
        <f t="shared" si="72"/>
        <v>11</v>
      </c>
      <c r="N143" s="52">
        <f t="shared" ref="N143:Q143" si="73">SUM(N142)</f>
        <v>1</v>
      </c>
      <c r="O143" s="52">
        <f t="shared" si="73"/>
        <v>8</v>
      </c>
      <c r="P143" s="52">
        <f t="shared" si="73"/>
        <v>251</v>
      </c>
      <c r="Q143" s="52">
        <f t="shared" si="73"/>
        <v>551</v>
      </c>
      <c r="R143" s="53">
        <f>P143/Q143</f>
        <v>0.45553539019963701</v>
      </c>
    </row>
    <row r="144" spans="1:18" s="9" customFormat="1" ht="13.15" customHeight="1" x14ac:dyDescent="0.25">
      <c r="A144" s="14">
        <v>101</v>
      </c>
      <c r="B144" s="11">
        <v>550</v>
      </c>
      <c r="C144" s="8" t="s">
        <v>123</v>
      </c>
      <c r="D144" s="26">
        <v>0.33857999999999999</v>
      </c>
      <c r="E144" s="6">
        <v>62</v>
      </c>
      <c r="F144" s="6">
        <v>148</v>
      </c>
      <c r="G144" s="6">
        <v>4</v>
      </c>
      <c r="H144" s="6">
        <v>7</v>
      </c>
      <c r="I144" s="6">
        <v>0</v>
      </c>
      <c r="J144" s="6">
        <v>1</v>
      </c>
      <c r="K144" s="6">
        <v>8</v>
      </c>
      <c r="L144" s="6">
        <v>14</v>
      </c>
      <c r="M144" s="6">
        <v>4</v>
      </c>
      <c r="N144" s="6">
        <v>1</v>
      </c>
      <c r="O144" s="6">
        <v>5</v>
      </c>
      <c r="P144" s="6">
        <v>254</v>
      </c>
      <c r="Q144" s="6">
        <v>496</v>
      </c>
      <c r="R144" s="23">
        <v>0.5121</v>
      </c>
    </row>
    <row r="145" spans="1:18" s="9" customFormat="1" ht="13.15" customHeight="1" x14ac:dyDescent="0.25">
      <c r="A145" s="31">
        <v>102</v>
      </c>
      <c r="B145" s="32">
        <v>550</v>
      </c>
      <c r="C145" s="33" t="s">
        <v>13</v>
      </c>
      <c r="D145" s="34">
        <v>0.33878000000000003</v>
      </c>
      <c r="E145" s="35">
        <v>65</v>
      </c>
      <c r="F145" s="35">
        <v>148</v>
      </c>
      <c r="G145" s="35">
        <v>5</v>
      </c>
      <c r="H145" s="35">
        <v>6</v>
      </c>
      <c r="I145" s="35">
        <v>2</v>
      </c>
      <c r="J145" s="35">
        <v>0</v>
      </c>
      <c r="K145" s="35">
        <v>1</v>
      </c>
      <c r="L145" s="35">
        <v>9</v>
      </c>
      <c r="M145" s="35">
        <v>4</v>
      </c>
      <c r="N145" s="35">
        <v>1</v>
      </c>
      <c r="O145" s="35">
        <v>4</v>
      </c>
      <c r="P145" s="35">
        <v>245</v>
      </c>
      <c r="Q145" s="35">
        <v>495</v>
      </c>
      <c r="R145" s="36">
        <v>0.49490000000000001</v>
      </c>
    </row>
    <row r="146" spans="1:18" s="9" customFormat="1" ht="13.35" customHeight="1" x14ac:dyDescent="0.25">
      <c r="A146" s="48" t="s">
        <v>108</v>
      </c>
      <c r="B146" s="49">
        <f>B145</f>
        <v>550</v>
      </c>
      <c r="C146" s="50" t="str">
        <f>COUNTA(C144:C145)&amp;" CASILLAS"</f>
        <v>2 CASILLAS</v>
      </c>
      <c r="D146" s="51">
        <f>(LARGE(E146:O146,1)-LARGE(E146:O146,2))/P146</f>
        <v>0.33867735470941884</v>
      </c>
      <c r="E146" s="180">
        <f t="shared" ref="E146:M146" si="74">SUM(E144:E145)</f>
        <v>127</v>
      </c>
      <c r="F146" s="179">
        <f t="shared" si="74"/>
        <v>296</v>
      </c>
      <c r="G146" s="52">
        <f>SUM(G144:G145)</f>
        <v>9</v>
      </c>
      <c r="H146" s="52">
        <f>SUM(H144:H145)</f>
        <v>13</v>
      </c>
      <c r="I146" s="52">
        <f t="shared" si="74"/>
        <v>2</v>
      </c>
      <c r="J146" s="52">
        <f t="shared" si="74"/>
        <v>1</v>
      </c>
      <c r="K146" s="52">
        <f t="shared" si="74"/>
        <v>9</v>
      </c>
      <c r="L146" s="52">
        <f t="shared" si="74"/>
        <v>23</v>
      </c>
      <c r="M146" s="52">
        <f t="shared" si="74"/>
        <v>8</v>
      </c>
      <c r="N146" s="52">
        <f t="shared" ref="N146:P146" si="75">SUM(N144:N145)</f>
        <v>2</v>
      </c>
      <c r="O146" s="52">
        <f t="shared" si="75"/>
        <v>9</v>
      </c>
      <c r="P146" s="52">
        <f t="shared" si="75"/>
        <v>499</v>
      </c>
      <c r="Q146" s="52">
        <f>SUM(Q144:Q145)</f>
        <v>991</v>
      </c>
      <c r="R146" s="53">
        <f>P146/Q146</f>
        <v>0.50353178607467208</v>
      </c>
    </row>
    <row r="147" spans="1:18" s="9" customFormat="1" ht="13.15" customHeight="1" x14ac:dyDescent="0.25">
      <c r="A147" s="14">
        <v>103</v>
      </c>
      <c r="B147" s="11">
        <v>551</v>
      </c>
      <c r="C147" s="8" t="s">
        <v>123</v>
      </c>
      <c r="D147" s="26">
        <v>0.41405999999999998</v>
      </c>
      <c r="E147" s="6">
        <v>49</v>
      </c>
      <c r="F147" s="6">
        <v>155</v>
      </c>
      <c r="G147" s="6">
        <v>2</v>
      </c>
      <c r="H147" s="6">
        <v>6</v>
      </c>
      <c r="I147" s="6">
        <v>2</v>
      </c>
      <c r="J147" s="6">
        <v>1</v>
      </c>
      <c r="K147" s="6">
        <v>6</v>
      </c>
      <c r="L147" s="6">
        <v>13</v>
      </c>
      <c r="M147" s="6">
        <v>3</v>
      </c>
      <c r="N147" s="6">
        <v>2</v>
      </c>
      <c r="O147" s="6">
        <v>17</v>
      </c>
      <c r="P147" s="6">
        <v>256</v>
      </c>
      <c r="Q147" s="6">
        <v>447</v>
      </c>
      <c r="R147" s="23">
        <v>0.57269999999999999</v>
      </c>
    </row>
    <row r="148" spans="1:18" s="9" customFormat="1" ht="13.15" customHeight="1" x14ac:dyDescent="0.25">
      <c r="A148" s="31">
        <v>104</v>
      </c>
      <c r="B148" s="32">
        <v>551</v>
      </c>
      <c r="C148" s="33" t="s">
        <v>13</v>
      </c>
      <c r="D148" s="34">
        <v>0.37619000000000002</v>
      </c>
      <c r="E148" s="35">
        <v>50</v>
      </c>
      <c r="F148" s="35">
        <v>129</v>
      </c>
      <c r="G148" s="35">
        <v>1</v>
      </c>
      <c r="H148" s="35">
        <v>6</v>
      </c>
      <c r="I148" s="35">
        <v>2</v>
      </c>
      <c r="J148" s="35">
        <v>2</v>
      </c>
      <c r="K148" s="35">
        <v>2</v>
      </c>
      <c r="L148" s="35">
        <v>9</v>
      </c>
      <c r="M148" s="35">
        <v>3</v>
      </c>
      <c r="N148" s="35">
        <v>0</v>
      </c>
      <c r="O148" s="35">
        <v>6</v>
      </c>
      <c r="P148" s="35">
        <v>210</v>
      </c>
      <c r="Q148" s="35">
        <v>447</v>
      </c>
      <c r="R148" s="36">
        <v>0.4698</v>
      </c>
    </row>
    <row r="149" spans="1:18" s="9" customFormat="1" ht="13.35" customHeight="1" x14ac:dyDescent="0.25">
      <c r="A149" s="48" t="s">
        <v>108</v>
      </c>
      <c r="B149" s="49">
        <f>B148</f>
        <v>551</v>
      </c>
      <c r="C149" s="50" t="str">
        <f>COUNTA(C147:C148)&amp;" CASILLAS"</f>
        <v>2 CASILLAS</v>
      </c>
      <c r="D149" s="51">
        <f>(LARGE(E149:O149,1)-LARGE(E149:O149,2))/P149</f>
        <v>0.39699570815450641</v>
      </c>
      <c r="E149" s="180">
        <f t="shared" ref="E149:M149" si="76">SUM(E147:E148)</f>
        <v>99</v>
      </c>
      <c r="F149" s="179">
        <f t="shared" si="76"/>
        <v>284</v>
      </c>
      <c r="G149" s="52">
        <f>SUM(G147:G148)</f>
        <v>3</v>
      </c>
      <c r="H149" s="52">
        <f>SUM(H147:H148)</f>
        <v>12</v>
      </c>
      <c r="I149" s="52">
        <f t="shared" si="76"/>
        <v>4</v>
      </c>
      <c r="J149" s="52">
        <f t="shared" si="76"/>
        <v>3</v>
      </c>
      <c r="K149" s="52">
        <f t="shared" si="76"/>
        <v>8</v>
      </c>
      <c r="L149" s="52">
        <f t="shared" si="76"/>
        <v>22</v>
      </c>
      <c r="M149" s="52">
        <f t="shared" si="76"/>
        <v>6</v>
      </c>
      <c r="N149" s="52">
        <f t="shared" ref="N149:P149" si="77">SUM(N147:N148)</f>
        <v>2</v>
      </c>
      <c r="O149" s="52">
        <f t="shared" si="77"/>
        <v>23</v>
      </c>
      <c r="P149" s="52">
        <f t="shared" si="77"/>
        <v>466</v>
      </c>
      <c r="Q149" s="52">
        <f>SUM(Q147:Q148)</f>
        <v>894</v>
      </c>
      <c r="R149" s="53">
        <f>P149/Q149</f>
        <v>0.52125279642058164</v>
      </c>
    </row>
    <row r="150" spans="1:18" s="9" customFormat="1" ht="13.15" customHeight="1" x14ac:dyDescent="0.25">
      <c r="A150" s="14">
        <v>105</v>
      </c>
      <c r="B150" s="11">
        <v>552</v>
      </c>
      <c r="C150" s="8" t="s">
        <v>123</v>
      </c>
      <c r="D150" s="26">
        <v>0.11003</v>
      </c>
      <c r="E150" s="6">
        <v>121</v>
      </c>
      <c r="F150" s="6">
        <v>155</v>
      </c>
      <c r="G150" s="6">
        <v>1</v>
      </c>
      <c r="H150" s="6">
        <v>7</v>
      </c>
      <c r="I150" s="6">
        <v>3</v>
      </c>
      <c r="J150" s="6">
        <v>1</v>
      </c>
      <c r="K150" s="6">
        <v>0</v>
      </c>
      <c r="L150" s="6">
        <v>10</v>
      </c>
      <c r="M150" s="6">
        <v>1</v>
      </c>
      <c r="N150" s="6">
        <v>1</v>
      </c>
      <c r="O150" s="6">
        <v>9</v>
      </c>
      <c r="P150" s="6">
        <v>309</v>
      </c>
      <c r="Q150" s="6">
        <v>530</v>
      </c>
      <c r="R150" s="23">
        <v>0.58299999999999996</v>
      </c>
    </row>
    <row r="151" spans="1:18" s="9" customFormat="1" ht="13.15" customHeight="1" x14ac:dyDescent="0.25">
      <c r="A151" s="31">
        <v>106</v>
      </c>
      <c r="B151" s="32">
        <v>552</v>
      </c>
      <c r="C151" s="33" t="s">
        <v>13</v>
      </c>
      <c r="D151" s="34">
        <v>1.84E-2</v>
      </c>
      <c r="E151" s="35">
        <v>142</v>
      </c>
      <c r="F151" s="35">
        <v>148</v>
      </c>
      <c r="G151" s="35">
        <v>0</v>
      </c>
      <c r="H151" s="35">
        <v>5</v>
      </c>
      <c r="I151" s="35">
        <v>0</v>
      </c>
      <c r="J151" s="35">
        <v>0</v>
      </c>
      <c r="K151" s="35">
        <v>3</v>
      </c>
      <c r="L151" s="35">
        <v>7</v>
      </c>
      <c r="M151" s="35">
        <v>5</v>
      </c>
      <c r="N151" s="35">
        <v>3</v>
      </c>
      <c r="O151" s="35">
        <v>13</v>
      </c>
      <c r="P151" s="35">
        <v>326</v>
      </c>
      <c r="Q151" s="35">
        <v>529</v>
      </c>
      <c r="R151" s="36">
        <v>0.61630000000000007</v>
      </c>
    </row>
    <row r="152" spans="1:18" s="9" customFormat="1" ht="13.35" customHeight="1" x14ac:dyDescent="0.25">
      <c r="A152" s="48" t="s">
        <v>108</v>
      </c>
      <c r="B152" s="49">
        <f>B151</f>
        <v>552</v>
      </c>
      <c r="C152" s="50" t="str">
        <f>COUNTA(C150:C151)&amp;" CASILLAS"</f>
        <v>2 CASILLAS</v>
      </c>
      <c r="D152" s="51">
        <f>(LARGE(E152:O152,1)-LARGE(E152:O152,2))/P152</f>
        <v>6.2992125984251968E-2</v>
      </c>
      <c r="E152" s="180">
        <f t="shared" ref="E152:M152" si="78">SUM(E150:E151)</f>
        <v>263</v>
      </c>
      <c r="F152" s="179">
        <f t="shared" si="78"/>
        <v>303</v>
      </c>
      <c r="G152" s="52">
        <f>SUM(G150:G151)</f>
        <v>1</v>
      </c>
      <c r="H152" s="52">
        <f>SUM(H150:H151)</f>
        <v>12</v>
      </c>
      <c r="I152" s="52">
        <f t="shared" si="78"/>
        <v>3</v>
      </c>
      <c r="J152" s="52">
        <f t="shared" si="78"/>
        <v>1</v>
      </c>
      <c r="K152" s="52">
        <f t="shared" si="78"/>
        <v>3</v>
      </c>
      <c r="L152" s="52">
        <f t="shared" si="78"/>
        <v>17</v>
      </c>
      <c r="M152" s="52">
        <f t="shared" si="78"/>
        <v>6</v>
      </c>
      <c r="N152" s="52">
        <f t="shared" ref="N152:P152" si="79">SUM(N150:N151)</f>
        <v>4</v>
      </c>
      <c r="O152" s="52">
        <f t="shared" si="79"/>
        <v>22</v>
      </c>
      <c r="P152" s="52">
        <f t="shared" si="79"/>
        <v>635</v>
      </c>
      <c r="Q152" s="52">
        <f>SUM(Q150:Q151)</f>
        <v>1059</v>
      </c>
      <c r="R152" s="53">
        <f>P152/Q152</f>
        <v>0.59962228517469307</v>
      </c>
    </row>
    <row r="153" spans="1:18" s="9" customFormat="1" ht="13.15" customHeight="1" x14ac:dyDescent="0.25">
      <c r="A153" s="14">
        <v>107</v>
      </c>
      <c r="B153" s="11">
        <v>553</v>
      </c>
      <c r="C153" s="8" t="s">
        <v>123</v>
      </c>
      <c r="D153" s="26">
        <v>0.38425999999999999</v>
      </c>
      <c r="E153" s="6">
        <v>47</v>
      </c>
      <c r="F153" s="6">
        <v>130</v>
      </c>
      <c r="G153" s="6">
        <v>4</v>
      </c>
      <c r="H153" s="6">
        <v>9</v>
      </c>
      <c r="I153" s="6">
        <v>3</v>
      </c>
      <c r="J153" s="6">
        <v>0</v>
      </c>
      <c r="K153" s="6">
        <v>2</v>
      </c>
      <c r="L153" s="6">
        <v>11</v>
      </c>
      <c r="M153" s="6">
        <v>1</v>
      </c>
      <c r="N153" s="6">
        <v>0</v>
      </c>
      <c r="O153" s="6">
        <v>9</v>
      </c>
      <c r="P153" s="6">
        <v>216</v>
      </c>
      <c r="Q153" s="6">
        <v>482</v>
      </c>
      <c r="R153" s="23">
        <v>0.4481</v>
      </c>
    </row>
    <row r="154" spans="1:18" s="9" customFormat="1" ht="13.15" customHeight="1" x14ac:dyDescent="0.25">
      <c r="A154" s="31">
        <v>108</v>
      </c>
      <c r="B154" s="32">
        <v>553</v>
      </c>
      <c r="C154" s="33" t="s">
        <v>13</v>
      </c>
      <c r="D154" s="34">
        <v>0.29185</v>
      </c>
      <c r="E154" s="35">
        <v>63</v>
      </c>
      <c r="F154" s="35">
        <v>131</v>
      </c>
      <c r="G154" s="35">
        <v>1</v>
      </c>
      <c r="H154" s="35">
        <v>8</v>
      </c>
      <c r="I154" s="35">
        <v>1</v>
      </c>
      <c r="J154" s="35">
        <v>0</v>
      </c>
      <c r="K154" s="35">
        <v>5</v>
      </c>
      <c r="L154" s="35">
        <v>10</v>
      </c>
      <c r="M154" s="35">
        <v>3</v>
      </c>
      <c r="N154" s="35">
        <v>0</v>
      </c>
      <c r="O154" s="35">
        <v>11</v>
      </c>
      <c r="P154" s="35">
        <v>233</v>
      </c>
      <c r="Q154" s="35">
        <v>481</v>
      </c>
      <c r="R154" s="36">
        <v>0.4844</v>
      </c>
    </row>
    <row r="155" spans="1:18" s="9" customFormat="1" ht="13.35" customHeight="1" x14ac:dyDescent="0.25">
      <c r="A155" s="48" t="s">
        <v>108</v>
      </c>
      <c r="B155" s="49">
        <f>B154</f>
        <v>553</v>
      </c>
      <c r="C155" s="50" t="str">
        <f>COUNTA(C153:C154)&amp;" CASILLAS"</f>
        <v>2 CASILLAS</v>
      </c>
      <c r="D155" s="51">
        <f>(LARGE(E155:O155,1)-LARGE(E155:O155,2))/P155</f>
        <v>0.33630289532293989</v>
      </c>
      <c r="E155" s="180">
        <f t="shared" ref="E155:M155" si="80">SUM(E153:E154)</f>
        <v>110</v>
      </c>
      <c r="F155" s="179">
        <f t="shared" si="80"/>
        <v>261</v>
      </c>
      <c r="G155" s="52">
        <f>SUM(G153:G154)</f>
        <v>5</v>
      </c>
      <c r="H155" s="52">
        <f>SUM(H153:H154)</f>
        <v>17</v>
      </c>
      <c r="I155" s="52">
        <f t="shared" si="80"/>
        <v>4</v>
      </c>
      <c r="J155" s="52">
        <f t="shared" si="80"/>
        <v>0</v>
      </c>
      <c r="K155" s="52">
        <f t="shared" si="80"/>
        <v>7</v>
      </c>
      <c r="L155" s="52">
        <f t="shared" si="80"/>
        <v>21</v>
      </c>
      <c r="M155" s="52">
        <f t="shared" si="80"/>
        <v>4</v>
      </c>
      <c r="N155" s="52">
        <f t="shared" ref="N155:P155" si="81">SUM(N153:N154)</f>
        <v>0</v>
      </c>
      <c r="O155" s="52">
        <f t="shared" si="81"/>
        <v>20</v>
      </c>
      <c r="P155" s="52">
        <f t="shared" si="81"/>
        <v>449</v>
      </c>
      <c r="Q155" s="52">
        <f>SUM(Q153:Q154)</f>
        <v>963</v>
      </c>
      <c r="R155" s="53">
        <f>P155/Q155</f>
        <v>0.46625129802699894</v>
      </c>
    </row>
    <row r="156" spans="1:18" s="9" customFormat="1" ht="13.15" customHeight="1" x14ac:dyDescent="0.25">
      <c r="A156" s="14">
        <v>109</v>
      </c>
      <c r="B156" s="11">
        <v>554</v>
      </c>
      <c r="C156" s="8" t="s">
        <v>123</v>
      </c>
      <c r="D156" s="26">
        <v>0.41919000000000001</v>
      </c>
      <c r="E156" s="6">
        <v>48</v>
      </c>
      <c r="F156" s="6">
        <v>131</v>
      </c>
      <c r="G156" s="6">
        <v>3</v>
      </c>
      <c r="H156" s="6">
        <v>4</v>
      </c>
      <c r="I156" s="6">
        <v>0</v>
      </c>
      <c r="J156" s="6">
        <v>2</v>
      </c>
      <c r="K156" s="6">
        <v>1</v>
      </c>
      <c r="L156" s="6">
        <v>2</v>
      </c>
      <c r="M156" s="6">
        <v>0</v>
      </c>
      <c r="N156" s="6">
        <v>0</v>
      </c>
      <c r="O156" s="6">
        <v>7</v>
      </c>
      <c r="P156" s="6">
        <v>198</v>
      </c>
      <c r="Q156" s="6">
        <v>398</v>
      </c>
      <c r="R156" s="23">
        <v>0.4975</v>
      </c>
    </row>
    <row r="157" spans="1:18" s="9" customFormat="1" ht="13.15" customHeight="1" x14ac:dyDescent="0.25">
      <c r="A157" s="31">
        <v>110</v>
      </c>
      <c r="B157" s="32">
        <v>554</v>
      </c>
      <c r="C157" s="33" t="s">
        <v>13</v>
      </c>
      <c r="D157" s="34">
        <v>0.26776</v>
      </c>
      <c r="E157" s="35">
        <v>56</v>
      </c>
      <c r="F157" s="35">
        <v>105</v>
      </c>
      <c r="G157" s="35">
        <v>2</v>
      </c>
      <c r="H157" s="35">
        <v>7</v>
      </c>
      <c r="I157" s="35">
        <v>0</v>
      </c>
      <c r="J157" s="35">
        <v>0</v>
      </c>
      <c r="K157" s="35">
        <v>1</v>
      </c>
      <c r="L157" s="35">
        <v>4</v>
      </c>
      <c r="M157" s="35">
        <v>4</v>
      </c>
      <c r="N157" s="35">
        <v>0</v>
      </c>
      <c r="O157" s="35">
        <v>4</v>
      </c>
      <c r="P157" s="35">
        <v>183</v>
      </c>
      <c r="Q157" s="35">
        <v>398</v>
      </c>
      <c r="R157" s="36">
        <v>0.45979999999999999</v>
      </c>
    </row>
    <row r="158" spans="1:18" s="9" customFormat="1" ht="13.35" customHeight="1" x14ac:dyDescent="0.25">
      <c r="A158" s="48" t="s">
        <v>108</v>
      </c>
      <c r="B158" s="49">
        <f>B157</f>
        <v>554</v>
      </c>
      <c r="C158" s="50" t="str">
        <f>COUNTA(C156:C157)&amp;" CASILLAS"</f>
        <v>2 CASILLAS</v>
      </c>
      <c r="D158" s="51">
        <f>(LARGE(E158:O158,1)-LARGE(E158:O158,2))/P158</f>
        <v>0.34645669291338582</v>
      </c>
      <c r="E158" s="180">
        <f t="shared" ref="E158:M158" si="82">SUM(E156:E157)</f>
        <v>104</v>
      </c>
      <c r="F158" s="179">
        <f t="shared" si="82"/>
        <v>236</v>
      </c>
      <c r="G158" s="52">
        <f>SUM(G156:G157)</f>
        <v>5</v>
      </c>
      <c r="H158" s="52">
        <f>SUM(H156:H157)</f>
        <v>11</v>
      </c>
      <c r="I158" s="52">
        <f t="shared" si="82"/>
        <v>0</v>
      </c>
      <c r="J158" s="52">
        <f t="shared" si="82"/>
        <v>2</v>
      </c>
      <c r="K158" s="52">
        <f t="shared" si="82"/>
        <v>2</v>
      </c>
      <c r="L158" s="52">
        <f t="shared" si="82"/>
        <v>6</v>
      </c>
      <c r="M158" s="52">
        <f t="shared" si="82"/>
        <v>4</v>
      </c>
      <c r="N158" s="52">
        <f t="shared" ref="N158:P158" si="83">SUM(N156:N157)</f>
        <v>0</v>
      </c>
      <c r="O158" s="52">
        <f t="shared" si="83"/>
        <v>11</v>
      </c>
      <c r="P158" s="52">
        <f t="shared" si="83"/>
        <v>381</v>
      </c>
      <c r="Q158" s="52">
        <f>SUM(Q156:Q157)</f>
        <v>796</v>
      </c>
      <c r="R158" s="53">
        <f>P158/Q158</f>
        <v>0.478643216080402</v>
      </c>
    </row>
    <row r="159" spans="1:18" s="9" customFormat="1" ht="13.15" customHeight="1" x14ac:dyDescent="0.25">
      <c r="A159" s="14">
        <v>111</v>
      </c>
      <c r="B159" s="11">
        <v>555</v>
      </c>
      <c r="C159" s="8" t="s">
        <v>123</v>
      </c>
      <c r="D159" s="26">
        <v>0.41993000000000003</v>
      </c>
      <c r="E159" s="6">
        <v>64</v>
      </c>
      <c r="F159" s="6">
        <v>182</v>
      </c>
      <c r="G159" s="6">
        <v>2</v>
      </c>
      <c r="H159" s="6">
        <v>9</v>
      </c>
      <c r="I159" s="6">
        <v>4</v>
      </c>
      <c r="J159" s="6">
        <v>1</v>
      </c>
      <c r="K159" s="6">
        <v>2</v>
      </c>
      <c r="L159" s="6">
        <v>10</v>
      </c>
      <c r="M159" s="6">
        <v>2</v>
      </c>
      <c r="N159" s="6">
        <v>0</v>
      </c>
      <c r="O159" s="6">
        <v>5</v>
      </c>
      <c r="P159" s="6">
        <v>281</v>
      </c>
      <c r="Q159" s="6">
        <v>586</v>
      </c>
      <c r="R159" s="23">
        <v>0.47950000000000004</v>
      </c>
    </row>
    <row r="160" spans="1:18" s="9" customFormat="1" ht="13.15" customHeight="1" x14ac:dyDescent="0.25">
      <c r="A160" s="48" t="s">
        <v>108</v>
      </c>
      <c r="B160" s="49">
        <f>B159</f>
        <v>555</v>
      </c>
      <c r="C160" s="50" t="str">
        <f>COUNTA(C159)&amp;" CASILLAS"</f>
        <v>1 CASILLAS</v>
      </c>
      <c r="D160" s="51">
        <f>(LARGE(E160:O160,1)-LARGE(E160:O160,2))/P160</f>
        <v>0.41992882562277578</v>
      </c>
      <c r="E160" s="180">
        <f t="shared" ref="E160:M160" si="84">SUM(E159)</f>
        <v>64</v>
      </c>
      <c r="F160" s="179">
        <f t="shared" si="84"/>
        <v>182</v>
      </c>
      <c r="G160" s="52">
        <f>SUM(G159)</f>
        <v>2</v>
      </c>
      <c r="H160" s="52">
        <f>SUM(H159)</f>
        <v>9</v>
      </c>
      <c r="I160" s="52">
        <f t="shared" si="84"/>
        <v>4</v>
      </c>
      <c r="J160" s="52">
        <f t="shared" si="84"/>
        <v>1</v>
      </c>
      <c r="K160" s="52">
        <f t="shared" si="84"/>
        <v>2</v>
      </c>
      <c r="L160" s="52">
        <f t="shared" si="84"/>
        <v>10</v>
      </c>
      <c r="M160" s="52">
        <f t="shared" si="84"/>
        <v>2</v>
      </c>
      <c r="N160" s="52">
        <f t="shared" ref="N160:Q160" si="85">SUM(N159)</f>
        <v>0</v>
      </c>
      <c r="O160" s="52">
        <f t="shared" si="85"/>
        <v>5</v>
      </c>
      <c r="P160" s="52">
        <f t="shared" si="85"/>
        <v>281</v>
      </c>
      <c r="Q160" s="52">
        <f t="shared" si="85"/>
        <v>586</v>
      </c>
      <c r="R160" s="53">
        <f>P160/Q160</f>
        <v>0.47952218430034127</v>
      </c>
    </row>
    <row r="161" spans="1:18" s="9" customFormat="1" ht="12.75" customHeight="1" x14ac:dyDescent="0.25">
      <c r="A161" s="31">
        <v>112</v>
      </c>
      <c r="B161" s="32">
        <v>607</v>
      </c>
      <c r="C161" s="33" t="s">
        <v>123</v>
      </c>
      <c r="D161" s="34">
        <v>0.45724999999999999</v>
      </c>
      <c r="E161" s="35">
        <v>52</v>
      </c>
      <c r="F161" s="35">
        <v>175</v>
      </c>
      <c r="G161" s="35">
        <v>13</v>
      </c>
      <c r="H161" s="35">
        <v>7</v>
      </c>
      <c r="I161" s="35">
        <v>1</v>
      </c>
      <c r="J161" s="35">
        <v>1</v>
      </c>
      <c r="K161" s="35">
        <v>4</v>
      </c>
      <c r="L161" s="35">
        <v>10</v>
      </c>
      <c r="M161" s="35">
        <v>1</v>
      </c>
      <c r="N161" s="35">
        <v>0</v>
      </c>
      <c r="O161" s="35">
        <v>5</v>
      </c>
      <c r="P161" s="35">
        <v>269</v>
      </c>
      <c r="Q161" s="35">
        <v>538</v>
      </c>
      <c r="R161" s="36">
        <v>0.5</v>
      </c>
    </row>
    <row r="162" spans="1:18" s="9" customFormat="1" ht="13.15" customHeight="1" x14ac:dyDescent="0.25">
      <c r="A162" s="14">
        <v>113</v>
      </c>
      <c r="B162" s="11">
        <v>607</v>
      </c>
      <c r="C162" s="8" t="s">
        <v>13</v>
      </c>
      <c r="D162" s="26">
        <v>0.40075</v>
      </c>
      <c r="E162" s="6">
        <v>67</v>
      </c>
      <c r="F162" s="6">
        <v>174</v>
      </c>
      <c r="G162" s="6">
        <v>5</v>
      </c>
      <c r="H162" s="6">
        <v>1</v>
      </c>
      <c r="I162" s="6">
        <v>1</v>
      </c>
      <c r="J162" s="6">
        <v>1</v>
      </c>
      <c r="K162" s="6">
        <v>5</v>
      </c>
      <c r="L162" s="6">
        <v>5</v>
      </c>
      <c r="M162" s="6">
        <v>3</v>
      </c>
      <c r="N162" s="6">
        <v>0</v>
      </c>
      <c r="O162" s="6">
        <v>5</v>
      </c>
      <c r="P162" s="6">
        <v>267</v>
      </c>
      <c r="Q162" s="6">
        <v>538</v>
      </c>
      <c r="R162" s="23">
        <v>0.49630000000000002</v>
      </c>
    </row>
    <row r="163" spans="1:18" s="9" customFormat="1" ht="13.15" customHeight="1" x14ac:dyDescent="0.25">
      <c r="A163" s="31">
        <v>114</v>
      </c>
      <c r="B163" s="32">
        <v>607</v>
      </c>
      <c r="C163" s="33" t="s">
        <v>14</v>
      </c>
      <c r="D163" s="34">
        <v>0.44656000000000001</v>
      </c>
      <c r="E163" s="35">
        <v>55</v>
      </c>
      <c r="F163" s="35">
        <v>172</v>
      </c>
      <c r="G163" s="35">
        <v>2</v>
      </c>
      <c r="H163" s="35">
        <v>6</v>
      </c>
      <c r="I163" s="35">
        <v>0</v>
      </c>
      <c r="J163" s="35">
        <v>0</v>
      </c>
      <c r="K163" s="35">
        <v>8</v>
      </c>
      <c r="L163" s="35">
        <v>11</v>
      </c>
      <c r="M163" s="35">
        <v>2</v>
      </c>
      <c r="N163" s="35">
        <v>0</v>
      </c>
      <c r="O163" s="35">
        <v>6</v>
      </c>
      <c r="P163" s="35">
        <v>262</v>
      </c>
      <c r="Q163" s="35">
        <v>538</v>
      </c>
      <c r="R163" s="36">
        <v>0.48700000000000004</v>
      </c>
    </row>
    <row r="164" spans="1:18" s="9" customFormat="1" ht="13.35" customHeight="1" x14ac:dyDescent="0.25">
      <c r="A164" s="48" t="s">
        <v>108</v>
      </c>
      <c r="B164" s="49">
        <f>B163</f>
        <v>607</v>
      </c>
      <c r="C164" s="50" t="str">
        <f>COUNTA(C161:C163)&amp;" CASILLAS"</f>
        <v>3 CASILLAS</v>
      </c>
      <c r="D164" s="51">
        <f>(LARGE(E164:O164,1)-LARGE(E164:O164,2))/P164</f>
        <v>0.43483709273182958</v>
      </c>
      <c r="E164" s="180">
        <f t="shared" ref="E164:M164" si="86">SUM(E161:E163)</f>
        <v>174</v>
      </c>
      <c r="F164" s="179">
        <f t="shared" si="86"/>
        <v>521</v>
      </c>
      <c r="G164" s="52">
        <f>SUM(G161:G163)</f>
        <v>20</v>
      </c>
      <c r="H164" s="52">
        <f>SUM(H161:H163)</f>
        <v>14</v>
      </c>
      <c r="I164" s="52">
        <f t="shared" si="86"/>
        <v>2</v>
      </c>
      <c r="J164" s="52">
        <f t="shared" si="86"/>
        <v>2</v>
      </c>
      <c r="K164" s="52">
        <f t="shared" si="86"/>
        <v>17</v>
      </c>
      <c r="L164" s="52">
        <f t="shared" si="86"/>
        <v>26</v>
      </c>
      <c r="M164" s="52">
        <f t="shared" si="86"/>
        <v>6</v>
      </c>
      <c r="N164" s="52">
        <f t="shared" ref="N164:Q164" si="87">SUM(N161:N163)</f>
        <v>0</v>
      </c>
      <c r="O164" s="52">
        <f t="shared" si="87"/>
        <v>16</v>
      </c>
      <c r="P164" s="52">
        <f t="shared" si="87"/>
        <v>798</v>
      </c>
      <c r="Q164" s="52">
        <f t="shared" si="87"/>
        <v>1614</v>
      </c>
      <c r="R164" s="53">
        <f>P164/Q164</f>
        <v>0.49442379182156132</v>
      </c>
    </row>
    <row r="165" spans="1:18" s="9" customFormat="1" ht="13.15" customHeight="1" x14ac:dyDescent="0.25">
      <c r="A165" s="14">
        <v>115</v>
      </c>
      <c r="B165" s="11">
        <v>608</v>
      </c>
      <c r="C165" s="8" t="s">
        <v>123</v>
      </c>
      <c r="D165" s="26">
        <v>0.26667000000000002</v>
      </c>
      <c r="E165" s="6">
        <v>108</v>
      </c>
      <c r="F165" s="6">
        <v>200</v>
      </c>
      <c r="G165" s="6">
        <v>9</v>
      </c>
      <c r="H165" s="6">
        <v>7</v>
      </c>
      <c r="I165" s="6">
        <v>1</v>
      </c>
      <c r="J165" s="6">
        <v>1</v>
      </c>
      <c r="K165" s="6">
        <v>6</v>
      </c>
      <c r="L165" s="6">
        <v>5</v>
      </c>
      <c r="M165" s="6">
        <v>2</v>
      </c>
      <c r="N165" s="6">
        <v>0</v>
      </c>
      <c r="O165" s="6">
        <v>6</v>
      </c>
      <c r="P165" s="6">
        <v>345</v>
      </c>
      <c r="Q165" s="6">
        <v>661</v>
      </c>
      <c r="R165" s="23">
        <v>0.52190000000000003</v>
      </c>
    </row>
    <row r="166" spans="1:18" s="9" customFormat="1" ht="13.15" customHeight="1" x14ac:dyDescent="0.25">
      <c r="A166" s="31">
        <v>116</v>
      </c>
      <c r="B166" s="32">
        <v>608</v>
      </c>
      <c r="C166" s="33" t="s">
        <v>13</v>
      </c>
      <c r="D166" s="34">
        <v>0.28875000000000001</v>
      </c>
      <c r="E166" s="35">
        <v>98</v>
      </c>
      <c r="F166" s="35">
        <v>193</v>
      </c>
      <c r="G166" s="35">
        <v>9</v>
      </c>
      <c r="H166" s="35">
        <v>3</v>
      </c>
      <c r="I166" s="35">
        <v>0</v>
      </c>
      <c r="J166" s="35">
        <v>2</v>
      </c>
      <c r="K166" s="35">
        <v>3</v>
      </c>
      <c r="L166" s="35">
        <v>7</v>
      </c>
      <c r="M166" s="35">
        <v>3</v>
      </c>
      <c r="N166" s="35">
        <v>0</v>
      </c>
      <c r="O166" s="35">
        <v>11</v>
      </c>
      <c r="P166" s="35">
        <v>329</v>
      </c>
      <c r="Q166" s="35">
        <v>660</v>
      </c>
      <c r="R166" s="36">
        <v>0.4985</v>
      </c>
    </row>
    <row r="167" spans="1:18" s="9" customFormat="1" ht="13.15" customHeight="1" x14ac:dyDescent="0.25">
      <c r="A167" s="14">
        <v>117</v>
      </c>
      <c r="B167" s="11">
        <v>608</v>
      </c>
      <c r="C167" s="8" t="s">
        <v>14</v>
      </c>
      <c r="D167" s="26">
        <v>0.14726</v>
      </c>
      <c r="E167" s="6">
        <v>105</v>
      </c>
      <c r="F167" s="6">
        <v>148</v>
      </c>
      <c r="G167" s="6">
        <v>3</v>
      </c>
      <c r="H167" s="6">
        <v>3</v>
      </c>
      <c r="I167" s="6">
        <v>2</v>
      </c>
      <c r="J167" s="6">
        <v>1</v>
      </c>
      <c r="K167" s="6">
        <v>3</v>
      </c>
      <c r="L167" s="6">
        <v>16</v>
      </c>
      <c r="M167" s="6">
        <v>1</v>
      </c>
      <c r="N167" s="6">
        <v>1</v>
      </c>
      <c r="O167" s="6">
        <v>9</v>
      </c>
      <c r="P167" s="6">
        <v>292</v>
      </c>
      <c r="Q167" s="6">
        <v>660</v>
      </c>
      <c r="R167" s="23">
        <v>0.44240000000000002</v>
      </c>
    </row>
    <row r="168" spans="1:18" s="9" customFormat="1" ht="13.35" customHeight="1" x14ac:dyDescent="0.25">
      <c r="A168" s="73" t="s">
        <v>108</v>
      </c>
      <c r="B168" s="74">
        <f>B167</f>
        <v>608</v>
      </c>
      <c r="C168" s="75" t="str">
        <f>COUNTA(C165:C167)&amp;" CASILLAS"</f>
        <v>3 CASILLAS</v>
      </c>
      <c r="D168" s="76">
        <f>(LARGE(E168:O168,1)-LARGE(E168:O168,2))/P168</f>
        <v>0.23809523809523808</v>
      </c>
      <c r="E168" s="180">
        <f t="shared" ref="E168:M168" si="88">SUM(E165:E167)</f>
        <v>311</v>
      </c>
      <c r="F168" s="179">
        <f t="shared" si="88"/>
        <v>541</v>
      </c>
      <c r="G168" s="77">
        <f>SUM(G165:G167)</f>
        <v>21</v>
      </c>
      <c r="H168" s="77">
        <f>SUM(H165:H167)</f>
        <v>13</v>
      </c>
      <c r="I168" s="77">
        <f t="shared" si="88"/>
        <v>3</v>
      </c>
      <c r="J168" s="77">
        <f t="shared" si="88"/>
        <v>4</v>
      </c>
      <c r="K168" s="77">
        <f t="shared" si="88"/>
        <v>12</v>
      </c>
      <c r="L168" s="77">
        <f t="shared" si="88"/>
        <v>28</v>
      </c>
      <c r="M168" s="77">
        <f t="shared" si="88"/>
        <v>6</v>
      </c>
      <c r="N168" s="77">
        <f t="shared" ref="N168:Q168" si="89">SUM(N165:N167)</f>
        <v>1</v>
      </c>
      <c r="O168" s="77">
        <f t="shared" si="89"/>
        <v>26</v>
      </c>
      <c r="P168" s="77">
        <f t="shared" si="89"/>
        <v>966</v>
      </c>
      <c r="Q168" s="77">
        <f t="shared" si="89"/>
        <v>1981</v>
      </c>
      <c r="R168" s="78">
        <f>P168/Q168</f>
        <v>0.48763250883392228</v>
      </c>
    </row>
    <row r="169" spans="1:18" s="9" customFormat="1" ht="13.15" customHeight="1" x14ac:dyDescent="0.25">
      <c r="A169" s="61">
        <v>118</v>
      </c>
      <c r="B169" s="62">
        <v>1436</v>
      </c>
      <c r="C169" s="63" t="s">
        <v>123</v>
      </c>
      <c r="D169" s="64">
        <v>0.35293999999999998</v>
      </c>
      <c r="E169" s="65">
        <v>75</v>
      </c>
      <c r="F169" s="65">
        <v>177</v>
      </c>
      <c r="G169" s="65">
        <v>5</v>
      </c>
      <c r="H169" s="65">
        <v>7</v>
      </c>
      <c r="I169" s="65">
        <v>2</v>
      </c>
      <c r="J169" s="65">
        <v>6</v>
      </c>
      <c r="K169" s="65">
        <v>3</v>
      </c>
      <c r="L169" s="65">
        <v>3</v>
      </c>
      <c r="M169" s="65">
        <v>5</v>
      </c>
      <c r="N169" s="65">
        <v>0</v>
      </c>
      <c r="O169" s="65">
        <v>6</v>
      </c>
      <c r="P169" s="65">
        <v>289</v>
      </c>
      <c r="Q169" s="65">
        <v>688</v>
      </c>
      <c r="R169" s="66">
        <v>0.42009999999999997</v>
      </c>
    </row>
    <row r="170" spans="1:18" s="9" customFormat="1" ht="13.15" customHeight="1" x14ac:dyDescent="0.25">
      <c r="A170" s="48" t="s">
        <v>108</v>
      </c>
      <c r="B170" s="49">
        <f>B169</f>
        <v>1436</v>
      </c>
      <c r="C170" s="50" t="str">
        <f>COUNTA(C169)&amp;" CASILLAS"</f>
        <v>1 CASILLAS</v>
      </c>
      <c r="D170" s="51">
        <f>(LARGE(E170:O170,1)-LARGE(E170:O170,2))/P170</f>
        <v>0.35294117647058826</v>
      </c>
      <c r="E170" s="180">
        <f t="shared" ref="E170:M170" si="90">SUM(E169)</f>
        <v>75</v>
      </c>
      <c r="F170" s="179">
        <f t="shared" si="90"/>
        <v>177</v>
      </c>
      <c r="G170" s="52">
        <f>SUM(G169)</f>
        <v>5</v>
      </c>
      <c r="H170" s="52">
        <f>SUM(H169)</f>
        <v>7</v>
      </c>
      <c r="I170" s="52">
        <f t="shared" si="90"/>
        <v>2</v>
      </c>
      <c r="J170" s="52">
        <f t="shared" si="90"/>
        <v>6</v>
      </c>
      <c r="K170" s="52">
        <f t="shared" si="90"/>
        <v>3</v>
      </c>
      <c r="L170" s="52">
        <f t="shared" si="90"/>
        <v>3</v>
      </c>
      <c r="M170" s="52">
        <f t="shared" si="90"/>
        <v>5</v>
      </c>
      <c r="N170" s="52">
        <f t="shared" ref="N170:Q170" si="91">SUM(N169)</f>
        <v>0</v>
      </c>
      <c r="O170" s="52">
        <f t="shared" si="91"/>
        <v>6</v>
      </c>
      <c r="P170" s="52">
        <f t="shared" si="91"/>
        <v>289</v>
      </c>
      <c r="Q170" s="52">
        <f t="shared" si="91"/>
        <v>688</v>
      </c>
      <c r="R170" s="53">
        <f>P170/Q170</f>
        <v>0.42005813953488375</v>
      </c>
    </row>
    <row r="171" spans="1:18" s="9" customFormat="1" ht="13.15" customHeight="1" x14ac:dyDescent="0.25">
      <c r="A171" s="14">
        <v>119</v>
      </c>
      <c r="B171" s="11">
        <v>1437</v>
      </c>
      <c r="C171" s="8" t="s">
        <v>123</v>
      </c>
      <c r="D171" s="26">
        <v>0.245</v>
      </c>
      <c r="E171" s="6">
        <v>57</v>
      </c>
      <c r="F171" s="6">
        <v>106</v>
      </c>
      <c r="G171" s="6">
        <v>2</v>
      </c>
      <c r="H171" s="6">
        <v>8</v>
      </c>
      <c r="I171" s="6">
        <v>4</v>
      </c>
      <c r="J171" s="6">
        <v>0</v>
      </c>
      <c r="K171" s="6">
        <v>5</v>
      </c>
      <c r="L171" s="6">
        <v>11</v>
      </c>
      <c r="M171" s="6">
        <v>3</v>
      </c>
      <c r="N171" s="6">
        <v>0</v>
      </c>
      <c r="O171" s="6">
        <v>4</v>
      </c>
      <c r="P171" s="6">
        <v>200</v>
      </c>
      <c r="Q171" s="6">
        <v>535</v>
      </c>
      <c r="R171" s="23">
        <v>0.37380000000000002</v>
      </c>
    </row>
    <row r="172" spans="1:18" s="9" customFormat="1" ht="13.15" customHeight="1" x14ac:dyDescent="0.25">
      <c r="A172" s="31">
        <v>120</v>
      </c>
      <c r="B172" s="32">
        <v>1437</v>
      </c>
      <c r="C172" s="33" t="s">
        <v>13</v>
      </c>
      <c r="D172" s="34">
        <v>0.36842000000000003</v>
      </c>
      <c r="E172" s="35">
        <v>38</v>
      </c>
      <c r="F172" s="35">
        <v>101</v>
      </c>
      <c r="G172" s="35">
        <v>4</v>
      </c>
      <c r="H172" s="35">
        <v>6</v>
      </c>
      <c r="I172" s="35">
        <v>0</v>
      </c>
      <c r="J172" s="35">
        <v>3</v>
      </c>
      <c r="K172" s="35">
        <v>5</v>
      </c>
      <c r="L172" s="35">
        <v>5</v>
      </c>
      <c r="M172" s="35">
        <v>1</v>
      </c>
      <c r="N172" s="35">
        <v>0</v>
      </c>
      <c r="O172" s="35">
        <v>8</v>
      </c>
      <c r="P172" s="35">
        <v>171</v>
      </c>
      <c r="Q172" s="35">
        <v>534</v>
      </c>
      <c r="R172" s="36">
        <v>0.32020000000000004</v>
      </c>
    </row>
    <row r="173" spans="1:18" s="9" customFormat="1" ht="13.35" customHeight="1" x14ac:dyDescent="0.25">
      <c r="A173" s="48" t="s">
        <v>108</v>
      </c>
      <c r="B173" s="49">
        <f>B172</f>
        <v>1437</v>
      </c>
      <c r="C173" s="50" t="str">
        <f>COUNTA(C171:C172)&amp;" CASILLAS"</f>
        <v>2 CASILLAS</v>
      </c>
      <c r="D173" s="51">
        <f>(LARGE(E173:O173,1)-LARGE(E173:O173,2))/P173</f>
        <v>0.30188679245283018</v>
      </c>
      <c r="E173" s="180">
        <f t="shared" ref="E173:M173" si="92">SUM(E171:E172)</f>
        <v>95</v>
      </c>
      <c r="F173" s="179">
        <f t="shared" si="92"/>
        <v>207</v>
      </c>
      <c r="G173" s="52">
        <f>SUM(G171:G172)</f>
        <v>6</v>
      </c>
      <c r="H173" s="52">
        <f>SUM(H171:H172)</f>
        <v>14</v>
      </c>
      <c r="I173" s="52">
        <f t="shared" si="92"/>
        <v>4</v>
      </c>
      <c r="J173" s="52">
        <f t="shared" si="92"/>
        <v>3</v>
      </c>
      <c r="K173" s="52">
        <f t="shared" si="92"/>
        <v>10</v>
      </c>
      <c r="L173" s="52">
        <f t="shared" si="92"/>
        <v>16</v>
      </c>
      <c r="M173" s="52">
        <f t="shared" si="92"/>
        <v>4</v>
      </c>
      <c r="N173" s="52">
        <f t="shared" ref="N173:P173" si="93">SUM(N171:N172)</f>
        <v>0</v>
      </c>
      <c r="O173" s="52">
        <f t="shared" si="93"/>
        <v>12</v>
      </c>
      <c r="P173" s="52">
        <f t="shared" si="93"/>
        <v>371</v>
      </c>
      <c r="Q173" s="52">
        <f>SUM(Q171:Q172)</f>
        <v>1069</v>
      </c>
      <c r="R173" s="53">
        <f>P173/Q173</f>
        <v>0.34705332086061741</v>
      </c>
    </row>
    <row r="174" spans="1:18" s="9" customFormat="1" ht="13.15" customHeight="1" x14ac:dyDescent="0.25">
      <c r="A174" s="14">
        <v>121</v>
      </c>
      <c r="B174" s="11">
        <v>1439</v>
      </c>
      <c r="C174" s="8" t="s">
        <v>123</v>
      </c>
      <c r="D174" s="26">
        <v>0.18712999999999999</v>
      </c>
      <c r="E174" s="6">
        <v>53</v>
      </c>
      <c r="F174" s="6">
        <v>85</v>
      </c>
      <c r="G174" s="6">
        <v>4</v>
      </c>
      <c r="H174" s="6">
        <v>3</v>
      </c>
      <c r="I174" s="6">
        <v>1</v>
      </c>
      <c r="J174" s="6">
        <v>7</v>
      </c>
      <c r="K174" s="6">
        <v>2</v>
      </c>
      <c r="L174" s="6">
        <v>7</v>
      </c>
      <c r="M174" s="6">
        <v>2</v>
      </c>
      <c r="N174" s="6">
        <v>0</v>
      </c>
      <c r="O174" s="6">
        <v>7</v>
      </c>
      <c r="P174" s="6">
        <v>171</v>
      </c>
      <c r="Q174" s="6">
        <v>390</v>
      </c>
      <c r="R174" s="23">
        <v>0.4385</v>
      </c>
    </row>
    <row r="175" spans="1:18" s="9" customFormat="1" ht="13.15" customHeight="1" x14ac:dyDescent="0.25">
      <c r="A175" s="31">
        <v>122</v>
      </c>
      <c r="B175" s="32">
        <v>1439</v>
      </c>
      <c r="C175" s="33" t="s">
        <v>13</v>
      </c>
      <c r="D175" s="34">
        <v>0.14965999999999999</v>
      </c>
      <c r="E175" s="35">
        <v>37</v>
      </c>
      <c r="F175" s="35">
        <v>59</v>
      </c>
      <c r="G175" s="35">
        <v>2</v>
      </c>
      <c r="H175" s="35">
        <v>10</v>
      </c>
      <c r="I175" s="35">
        <v>3</v>
      </c>
      <c r="J175" s="35">
        <v>8</v>
      </c>
      <c r="K175" s="35">
        <v>6</v>
      </c>
      <c r="L175" s="35">
        <v>9</v>
      </c>
      <c r="M175" s="35">
        <v>8</v>
      </c>
      <c r="N175" s="35">
        <v>0</v>
      </c>
      <c r="O175" s="35">
        <v>5</v>
      </c>
      <c r="P175" s="35">
        <v>147</v>
      </c>
      <c r="Q175" s="35">
        <v>389</v>
      </c>
      <c r="R175" s="36">
        <v>0.37790000000000001</v>
      </c>
    </row>
    <row r="176" spans="1:18" s="9" customFormat="1" ht="13.35" customHeight="1" x14ac:dyDescent="0.25">
      <c r="A176" s="48" t="s">
        <v>108</v>
      </c>
      <c r="B176" s="49">
        <f>B175</f>
        <v>1439</v>
      </c>
      <c r="C176" s="50" t="str">
        <f>COUNTA(C174:C175)&amp;" CASILLAS"</f>
        <v>2 CASILLAS</v>
      </c>
      <c r="D176" s="51">
        <f>(LARGE(E176:O176,1)-LARGE(E176:O176,2))/P176</f>
        <v>0.16981132075471697</v>
      </c>
      <c r="E176" s="180">
        <f t="shared" ref="E176:M176" si="94">SUM(E174:E175)</f>
        <v>90</v>
      </c>
      <c r="F176" s="179">
        <f t="shared" si="94"/>
        <v>144</v>
      </c>
      <c r="G176" s="52">
        <f>SUM(G174:G175)</f>
        <v>6</v>
      </c>
      <c r="H176" s="52">
        <f>SUM(H174:H175)</f>
        <v>13</v>
      </c>
      <c r="I176" s="52">
        <f t="shared" si="94"/>
        <v>4</v>
      </c>
      <c r="J176" s="52">
        <f t="shared" si="94"/>
        <v>15</v>
      </c>
      <c r="K176" s="52">
        <f t="shared" si="94"/>
        <v>8</v>
      </c>
      <c r="L176" s="52">
        <f t="shared" si="94"/>
        <v>16</v>
      </c>
      <c r="M176" s="52">
        <f t="shared" si="94"/>
        <v>10</v>
      </c>
      <c r="N176" s="52">
        <f t="shared" ref="N176:P176" si="95">SUM(N174:N175)</f>
        <v>0</v>
      </c>
      <c r="O176" s="52">
        <f t="shared" si="95"/>
        <v>12</v>
      </c>
      <c r="P176" s="52">
        <f t="shared" si="95"/>
        <v>318</v>
      </c>
      <c r="Q176" s="52">
        <f>SUM(Q174:Q175)</f>
        <v>779</v>
      </c>
      <c r="R176" s="53">
        <f>P176/Q176</f>
        <v>0.40821566110397944</v>
      </c>
    </row>
    <row r="177" spans="1:18" s="9" customFormat="1" ht="13.15" customHeight="1" x14ac:dyDescent="0.25">
      <c r="A177" s="14">
        <v>123</v>
      </c>
      <c r="B177" s="11">
        <v>1440</v>
      </c>
      <c r="C177" s="8" t="s">
        <v>123</v>
      </c>
      <c r="D177" s="26">
        <v>0.30769000000000002</v>
      </c>
      <c r="E177" s="6">
        <v>46</v>
      </c>
      <c r="F177" s="6">
        <v>102</v>
      </c>
      <c r="G177" s="6">
        <v>3</v>
      </c>
      <c r="H177" s="6">
        <v>8</v>
      </c>
      <c r="I177" s="6">
        <v>1</v>
      </c>
      <c r="J177" s="6">
        <v>2</v>
      </c>
      <c r="K177" s="6">
        <v>3</v>
      </c>
      <c r="L177" s="6">
        <v>9</v>
      </c>
      <c r="M177" s="6">
        <v>4</v>
      </c>
      <c r="N177" s="6">
        <v>0</v>
      </c>
      <c r="O177" s="6">
        <v>4</v>
      </c>
      <c r="P177" s="6">
        <v>182</v>
      </c>
      <c r="Q177" s="6">
        <v>405</v>
      </c>
      <c r="R177" s="23">
        <v>0.44939999999999997</v>
      </c>
    </row>
    <row r="178" spans="1:18" s="9" customFormat="1" ht="13.15" customHeight="1" x14ac:dyDescent="0.25">
      <c r="A178" s="31">
        <v>124</v>
      </c>
      <c r="B178" s="32">
        <v>1440</v>
      </c>
      <c r="C178" s="33" t="s">
        <v>13</v>
      </c>
      <c r="D178" s="34">
        <v>0.30538999999999999</v>
      </c>
      <c r="E178" s="35">
        <v>39</v>
      </c>
      <c r="F178" s="35">
        <v>90</v>
      </c>
      <c r="G178" s="35">
        <v>0</v>
      </c>
      <c r="H178" s="35">
        <v>7</v>
      </c>
      <c r="I178" s="35">
        <v>2</v>
      </c>
      <c r="J178" s="35">
        <v>4</v>
      </c>
      <c r="K178" s="35">
        <v>5</v>
      </c>
      <c r="L178" s="35">
        <v>10</v>
      </c>
      <c r="M178" s="35">
        <v>5</v>
      </c>
      <c r="N178" s="35">
        <v>1</v>
      </c>
      <c r="O178" s="35">
        <v>4</v>
      </c>
      <c r="P178" s="35">
        <v>167</v>
      </c>
      <c r="Q178" s="35">
        <v>404</v>
      </c>
      <c r="R178" s="36">
        <v>0.41340000000000005</v>
      </c>
    </row>
    <row r="179" spans="1:18" s="9" customFormat="1" ht="13.35" customHeight="1" x14ac:dyDescent="0.25">
      <c r="A179" s="48" t="s">
        <v>108</v>
      </c>
      <c r="B179" s="49">
        <f>B178</f>
        <v>1440</v>
      </c>
      <c r="C179" s="50" t="str">
        <f>COUNTA(C177:C178)&amp;" CASILLAS"</f>
        <v>2 CASILLAS</v>
      </c>
      <c r="D179" s="51">
        <f>(LARGE(E179:O179,1)-LARGE(E179:O179,2))/P179</f>
        <v>0.30659025787965616</v>
      </c>
      <c r="E179" s="180">
        <f t="shared" ref="E179:M179" si="96">SUM(E177:E178)</f>
        <v>85</v>
      </c>
      <c r="F179" s="179">
        <f t="shared" si="96"/>
        <v>192</v>
      </c>
      <c r="G179" s="52">
        <f>SUM(G177:G178)</f>
        <v>3</v>
      </c>
      <c r="H179" s="52">
        <f>SUM(H177:H178)</f>
        <v>15</v>
      </c>
      <c r="I179" s="52">
        <f t="shared" si="96"/>
        <v>3</v>
      </c>
      <c r="J179" s="52">
        <f t="shared" si="96"/>
        <v>6</v>
      </c>
      <c r="K179" s="52">
        <f t="shared" si="96"/>
        <v>8</v>
      </c>
      <c r="L179" s="52">
        <f t="shared" si="96"/>
        <v>19</v>
      </c>
      <c r="M179" s="52">
        <f t="shared" si="96"/>
        <v>9</v>
      </c>
      <c r="N179" s="52">
        <f t="shared" ref="N179:P179" si="97">SUM(N177:N178)</f>
        <v>1</v>
      </c>
      <c r="O179" s="52">
        <f t="shared" si="97"/>
        <v>8</v>
      </c>
      <c r="P179" s="52">
        <f t="shared" si="97"/>
        <v>349</v>
      </c>
      <c r="Q179" s="52">
        <f>SUM(Q177:Q178)</f>
        <v>809</v>
      </c>
      <c r="R179" s="53">
        <f>P179/Q179</f>
        <v>0.43139678615574784</v>
      </c>
    </row>
    <row r="180" spans="1:18" s="9" customFormat="1" ht="13.15" customHeight="1" x14ac:dyDescent="0.25">
      <c r="A180" s="14">
        <v>125</v>
      </c>
      <c r="B180" s="11">
        <v>1441</v>
      </c>
      <c r="C180" s="8" t="s">
        <v>123</v>
      </c>
      <c r="D180" s="26">
        <v>0.18359</v>
      </c>
      <c r="E180" s="6">
        <v>70</v>
      </c>
      <c r="F180" s="6">
        <v>117</v>
      </c>
      <c r="G180" s="6">
        <v>0</v>
      </c>
      <c r="H180" s="6">
        <v>14</v>
      </c>
      <c r="I180" s="6">
        <v>1</v>
      </c>
      <c r="J180" s="6">
        <v>1</v>
      </c>
      <c r="K180" s="6">
        <v>12</v>
      </c>
      <c r="L180" s="6">
        <v>26</v>
      </c>
      <c r="M180" s="6">
        <v>9</v>
      </c>
      <c r="N180" s="6">
        <v>0</v>
      </c>
      <c r="O180" s="6">
        <v>6</v>
      </c>
      <c r="P180" s="6">
        <v>256</v>
      </c>
      <c r="Q180" s="6">
        <v>590</v>
      </c>
      <c r="R180" s="23">
        <v>0.43390000000000001</v>
      </c>
    </row>
    <row r="181" spans="1:18" s="9" customFormat="1" ht="13.15" customHeight="1" x14ac:dyDescent="0.25">
      <c r="A181" s="48" t="s">
        <v>108</v>
      </c>
      <c r="B181" s="49">
        <f>B180</f>
        <v>1441</v>
      </c>
      <c r="C181" s="50" t="str">
        <f>COUNTA(C180)&amp;" CASILLAS"</f>
        <v>1 CASILLAS</v>
      </c>
      <c r="D181" s="51">
        <f>(LARGE(E181:O181,1)-LARGE(E181:O181,2))/P181</f>
        <v>0.18359375</v>
      </c>
      <c r="E181" s="180">
        <f t="shared" ref="E181:M181" si="98">SUM(E180)</f>
        <v>70</v>
      </c>
      <c r="F181" s="179">
        <f t="shared" si="98"/>
        <v>117</v>
      </c>
      <c r="G181" s="52">
        <f>SUM(G180)</f>
        <v>0</v>
      </c>
      <c r="H181" s="52">
        <f>SUM(H180)</f>
        <v>14</v>
      </c>
      <c r="I181" s="52">
        <f t="shared" si="98"/>
        <v>1</v>
      </c>
      <c r="J181" s="52">
        <f t="shared" si="98"/>
        <v>1</v>
      </c>
      <c r="K181" s="52">
        <f t="shared" si="98"/>
        <v>12</v>
      </c>
      <c r="L181" s="52">
        <f t="shared" si="98"/>
        <v>26</v>
      </c>
      <c r="M181" s="52">
        <f t="shared" si="98"/>
        <v>9</v>
      </c>
      <c r="N181" s="52">
        <f t="shared" ref="N181:Q181" si="99">SUM(N180)</f>
        <v>0</v>
      </c>
      <c r="O181" s="52">
        <f t="shared" si="99"/>
        <v>6</v>
      </c>
      <c r="P181" s="52">
        <f t="shared" si="99"/>
        <v>256</v>
      </c>
      <c r="Q181" s="52">
        <f t="shared" si="99"/>
        <v>590</v>
      </c>
      <c r="R181" s="53">
        <f>P181/Q181</f>
        <v>0.43389830508474575</v>
      </c>
    </row>
    <row r="182" spans="1:18" s="9" customFormat="1" ht="13.15" customHeight="1" x14ac:dyDescent="0.25">
      <c r="A182" s="31">
        <v>126</v>
      </c>
      <c r="B182" s="32">
        <v>1442</v>
      </c>
      <c r="C182" s="33" t="s">
        <v>123</v>
      </c>
      <c r="D182" s="34">
        <v>0.18182000000000001</v>
      </c>
      <c r="E182" s="35">
        <v>82</v>
      </c>
      <c r="F182" s="35">
        <v>126</v>
      </c>
      <c r="G182" s="35">
        <v>2</v>
      </c>
      <c r="H182" s="35">
        <v>6</v>
      </c>
      <c r="I182" s="35">
        <v>1</v>
      </c>
      <c r="J182" s="35">
        <v>0</v>
      </c>
      <c r="K182" s="35">
        <v>7</v>
      </c>
      <c r="L182" s="35">
        <v>10</v>
      </c>
      <c r="M182" s="35">
        <v>4</v>
      </c>
      <c r="N182" s="35">
        <v>0</v>
      </c>
      <c r="O182" s="35">
        <v>4</v>
      </c>
      <c r="P182" s="35">
        <v>242</v>
      </c>
      <c r="Q182" s="35">
        <v>624</v>
      </c>
      <c r="R182" s="36">
        <v>0.38780000000000003</v>
      </c>
    </row>
    <row r="183" spans="1:18" s="9" customFormat="1" ht="13.15" customHeight="1" x14ac:dyDescent="0.25">
      <c r="A183" s="48" t="s">
        <v>108</v>
      </c>
      <c r="B183" s="49">
        <f>B182</f>
        <v>1442</v>
      </c>
      <c r="C183" s="50" t="str">
        <f>COUNTA(C182)&amp;" CASILLAS"</f>
        <v>1 CASILLAS</v>
      </c>
      <c r="D183" s="51">
        <f>(LARGE(E183:O183,1)-LARGE(E183:O183,2))/P183</f>
        <v>0.18181818181818182</v>
      </c>
      <c r="E183" s="180">
        <f t="shared" ref="E183:M183" si="100">SUM(E182)</f>
        <v>82</v>
      </c>
      <c r="F183" s="179">
        <f t="shared" si="100"/>
        <v>126</v>
      </c>
      <c r="G183" s="52">
        <f>SUM(G182)</f>
        <v>2</v>
      </c>
      <c r="H183" s="52">
        <f>SUM(H182)</f>
        <v>6</v>
      </c>
      <c r="I183" s="52">
        <f t="shared" si="100"/>
        <v>1</v>
      </c>
      <c r="J183" s="52">
        <f t="shared" si="100"/>
        <v>0</v>
      </c>
      <c r="K183" s="52">
        <f t="shared" si="100"/>
        <v>7</v>
      </c>
      <c r="L183" s="52">
        <f t="shared" si="100"/>
        <v>10</v>
      </c>
      <c r="M183" s="52">
        <f t="shared" si="100"/>
        <v>4</v>
      </c>
      <c r="N183" s="52">
        <f t="shared" ref="N183:Q183" si="101">SUM(N182)</f>
        <v>0</v>
      </c>
      <c r="O183" s="52">
        <f t="shared" si="101"/>
        <v>4</v>
      </c>
      <c r="P183" s="52">
        <f t="shared" si="101"/>
        <v>242</v>
      </c>
      <c r="Q183" s="52">
        <f t="shared" si="101"/>
        <v>624</v>
      </c>
      <c r="R183" s="53">
        <f>P183/Q183</f>
        <v>0.38782051282051283</v>
      </c>
    </row>
    <row r="184" spans="1:18" s="9" customFormat="1" ht="13.15" customHeight="1" x14ac:dyDescent="0.25">
      <c r="A184" s="14">
        <v>127</v>
      </c>
      <c r="B184" s="11">
        <v>1443</v>
      </c>
      <c r="C184" s="8" t="s">
        <v>123</v>
      </c>
      <c r="D184" s="26">
        <v>8.2970000000000002E-2</v>
      </c>
      <c r="E184" s="6">
        <v>80</v>
      </c>
      <c r="F184" s="6">
        <v>99</v>
      </c>
      <c r="G184" s="6">
        <v>2</v>
      </c>
      <c r="H184" s="6">
        <v>13</v>
      </c>
      <c r="I184" s="6">
        <v>0</v>
      </c>
      <c r="J184" s="6">
        <v>1</v>
      </c>
      <c r="K184" s="6">
        <v>5</v>
      </c>
      <c r="L184" s="6">
        <v>20</v>
      </c>
      <c r="M184" s="6">
        <v>3</v>
      </c>
      <c r="N184" s="6">
        <v>0</v>
      </c>
      <c r="O184" s="6">
        <v>6</v>
      </c>
      <c r="P184" s="6">
        <v>229</v>
      </c>
      <c r="Q184" s="6">
        <v>480</v>
      </c>
      <c r="R184" s="23">
        <v>0.47710000000000002</v>
      </c>
    </row>
    <row r="185" spans="1:18" s="9" customFormat="1" ht="13.15" customHeight="1" x14ac:dyDescent="0.25">
      <c r="A185" s="31">
        <v>128</v>
      </c>
      <c r="B185" s="32">
        <v>1443</v>
      </c>
      <c r="C185" s="33" t="s">
        <v>13</v>
      </c>
      <c r="D185" s="34">
        <v>4.9110000000000001E-2</v>
      </c>
      <c r="E185" s="35">
        <v>80</v>
      </c>
      <c r="F185" s="35">
        <v>91</v>
      </c>
      <c r="G185" s="35">
        <v>5</v>
      </c>
      <c r="H185" s="35">
        <v>10</v>
      </c>
      <c r="I185" s="35">
        <v>3</v>
      </c>
      <c r="J185" s="35">
        <v>0</v>
      </c>
      <c r="K185" s="35">
        <v>7</v>
      </c>
      <c r="L185" s="35">
        <v>20</v>
      </c>
      <c r="M185" s="35">
        <v>6</v>
      </c>
      <c r="N185" s="35">
        <v>0</v>
      </c>
      <c r="O185" s="35">
        <v>2</v>
      </c>
      <c r="P185" s="35">
        <v>224</v>
      </c>
      <c r="Q185" s="35">
        <v>479</v>
      </c>
      <c r="R185" s="36">
        <v>0.46759999999999996</v>
      </c>
    </row>
    <row r="186" spans="1:18" s="9" customFormat="1" ht="13.35" customHeight="1" x14ac:dyDescent="0.25">
      <c r="A186" s="48" t="s">
        <v>108</v>
      </c>
      <c r="B186" s="49">
        <f>B185</f>
        <v>1443</v>
      </c>
      <c r="C186" s="50" t="str">
        <f>COUNTA(C184:C185)&amp;" CASILLAS"</f>
        <v>2 CASILLAS</v>
      </c>
      <c r="D186" s="51">
        <f>(LARGE(E186:O186,1)-LARGE(E186:O186,2))/P186</f>
        <v>6.6225165562913912E-2</v>
      </c>
      <c r="E186" s="180">
        <f t="shared" ref="E186:M186" si="102">SUM(E184:E185)</f>
        <v>160</v>
      </c>
      <c r="F186" s="179">
        <f t="shared" si="102"/>
        <v>190</v>
      </c>
      <c r="G186" s="52">
        <f>SUM(G184:G185)</f>
        <v>7</v>
      </c>
      <c r="H186" s="52">
        <f>SUM(H184:H185)</f>
        <v>23</v>
      </c>
      <c r="I186" s="52">
        <f t="shared" si="102"/>
        <v>3</v>
      </c>
      <c r="J186" s="52">
        <f t="shared" si="102"/>
        <v>1</v>
      </c>
      <c r="K186" s="52">
        <f t="shared" si="102"/>
        <v>12</v>
      </c>
      <c r="L186" s="52">
        <f t="shared" si="102"/>
        <v>40</v>
      </c>
      <c r="M186" s="52">
        <f t="shared" si="102"/>
        <v>9</v>
      </c>
      <c r="N186" s="52">
        <f t="shared" ref="N186:P186" si="103">SUM(N184:N185)</f>
        <v>0</v>
      </c>
      <c r="O186" s="52">
        <f t="shared" si="103"/>
        <v>8</v>
      </c>
      <c r="P186" s="52">
        <f t="shared" si="103"/>
        <v>453</v>
      </c>
      <c r="Q186" s="52">
        <f>SUM(Q184:Q185)</f>
        <v>959</v>
      </c>
      <c r="R186" s="53">
        <f>P186/Q186</f>
        <v>0.47236704900938475</v>
      </c>
    </row>
    <row r="187" spans="1:18" s="9" customFormat="1" ht="13.15" customHeight="1" x14ac:dyDescent="0.25">
      <c r="A187" s="14">
        <v>129</v>
      </c>
      <c r="B187" s="11">
        <v>1444</v>
      </c>
      <c r="C187" s="8" t="s">
        <v>123</v>
      </c>
      <c r="D187" s="26">
        <v>0.2127</v>
      </c>
      <c r="E187" s="6">
        <v>87</v>
      </c>
      <c r="F187" s="6">
        <v>154</v>
      </c>
      <c r="G187" s="6">
        <v>3</v>
      </c>
      <c r="H187" s="6">
        <v>15</v>
      </c>
      <c r="I187" s="6">
        <v>2</v>
      </c>
      <c r="J187" s="6">
        <v>7</v>
      </c>
      <c r="K187" s="6">
        <v>7</v>
      </c>
      <c r="L187" s="6">
        <v>18</v>
      </c>
      <c r="M187" s="6">
        <v>6</v>
      </c>
      <c r="N187" s="6">
        <v>0</v>
      </c>
      <c r="O187" s="6">
        <v>16</v>
      </c>
      <c r="P187" s="6">
        <v>315</v>
      </c>
      <c r="Q187" s="6">
        <v>690</v>
      </c>
      <c r="R187" s="23">
        <v>0.45649999999999996</v>
      </c>
    </row>
    <row r="188" spans="1:18" s="9" customFormat="1" ht="13.15" customHeight="1" x14ac:dyDescent="0.25">
      <c r="A188" s="48" t="s">
        <v>108</v>
      </c>
      <c r="B188" s="49">
        <f>B187</f>
        <v>1444</v>
      </c>
      <c r="C188" s="50" t="str">
        <f>COUNTA(C187)&amp;" CASILLAS"</f>
        <v>1 CASILLAS</v>
      </c>
      <c r="D188" s="51">
        <f>(LARGE(E188:O188,1)-LARGE(E188:O188,2))/P188</f>
        <v>0.21269841269841269</v>
      </c>
      <c r="E188" s="180">
        <f t="shared" ref="E188:M188" si="104">SUM(E187)</f>
        <v>87</v>
      </c>
      <c r="F188" s="179">
        <f t="shared" si="104"/>
        <v>154</v>
      </c>
      <c r="G188" s="52">
        <f>SUM(G187)</f>
        <v>3</v>
      </c>
      <c r="H188" s="52">
        <f>SUM(H187)</f>
        <v>15</v>
      </c>
      <c r="I188" s="52">
        <f t="shared" si="104"/>
        <v>2</v>
      </c>
      <c r="J188" s="52">
        <f t="shared" si="104"/>
        <v>7</v>
      </c>
      <c r="K188" s="52">
        <f t="shared" si="104"/>
        <v>7</v>
      </c>
      <c r="L188" s="52">
        <f t="shared" si="104"/>
        <v>18</v>
      </c>
      <c r="M188" s="52">
        <f t="shared" si="104"/>
        <v>6</v>
      </c>
      <c r="N188" s="52">
        <f t="shared" ref="N188:Q188" si="105">SUM(N187)</f>
        <v>0</v>
      </c>
      <c r="O188" s="52">
        <f t="shared" si="105"/>
        <v>16</v>
      </c>
      <c r="P188" s="52">
        <f t="shared" si="105"/>
        <v>315</v>
      </c>
      <c r="Q188" s="52">
        <f t="shared" si="105"/>
        <v>690</v>
      </c>
      <c r="R188" s="53">
        <f>P188/Q188</f>
        <v>0.45652173913043476</v>
      </c>
    </row>
    <row r="189" spans="1:18" s="9" customFormat="1" ht="13.15" customHeight="1" x14ac:dyDescent="0.25">
      <c r="A189" s="31">
        <v>130</v>
      </c>
      <c r="B189" s="32">
        <v>1445</v>
      </c>
      <c r="C189" s="33" t="s">
        <v>123</v>
      </c>
      <c r="D189" s="34">
        <v>0.17272999999999999</v>
      </c>
      <c r="E189" s="35">
        <v>67</v>
      </c>
      <c r="F189" s="35">
        <v>105</v>
      </c>
      <c r="G189" s="35">
        <v>1</v>
      </c>
      <c r="H189" s="35">
        <v>9</v>
      </c>
      <c r="I189" s="35">
        <v>1</v>
      </c>
      <c r="J189" s="35">
        <v>2</v>
      </c>
      <c r="K189" s="35">
        <v>10</v>
      </c>
      <c r="L189" s="35">
        <v>20</v>
      </c>
      <c r="M189" s="35">
        <v>3</v>
      </c>
      <c r="N189" s="35">
        <v>0</v>
      </c>
      <c r="O189" s="35">
        <v>2</v>
      </c>
      <c r="P189" s="35">
        <v>220</v>
      </c>
      <c r="Q189" s="35">
        <v>486</v>
      </c>
      <c r="R189" s="36">
        <v>0.45270000000000005</v>
      </c>
    </row>
    <row r="190" spans="1:18" s="9" customFormat="1" ht="13.15" customHeight="1" x14ac:dyDescent="0.25">
      <c r="A190" s="14">
        <v>131</v>
      </c>
      <c r="B190" s="11">
        <v>1445</v>
      </c>
      <c r="C190" s="8" t="s">
        <v>13</v>
      </c>
      <c r="D190" s="26">
        <v>0.17430999999999999</v>
      </c>
      <c r="E190" s="6">
        <v>61</v>
      </c>
      <c r="F190" s="6">
        <v>99</v>
      </c>
      <c r="G190" s="6">
        <v>0</v>
      </c>
      <c r="H190" s="6">
        <v>4</v>
      </c>
      <c r="I190" s="6">
        <v>1</v>
      </c>
      <c r="J190" s="6">
        <v>1</v>
      </c>
      <c r="K190" s="6">
        <v>12</v>
      </c>
      <c r="L190" s="6">
        <v>23</v>
      </c>
      <c r="M190" s="6">
        <v>16</v>
      </c>
      <c r="N190" s="6">
        <v>0</v>
      </c>
      <c r="O190" s="6">
        <v>1</v>
      </c>
      <c r="P190" s="6">
        <v>218</v>
      </c>
      <c r="Q190" s="6">
        <v>485</v>
      </c>
      <c r="R190" s="23">
        <v>0.44950000000000001</v>
      </c>
    </row>
    <row r="191" spans="1:18" s="9" customFormat="1" ht="13.35" customHeight="1" x14ac:dyDescent="0.25">
      <c r="A191" s="48" t="s">
        <v>108</v>
      </c>
      <c r="B191" s="49">
        <f>B190</f>
        <v>1445</v>
      </c>
      <c r="C191" s="50" t="str">
        <f>COUNTA(C189:C190)&amp;" CASILLAS"</f>
        <v>2 CASILLAS</v>
      </c>
      <c r="D191" s="51">
        <f>(LARGE(E191:O191,1)-LARGE(E191:O191,2))/P191</f>
        <v>0.17351598173515981</v>
      </c>
      <c r="E191" s="180">
        <f t="shared" ref="E191:M191" si="106">SUM(E189:E190)</f>
        <v>128</v>
      </c>
      <c r="F191" s="179">
        <f t="shared" si="106"/>
        <v>204</v>
      </c>
      <c r="G191" s="52">
        <f>SUM(G189:G190)</f>
        <v>1</v>
      </c>
      <c r="H191" s="52">
        <f>SUM(H189:H190)</f>
        <v>13</v>
      </c>
      <c r="I191" s="52">
        <f t="shared" si="106"/>
        <v>2</v>
      </c>
      <c r="J191" s="52">
        <f t="shared" si="106"/>
        <v>3</v>
      </c>
      <c r="K191" s="52">
        <f t="shared" si="106"/>
        <v>22</v>
      </c>
      <c r="L191" s="52">
        <f t="shared" si="106"/>
        <v>43</v>
      </c>
      <c r="M191" s="52">
        <f t="shared" si="106"/>
        <v>19</v>
      </c>
      <c r="N191" s="52">
        <f t="shared" ref="N191:P191" si="107">SUM(N189:N190)</f>
        <v>0</v>
      </c>
      <c r="O191" s="52">
        <f t="shared" si="107"/>
        <v>3</v>
      </c>
      <c r="P191" s="52">
        <f t="shared" si="107"/>
        <v>438</v>
      </c>
      <c r="Q191" s="52">
        <f>SUM(Q189:Q190)</f>
        <v>971</v>
      </c>
      <c r="R191" s="53">
        <f>P191/Q191</f>
        <v>0.45108135942327499</v>
      </c>
    </row>
    <row r="192" spans="1:18" s="9" customFormat="1" ht="13.15" customHeight="1" x14ac:dyDescent="0.25">
      <c r="A192" s="31">
        <v>132</v>
      </c>
      <c r="B192" s="32">
        <v>1446</v>
      </c>
      <c r="C192" s="33" t="s">
        <v>123</v>
      </c>
      <c r="D192" s="34">
        <v>0.16019</v>
      </c>
      <c r="E192" s="35">
        <v>63</v>
      </c>
      <c r="F192" s="35">
        <v>96</v>
      </c>
      <c r="G192" s="35">
        <v>0</v>
      </c>
      <c r="H192" s="35">
        <v>3</v>
      </c>
      <c r="I192" s="35">
        <v>6</v>
      </c>
      <c r="J192" s="35">
        <v>1</v>
      </c>
      <c r="K192" s="35">
        <v>10</v>
      </c>
      <c r="L192" s="35">
        <v>13</v>
      </c>
      <c r="M192" s="35">
        <v>6</v>
      </c>
      <c r="N192" s="35">
        <v>0</v>
      </c>
      <c r="O192" s="35">
        <v>8</v>
      </c>
      <c r="P192" s="35">
        <v>206</v>
      </c>
      <c r="Q192" s="35">
        <v>527</v>
      </c>
      <c r="R192" s="36">
        <v>0.39090000000000003</v>
      </c>
    </row>
    <row r="193" spans="1:18" s="9" customFormat="1" ht="13.15" customHeight="1" x14ac:dyDescent="0.25">
      <c r="A193" s="14">
        <v>133</v>
      </c>
      <c r="B193" s="11">
        <v>1446</v>
      </c>
      <c r="C193" s="8" t="s">
        <v>13</v>
      </c>
      <c r="D193" s="26">
        <v>0.17391000000000001</v>
      </c>
      <c r="E193" s="6">
        <v>67</v>
      </c>
      <c r="F193" s="6">
        <v>103</v>
      </c>
      <c r="G193" s="6">
        <v>1</v>
      </c>
      <c r="H193" s="6">
        <v>8</v>
      </c>
      <c r="I193" s="6">
        <v>2</v>
      </c>
      <c r="J193" s="6">
        <v>0</v>
      </c>
      <c r="K193" s="6">
        <v>12</v>
      </c>
      <c r="L193" s="6">
        <v>8</v>
      </c>
      <c r="M193" s="6">
        <v>5</v>
      </c>
      <c r="N193" s="6">
        <v>0</v>
      </c>
      <c r="O193" s="6">
        <v>1</v>
      </c>
      <c r="P193" s="6">
        <v>207</v>
      </c>
      <c r="Q193" s="6">
        <v>526</v>
      </c>
      <c r="R193" s="23">
        <v>0.39350000000000002</v>
      </c>
    </row>
    <row r="194" spans="1:18" s="9" customFormat="1" ht="13.35" customHeight="1" x14ac:dyDescent="0.25">
      <c r="A194" s="48" t="s">
        <v>108</v>
      </c>
      <c r="B194" s="49">
        <f>B193</f>
        <v>1446</v>
      </c>
      <c r="C194" s="50" t="str">
        <f>COUNTA(C192:C193)&amp;" CASILLAS"</f>
        <v>2 CASILLAS</v>
      </c>
      <c r="D194" s="51">
        <f>(LARGE(E194:O194,1)-LARGE(E194:O194,2))/P194</f>
        <v>0.16707021791767554</v>
      </c>
      <c r="E194" s="180">
        <f t="shared" ref="E194:M194" si="108">SUM(E192:E193)</f>
        <v>130</v>
      </c>
      <c r="F194" s="179">
        <f t="shared" si="108"/>
        <v>199</v>
      </c>
      <c r="G194" s="52">
        <f>SUM(G192:G193)</f>
        <v>1</v>
      </c>
      <c r="H194" s="52">
        <f>SUM(H192:H193)</f>
        <v>11</v>
      </c>
      <c r="I194" s="52">
        <f t="shared" si="108"/>
        <v>8</v>
      </c>
      <c r="J194" s="52">
        <f t="shared" si="108"/>
        <v>1</v>
      </c>
      <c r="K194" s="52">
        <f t="shared" si="108"/>
        <v>22</v>
      </c>
      <c r="L194" s="52">
        <f t="shared" si="108"/>
        <v>21</v>
      </c>
      <c r="M194" s="52">
        <f t="shared" si="108"/>
        <v>11</v>
      </c>
      <c r="N194" s="52">
        <f t="shared" ref="N194:P194" si="109">SUM(N192:N193)</f>
        <v>0</v>
      </c>
      <c r="O194" s="52">
        <f t="shared" si="109"/>
        <v>9</v>
      </c>
      <c r="P194" s="52">
        <f t="shared" si="109"/>
        <v>413</v>
      </c>
      <c r="Q194" s="52">
        <f>SUM(Q192:Q193)</f>
        <v>1053</v>
      </c>
      <c r="R194" s="53">
        <f>P194/Q194</f>
        <v>0.3922127255460589</v>
      </c>
    </row>
    <row r="195" spans="1:18" s="9" customFormat="1" ht="13.15" customHeight="1" x14ac:dyDescent="0.25">
      <c r="A195" s="31">
        <v>134</v>
      </c>
      <c r="B195" s="32">
        <v>1447</v>
      </c>
      <c r="C195" s="33" t="s">
        <v>123</v>
      </c>
      <c r="D195" s="34">
        <v>7.6920000000000002E-2</v>
      </c>
      <c r="E195" s="35">
        <v>72</v>
      </c>
      <c r="F195" s="35">
        <v>88</v>
      </c>
      <c r="G195" s="35">
        <v>2</v>
      </c>
      <c r="H195" s="35">
        <v>10</v>
      </c>
      <c r="I195" s="35">
        <v>0</v>
      </c>
      <c r="J195" s="35">
        <v>0</v>
      </c>
      <c r="K195" s="35">
        <v>7</v>
      </c>
      <c r="L195" s="35">
        <v>16</v>
      </c>
      <c r="M195" s="35">
        <v>6</v>
      </c>
      <c r="N195" s="35">
        <v>0</v>
      </c>
      <c r="O195" s="35">
        <v>7</v>
      </c>
      <c r="P195" s="35">
        <v>208</v>
      </c>
      <c r="Q195" s="35">
        <v>378</v>
      </c>
      <c r="R195" s="36">
        <v>0.55030000000000001</v>
      </c>
    </row>
    <row r="196" spans="1:18" s="9" customFormat="1" ht="13.15" customHeight="1" x14ac:dyDescent="0.25">
      <c r="A196" s="73" t="s">
        <v>108</v>
      </c>
      <c r="B196" s="74">
        <f>B195</f>
        <v>1447</v>
      </c>
      <c r="C196" s="75" t="str">
        <f>COUNTA(C195)&amp;" CASILLAS"</f>
        <v>1 CASILLAS</v>
      </c>
      <c r="D196" s="76">
        <f>(LARGE(E196:O196,1)-LARGE(E196:O196,2))/P196</f>
        <v>7.6923076923076927E-2</v>
      </c>
      <c r="E196" s="180">
        <f t="shared" ref="E196:M196" si="110">SUM(E195)</f>
        <v>72</v>
      </c>
      <c r="F196" s="179">
        <f t="shared" si="110"/>
        <v>88</v>
      </c>
      <c r="G196" s="77">
        <f>SUM(G195)</f>
        <v>2</v>
      </c>
      <c r="H196" s="77">
        <f>SUM(H195)</f>
        <v>10</v>
      </c>
      <c r="I196" s="77">
        <f t="shared" si="110"/>
        <v>0</v>
      </c>
      <c r="J196" s="77">
        <f t="shared" si="110"/>
        <v>0</v>
      </c>
      <c r="K196" s="77">
        <f t="shared" si="110"/>
        <v>7</v>
      </c>
      <c r="L196" s="77">
        <f t="shared" si="110"/>
        <v>16</v>
      </c>
      <c r="M196" s="77">
        <f t="shared" si="110"/>
        <v>6</v>
      </c>
      <c r="N196" s="77">
        <f t="shared" ref="N196:Q196" si="111">SUM(N195)</f>
        <v>0</v>
      </c>
      <c r="O196" s="77">
        <f t="shared" si="111"/>
        <v>7</v>
      </c>
      <c r="P196" s="77">
        <f t="shared" si="111"/>
        <v>208</v>
      </c>
      <c r="Q196" s="77">
        <f t="shared" si="111"/>
        <v>378</v>
      </c>
      <c r="R196" s="78">
        <f>P196/Q196</f>
        <v>0.55026455026455023</v>
      </c>
    </row>
    <row r="197" spans="1:18" x14ac:dyDescent="0.25">
      <c r="E197" s="30"/>
    </row>
    <row r="198" spans="1:18" ht="14.1" customHeight="1" x14ac:dyDescent="0.25">
      <c r="A198" s="255" t="s">
        <v>95</v>
      </c>
      <c r="B198" s="255" t="s">
        <v>96</v>
      </c>
      <c r="C198" s="255" t="s">
        <v>97</v>
      </c>
      <c r="D198" s="255" t="s">
        <v>0</v>
      </c>
      <c r="E198" s="261"/>
      <c r="F198" s="261"/>
      <c r="G198" s="261"/>
      <c r="H198" s="261"/>
      <c r="I198" s="261"/>
      <c r="J198" s="261"/>
      <c r="K198" s="261"/>
      <c r="L198" s="261"/>
      <c r="M198" s="261"/>
      <c r="N198" s="261"/>
      <c r="O198" s="261"/>
      <c r="P198" s="263" t="s">
        <v>1</v>
      </c>
      <c r="Q198" s="270" t="s">
        <v>28</v>
      </c>
      <c r="R198" s="271"/>
    </row>
    <row r="199" spans="1:18" ht="40.15" customHeight="1" x14ac:dyDescent="0.25">
      <c r="A199" s="255"/>
      <c r="B199" s="255"/>
      <c r="C199" s="255"/>
      <c r="D199" s="255"/>
      <c r="E199" s="262"/>
      <c r="F199" s="262"/>
      <c r="G199" s="262"/>
      <c r="H199" s="262"/>
      <c r="I199" s="262"/>
      <c r="J199" s="262"/>
      <c r="K199" s="262"/>
      <c r="L199" s="262"/>
      <c r="M199" s="262"/>
      <c r="N199" s="262"/>
      <c r="O199" s="262"/>
      <c r="P199" s="264"/>
      <c r="Q199" s="266"/>
      <c r="R199" s="267"/>
    </row>
    <row r="200" spans="1:18" ht="18" customHeight="1" x14ac:dyDescent="0.25">
      <c r="A200" s="255"/>
      <c r="B200" s="255"/>
      <c r="C200" s="255"/>
      <c r="D200" s="255"/>
      <c r="E200" s="19" t="s">
        <v>39</v>
      </c>
      <c r="F200" s="171" t="s">
        <v>3</v>
      </c>
      <c r="G200" s="171" t="s">
        <v>29</v>
      </c>
      <c r="H200" s="171" t="s">
        <v>5</v>
      </c>
      <c r="I200" s="171" t="s">
        <v>77</v>
      </c>
      <c r="J200" s="171" t="s">
        <v>31</v>
      </c>
      <c r="K200" s="20" t="s">
        <v>30</v>
      </c>
      <c r="L200" s="20" t="s">
        <v>32</v>
      </c>
      <c r="M200" s="20" t="s">
        <v>6</v>
      </c>
      <c r="N200" s="20" t="s">
        <v>8</v>
      </c>
      <c r="O200" s="21" t="s">
        <v>9</v>
      </c>
      <c r="P200" s="21" t="s">
        <v>11</v>
      </c>
      <c r="Q200" s="20" t="s">
        <v>12</v>
      </c>
      <c r="R200" s="29" t="s">
        <v>27</v>
      </c>
    </row>
    <row r="201" spans="1:18" s="9" customFormat="1" ht="18" customHeight="1" x14ac:dyDescent="0.25">
      <c r="A201" s="133" t="s">
        <v>108</v>
      </c>
      <c r="B201" s="196">
        <v>56</v>
      </c>
      <c r="C201" s="197">
        <v>134</v>
      </c>
      <c r="D201" s="173">
        <v>8605</v>
      </c>
      <c r="E201" s="46">
        <v>10150</v>
      </c>
      <c r="F201" s="45">
        <v>18755</v>
      </c>
      <c r="G201" s="170">
        <v>362</v>
      </c>
      <c r="H201" s="170">
        <v>991</v>
      </c>
      <c r="I201" s="170">
        <v>241</v>
      </c>
      <c r="J201" s="170">
        <v>185</v>
      </c>
      <c r="K201" s="170">
        <v>818</v>
      </c>
      <c r="L201" s="170">
        <v>1780</v>
      </c>
      <c r="M201" s="170">
        <v>624</v>
      </c>
      <c r="N201" s="170">
        <v>34</v>
      </c>
      <c r="O201" s="170">
        <v>1073</v>
      </c>
      <c r="P201" s="170">
        <v>35013</v>
      </c>
      <c r="Q201" s="272">
        <v>78799</v>
      </c>
      <c r="R201" s="268">
        <f>P201/Q201</f>
        <v>0.44433304991180089</v>
      </c>
    </row>
    <row r="202" spans="1:18" ht="18" customHeight="1" x14ac:dyDescent="0.25">
      <c r="D202" s="174">
        <v>0.24576585839545312</v>
      </c>
      <c r="E202" s="168">
        <v>0.28989232570759432</v>
      </c>
      <c r="F202" s="168">
        <v>0.53565818410304744</v>
      </c>
      <c r="G202" s="168">
        <v>1.03390169365664E-2</v>
      </c>
      <c r="H202" s="168">
        <v>2.8303772884357238E-2</v>
      </c>
      <c r="I202" s="168">
        <v>6.8831576842886925E-3</v>
      </c>
      <c r="J202" s="168">
        <v>5.2837517493502413E-3</v>
      </c>
      <c r="K202" s="168">
        <v>2.3362750978208092E-2</v>
      </c>
      <c r="L202" s="168">
        <v>5.0838260074829347E-2</v>
      </c>
      <c r="M202" s="168">
        <v>1.7821951846457029E-2</v>
      </c>
      <c r="N202" s="168">
        <v>9.7106788906977412E-4</v>
      </c>
      <c r="O202" s="168">
        <v>3.06457601462314E-2</v>
      </c>
      <c r="P202" s="168">
        <v>1</v>
      </c>
      <c r="Q202" s="273">
        <v>30785</v>
      </c>
      <c r="R202" s="269"/>
    </row>
    <row r="203" spans="1:18" s="44" customFormat="1" x14ac:dyDescent="0.25">
      <c r="A203"/>
      <c r="B20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2"/>
      <c r="R203" s="43"/>
    </row>
    <row r="204" spans="1:18" ht="18" customHeight="1" x14ac:dyDescent="0.25">
      <c r="A204" s="265" t="s">
        <v>128</v>
      </c>
      <c r="B204" s="265"/>
      <c r="C204" s="265"/>
      <c r="D204" s="265"/>
      <c r="E204" s="265"/>
      <c r="F204" s="265"/>
      <c r="G204" s="265"/>
      <c r="H204" s="265"/>
      <c r="I204" s="265"/>
      <c r="J204" s="265"/>
      <c r="K204" s="265"/>
      <c r="L204" s="265"/>
      <c r="M204" s="265"/>
      <c r="N204" s="265"/>
      <c r="O204" s="265"/>
      <c r="P204" s="265"/>
      <c r="Q204" s="265"/>
      <c r="R204" s="265"/>
    </row>
    <row r="205" spans="1:18" ht="14.1" customHeight="1" x14ac:dyDescent="0.25">
      <c r="A205" s="255" t="s">
        <v>0</v>
      </c>
      <c r="B205" s="255"/>
      <c r="C205" s="255"/>
      <c r="D205" s="259"/>
      <c r="E205" s="274"/>
      <c r="F205" s="274"/>
      <c r="G205" s="274"/>
      <c r="H205" s="274"/>
      <c r="I205" s="274"/>
      <c r="J205" s="274"/>
      <c r="K205" s="274"/>
      <c r="L205" s="274"/>
      <c r="M205" s="274"/>
      <c r="N205" s="274"/>
      <c r="O205" s="274"/>
      <c r="P205" s="264" t="s">
        <v>1</v>
      </c>
      <c r="Q205" s="266" t="s">
        <v>28</v>
      </c>
      <c r="R205" s="267"/>
    </row>
    <row r="206" spans="1:18" ht="40.15" customHeight="1" x14ac:dyDescent="0.25">
      <c r="A206" s="255"/>
      <c r="B206" s="255"/>
      <c r="C206" s="255"/>
      <c r="D206" s="260"/>
      <c r="E206" s="262"/>
      <c r="F206" s="262"/>
      <c r="G206" s="262"/>
      <c r="H206" s="262"/>
      <c r="I206" s="262"/>
      <c r="J206" s="262"/>
      <c r="K206" s="262"/>
      <c r="L206" s="262"/>
      <c r="M206" s="262"/>
      <c r="N206" s="262"/>
      <c r="O206" s="262"/>
      <c r="P206" s="264"/>
      <c r="Q206" s="266"/>
      <c r="R206" s="267"/>
    </row>
    <row r="207" spans="1:18" ht="18" customHeight="1" x14ac:dyDescent="0.25">
      <c r="A207" s="255"/>
      <c r="B207" s="255"/>
      <c r="C207" s="255"/>
      <c r="D207" s="171" t="s">
        <v>2</v>
      </c>
      <c r="E207" s="20" t="s">
        <v>3</v>
      </c>
      <c r="F207" s="20" t="s">
        <v>4</v>
      </c>
      <c r="G207" s="171" t="s">
        <v>29</v>
      </c>
      <c r="H207" s="20" t="s">
        <v>5</v>
      </c>
      <c r="I207" s="171" t="s">
        <v>77</v>
      </c>
      <c r="J207" s="171" t="s">
        <v>31</v>
      </c>
      <c r="K207" s="20" t="s">
        <v>30</v>
      </c>
      <c r="L207" s="20" t="s">
        <v>32</v>
      </c>
      <c r="M207" s="20" t="s">
        <v>6</v>
      </c>
      <c r="N207" s="20" t="s">
        <v>8</v>
      </c>
      <c r="O207" s="21" t="s">
        <v>9</v>
      </c>
      <c r="P207" s="21" t="s">
        <v>11</v>
      </c>
      <c r="Q207" s="20" t="s">
        <v>12</v>
      </c>
      <c r="R207" s="29" t="s">
        <v>27</v>
      </c>
    </row>
    <row r="208" spans="1:18" s="9" customFormat="1" ht="18" customHeight="1" x14ac:dyDescent="0.25">
      <c r="A208" s="253">
        <v>11988</v>
      </c>
      <c r="B208" s="253"/>
      <c r="C208" s="253"/>
      <c r="D208" s="177">
        <v>6767</v>
      </c>
      <c r="E208" s="45">
        <v>18755</v>
      </c>
      <c r="F208" s="170">
        <v>3383</v>
      </c>
      <c r="G208" s="170">
        <v>362</v>
      </c>
      <c r="H208" s="170">
        <v>991</v>
      </c>
      <c r="I208" s="170">
        <v>241</v>
      </c>
      <c r="J208" s="170">
        <v>185</v>
      </c>
      <c r="K208" s="170">
        <v>818</v>
      </c>
      <c r="L208" s="170">
        <v>1780</v>
      </c>
      <c r="M208" s="170">
        <v>624</v>
      </c>
      <c r="N208" s="170">
        <v>34</v>
      </c>
      <c r="O208" s="170">
        <v>1073</v>
      </c>
      <c r="P208" s="170">
        <v>35013</v>
      </c>
      <c r="Q208" s="272">
        <f>Q201</f>
        <v>78799</v>
      </c>
      <c r="R208" s="268">
        <f>R201</f>
        <v>0.44433304991180089</v>
      </c>
    </row>
    <row r="209" spans="1:18" ht="18" customHeight="1" x14ac:dyDescent="0.25">
      <c r="A209" s="254">
        <v>0.34238711335789562</v>
      </c>
      <c r="B209" s="254"/>
      <c r="C209" s="254"/>
      <c r="D209" s="176">
        <v>0.19327107074515179</v>
      </c>
      <c r="E209" s="168">
        <v>0.53565818410304744</v>
      </c>
      <c r="F209" s="168">
        <v>9.6621254962442518E-2</v>
      </c>
      <c r="G209" s="168">
        <v>1.0339016936566418E-2</v>
      </c>
      <c r="H209" s="168">
        <v>2.8303772884357238E-2</v>
      </c>
      <c r="I209" s="168">
        <v>6.8831576842886925E-3</v>
      </c>
      <c r="J209" s="168">
        <v>5.2837517493502413E-3</v>
      </c>
      <c r="K209" s="168">
        <v>2.3362750978208092E-2</v>
      </c>
      <c r="L209" s="168">
        <v>5.0838260074829347E-2</v>
      </c>
      <c r="M209" s="168">
        <v>1.7821951846457029E-2</v>
      </c>
      <c r="N209" s="168">
        <v>9.7106788906977412E-4</v>
      </c>
      <c r="O209" s="168">
        <v>3.06457601462314E-2</v>
      </c>
      <c r="P209" s="168">
        <v>1</v>
      </c>
      <c r="Q209" s="273"/>
      <c r="R209" s="269"/>
    </row>
  </sheetData>
  <mergeCells count="55">
    <mergeCell ref="Q208:Q209"/>
    <mergeCell ref="R208:R209"/>
    <mergeCell ref="G4:G5"/>
    <mergeCell ref="I4:I5"/>
    <mergeCell ref="J4:J5"/>
    <mergeCell ref="Q4:R5"/>
    <mergeCell ref="M198:M199"/>
    <mergeCell ref="N198:N199"/>
    <mergeCell ref="K4:K5"/>
    <mergeCell ref="L4:L5"/>
    <mergeCell ref="M4:M5"/>
    <mergeCell ref="N4:N5"/>
    <mergeCell ref="O4:O5"/>
    <mergeCell ref="P4:P5"/>
    <mergeCell ref="H4:H5"/>
    <mergeCell ref="H198:H199"/>
    <mergeCell ref="A4:A5"/>
    <mergeCell ref="B4:C5"/>
    <mergeCell ref="D4:D6"/>
    <mergeCell ref="E4:E5"/>
    <mergeCell ref="F4:F5"/>
    <mergeCell ref="B198:B200"/>
    <mergeCell ref="C198:C200"/>
    <mergeCell ref="A208:C208"/>
    <mergeCell ref="A209:C209"/>
    <mergeCell ref="G198:G199"/>
    <mergeCell ref="G205:G206"/>
    <mergeCell ref="A198:A200"/>
    <mergeCell ref="A204:R204"/>
    <mergeCell ref="A205:C207"/>
    <mergeCell ref="O198:O199"/>
    <mergeCell ref="P198:P199"/>
    <mergeCell ref="Q198:R199"/>
    <mergeCell ref="Q201:Q202"/>
    <mergeCell ref="R201:R202"/>
    <mergeCell ref="K198:K199"/>
    <mergeCell ref="L198:L199"/>
    <mergeCell ref="I198:I199"/>
    <mergeCell ref="J198:J199"/>
    <mergeCell ref="D198:D200"/>
    <mergeCell ref="E198:E199"/>
    <mergeCell ref="F198:F199"/>
    <mergeCell ref="I205:I206"/>
    <mergeCell ref="J205:J206"/>
    <mergeCell ref="F205:F206"/>
    <mergeCell ref="D205:D206"/>
    <mergeCell ref="E205:E206"/>
    <mergeCell ref="H205:H206"/>
    <mergeCell ref="P205:P206"/>
    <mergeCell ref="K205:K206"/>
    <mergeCell ref="L205:L206"/>
    <mergeCell ref="M205:M206"/>
    <mergeCell ref="Q205:R206"/>
    <mergeCell ref="N205:N206"/>
    <mergeCell ref="O205:O206"/>
  </mergeCells>
  <pageMargins left="0.39370078740157483" right="0.19685039370078741" top="0.39370078740157483" bottom="0.19685039370078741" header="0.31496062992125984" footer="0.31496062992125984"/>
  <pageSetup paperSize="119" scale="68" orientation="landscape" horizontalDpi="1200" verticalDpi="1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66CCFF"/>
  </sheetPr>
  <dimension ref="A1:O208"/>
  <sheetViews>
    <sheetView view="pageBreakPreview" zoomScaleNormal="96" zoomScaleSheetLayoutView="100" workbookViewId="0">
      <selection activeCell="T54" sqref="T54"/>
    </sheetView>
  </sheetViews>
  <sheetFormatPr baseColWidth="10" defaultRowHeight="15" x14ac:dyDescent="0.25"/>
  <cols>
    <col min="1" max="1" width="9.28515625" customWidth="1"/>
    <col min="2" max="2" width="15.140625" customWidth="1"/>
    <col min="3" max="3" width="26" customWidth="1"/>
    <col min="4" max="12" width="13" customWidth="1"/>
    <col min="13" max="13" width="11.28515625" customWidth="1"/>
    <col min="14" max="14" width="9.140625" customWidth="1"/>
    <col min="15" max="15" width="8.5703125" style="28" customWidth="1"/>
    <col min="16" max="16" width="18.140625" customWidth="1"/>
  </cols>
  <sheetData>
    <row r="1" spans="1:15" ht="18.75" customHeight="1" x14ac:dyDescent="0.25">
      <c r="C1" s="1" t="s">
        <v>120</v>
      </c>
    </row>
    <row r="2" spans="1:15" ht="18.75" customHeight="1" x14ac:dyDescent="0.25">
      <c r="C2" s="2" t="s">
        <v>133</v>
      </c>
    </row>
    <row r="3" spans="1:15" ht="18.75" customHeight="1" x14ac:dyDescent="0.25">
      <c r="C3" s="3" t="s">
        <v>81</v>
      </c>
    </row>
    <row r="4" spans="1:15" ht="14.1" customHeight="1" x14ac:dyDescent="0.25">
      <c r="A4" s="256"/>
      <c r="B4" s="257" t="s">
        <v>45</v>
      </c>
      <c r="C4" s="281"/>
      <c r="D4" s="255" t="s">
        <v>0</v>
      </c>
      <c r="E4" s="261"/>
      <c r="F4" s="261"/>
      <c r="G4" s="261"/>
      <c r="H4" s="261"/>
      <c r="I4" s="261"/>
      <c r="J4" s="261"/>
      <c r="K4" s="261"/>
      <c r="L4" s="261"/>
      <c r="M4" s="263" t="s">
        <v>1</v>
      </c>
      <c r="N4" s="270" t="s">
        <v>28</v>
      </c>
      <c r="O4" s="271"/>
    </row>
    <row r="5" spans="1:15" ht="40.15" customHeight="1" x14ac:dyDescent="0.25">
      <c r="A5" s="256"/>
      <c r="B5" s="282"/>
      <c r="C5" s="283"/>
      <c r="D5" s="255"/>
      <c r="E5" s="262"/>
      <c r="F5" s="262"/>
      <c r="G5" s="262"/>
      <c r="H5" s="262"/>
      <c r="I5" s="262"/>
      <c r="J5" s="262"/>
      <c r="K5" s="262"/>
      <c r="L5" s="262"/>
      <c r="M5" s="264"/>
      <c r="N5" s="266"/>
      <c r="O5" s="267"/>
    </row>
    <row r="6" spans="1:15" ht="15" customHeight="1" x14ac:dyDescent="0.25">
      <c r="A6" s="4" t="s">
        <v>26</v>
      </c>
      <c r="B6" s="224" t="s">
        <v>117</v>
      </c>
      <c r="C6" s="4" t="s">
        <v>10</v>
      </c>
      <c r="D6" s="255"/>
      <c r="E6" s="19" t="s">
        <v>39</v>
      </c>
      <c r="F6" s="20" t="s">
        <v>40</v>
      </c>
      <c r="G6" s="20" t="s">
        <v>29</v>
      </c>
      <c r="H6" s="20" t="s">
        <v>77</v>
      </c>
      <c r="I6" s="20" t="s">
        <v>32</v>
      </c>
      <c r="J6" s="20" t="s">
        <v>6</v>
      </c>
      <c r="K6" s="20" t="s">
        <v>8</v>
      </c>
      <c r="L6" s="21" t="s">
        <v>9</v>
      </c>
      <c r="M6" s="21" t="s">
        <v>11</v>
      </c>
      <c r="N6" s="20" t="s">
        <v>12</v>
      </c>
      <c r="O6" s="29" t="s">
        <v>27</v>
      </c>
    </row>
    <row r="7" spans="1:15" s="9" customFormat="1" ht="13.15" customHeight="1" x14ac:dyDescent="0.25">
      <c r="A7" s="12">
        <v>1</v>
      </c>
      <c r="B7" s="10">
        <v>689</v>
      </c>
      <c r="C7" s="7" t="s">
        <v>123</v>
      </c>
      <c r="D7" s="25">
        <v>0.11744</v>
      </c>
      <c r="E7" s="160">
        <v>90</v>
      </c>
      <c r="F7" s="160">
        <v>123</v>
      </c>
      <c r="G7" s="160">
        <v>6</v>
      </c>
      <c r="H7" s="160">
        <v>6</v>
      </c>
      <c r="I7" s="160">
        <v>30</v>
      </c>
      <c r="J7" s="160">
        <v>9</v>
      </c>
      <c r="K7" s="37">
        <v>0</v>
      </c>
      <c r="L7" s="37">
        <v>17</v>
      </c>
      <c r="M7" s="37">
        <v>281</v>
      </c>
      <c r="N7" s="37">
        <v>677</v>
      </c>
      <c r="O7" s="38">
        <v>0.41509999999999997</v>
      </c>
    </row>
    <row r="8" spans="1:15" s="9" customFormat="1" ht="13.15" customHeight="1" x14ac:dyDescent="0.25">
      <c r="A8" s="31">
        <v>2</v>
      </c>
      <c r="B8" s="32">
        <v>689</v>
      </c>
      <c r="C8" s="33" t="s">
        <v>13</v>
      </c>
      <c r="D8" s="34">
        <v>4.2900000000000001E-2</v>
      </c>
      <c r="E8" s="35">
        <v>110</v>
      </c>
      <c r="F8" s="35">
        <v>123</v>
      </c>
      <c r="G8" s="35">
        <v>11</v>
      </c>
      <c r="H8" s="35">
        <v>7</v>
      </c>
      <c r="I8" s="35">
        <v>27</v>
      </c>
      <c r="J8" s="35">
        <v>11</v>
      </c>
      <c r="K8" s="35">
        <v>1</v>
      </c>
      <c r="L8" s="35">
        <v>13</v>
      </c>
      <c r="M8" s="35">
        <v>303</v>
      </c>
      <c r="N8" s="35">
        <v>677</v>
      </c>
      <c r="O8" s="36">
        <v>0.4476</v>
      </c>
    </row>
    <row r="9" spans="1:15" s="9" customFormat="1" ht="13.15" customHeight="1" x14ac:dyDescent="0.25">
      <c r="A9" s="14">
        <v>3</v>
      </c>
      <c r="B9" s="11">
        <v>689</v>
      </c>
      <c r="C9" s="8" t="s">
        <v>14</v>
      </c>
      <c r="D9" s="26">
        <v>8.9349999999999999E-2</v>
      </c>
      <c r="E9" s="6">
        <v>98</v>
      </c>
      <c r="F9" s="6">
        <v>124</v>
      </c>
      <c r="G9" s="6">
        <v>9</v>
      </c>
      <c r="H9" s="6">
        <v>12</v>
      </c>
      <c r="I9" s="6">
        <v>24</v>
      </c>
      <c r="J9" s="6">
        <v>10</v>
      </c>
      <c r="K9" s="6">
        <v>0</v>
      </c>
      <c r="L9" s="6">
        <v>14</v>
      </c>
      <c r="M9" s="6">
        <v>291</v>
      </c>
      <c r="N9" s="6">
        <v>677</v>
      </c>
      <c r="O9" s="23">
        <v>0.42979999999999996</v>
      </c>
    </row>
    <row r="10" spans="1:15" s="9" customFormat="1" ht="13.15" customHeight="1" x14ac:dyDescent="0.25">
      <c r="A10" s="31">
        <v>4</v>
      </c>
      <c r="B10" s="32">
        <v>689</v>
      </c>
      <c r="C10" s="33" t="s">
        <v>15</v>
      </c>
      <c r="D10" s="34">
        <v>6.7860000000000004E-2</v>
      </c>
      <c r="E10" s="35">
        <v>103</v>
      </c>
      <c r="F10" s="35">
        <v>122</v>
      </c>
      <c r="G10" s="35">
        <v>8</v>
      </c>
      <c r="H10" s="35">
        <v>4</v>
      </c>
      <c r="I10" s="35">
        <v>26</v>
      </c>
      <c r="J10" s="35">
        <v>16</v>
      </c>
      <c r="K10" s="35">
        <v>0</v>
      </c>
      <c r="L10" s="35">
        <v>1</v>
      </c>
      <c r="M10" s="35">
        <v>280</v>
      </c>
      <c r="N10" s="35">
        <v>677</v>
      </c>
      <c r="O10" s="36">
        <v>0.41359999999999997</v>
      </c>
    </row>
    <row r="11" spans="1:15" s="9" customFormat="1" ht="13.15" customHeight="1" x14ac:dyDescent="0.25">
      <c r="A11" s="14">
        <v>5</v>
      </c>
      <c r="B11" s="11">
        <v>689</v>
      </c>
      <c r="C11" s="8" t="s">
        <v>16</v>
      </c>
      <c r="D11" s="26">
        <v>0.13936999999999999</v>
      </c>
      <c r="E11" s="6">
        <v>96</v>
      </c>
      <c r="F11" s="6">
        <v>136</v>
      </c>
      <c r="G11" s="6">
        <v>2</v>
      </c>
      <c r="H11" s="6">
        <v>8</v>
      </c>
      <c r="I11" s="6">
        <v>28</v>
      </c>
      <c r="J11" s="6">
        <v>8</v>
      </c>
      <c r="K11" s="6">
        <v>1</v>
      </c>
      <c r="L11" s="6">
        <v>8</v>
      </c>
      <c r="M11" s="6">
        <v>287</v>
      </c>
      <c r="N11" s="6">
        <v>677</v>
      </c>
      <c r="O11" s="23">
        <v>0.4239</v>
      </c>
    </row>
    <row r="12" spans="1:15" s="9" customFormat="1" ht="13.15" customHeight="1" x14ac:dyDescent="0.25">
      <c r="A12" s="31">
        <v>6</v>
      </c>
      <c r="B12" s="32">
        <v>689</v>
      </c>
      <c r="C12" s="33" t="s">
        <v>17</v>
      </c>
      <c r="D12" s="34">
        <v>0.11724</v>
      </c>
      <c r="E12" s="35">
        <v>98</v>
      </c>
      <c r="F12" s="35">
        <v>132</v>
      </c>
      <c r="G12" s="35">
        <v>7</v>
      </c>
      <c r="H12" s="35">
        <v>5</v>
      </c>
      <c r="I12" s="35">
        <v>22</v>
      </c>
      <c r="J12" s="35">
        <v>14</v>
      </c>
      <c r="K12" s="35">
        <v>1</v>
      </c>
      <c r="L12" s="35">
        <v>11</v>
      </c>
      <c r="M12" s="35">
        <v>290</v>
      </c>
      <c r="N12" s="35">
        <v>676</v>
      </c>
      <c r="O12" s="36">
        <v>0.42899999999999999</v>
      </c>
    </row>
    <row r="13" spans="1:15" s="9" customFormat="1" ht="13.15" customHeight="1" x14ac:dyDescent="0.25">
      <c r="A13" s="14">
        <v>7</v>
      </c>
      <c r="B13" s="11">
        <v>689</v>
      </c>
      <c r="C13" s="8" t="s">
        <v>18</v>
      </c>
      <c r="D13" s="26">
        <v>8.8520000000000001E-2</v>
      </c>
      <c r="E13" s="6">
        <v>104</v>
      </c>
      <c r="F13" s="6">
        <v>131</v>
      </c>
      <c r="G13" s="6">
        <v>4</v>
      </c>
      <c r="H13" s="6">
        <v>3</v>
      </c>
      <c r="I13" s="6">
        <v>34</v>
      </c>
      <c r="J13" s="6">
        <v>16</v>
      </c>
      <c r="K13" s="6">
        <v>1</v>
      </c>
      <c r="L13" s="6">
        <v>12</v>
      </c>
      <c r="M13" s="6">
        <v>305</v>
      </c>
      <c r="N13" s="6">
        <v>676</v>
      </c>
      <c r="O13" s="23">
        <v>0.45119999999999999</v>
      </c>
    </row>
    <row r="14" spans="1:15" s="9" customFormat="1" ht="13.15" customHeight="1" x14ac:dyDescent="0.25">
      <c r="A14" s="31">
        <v>8</v>
      </c>
      <c r="B14" s="32">
        <v>689</v>
      </c>
      <c r="C14" s="33" t="s">
        <v>19</v>
      </c>
      <c r="D14" s="34">
        <v>9.1869999999999993E-2</v>
      </c>
      <c r="E14" s="35">
        <v>91</v>
      </c>
      <c r="F14" s="35">
        <v>117</v>
      </c>
      <c r="G14" s="35">
        <v>7</v>
      </c>
      <c r="H14" s="35">
        <v>8</v>
      </c>
      <c r="I14" s="35">
        <v>32</v>
      </c>
      <c r="J14" s="35">
        <v>18</v>
      </c>
      <c r="K14" s="35">
        <v>0</v>
      </c>
      <c r="L14" s="35">
        <v>10</v>
      </c>
      <c r="M14" s="35">
        <v>283</v>
      </c>
      <c r="N14" s="35">
        <v>676</v>
      </c>
      <c r="O14" s="36">
        <v>0.41859999999999997</v>
      </c>
    </row>
    <row r="15" spans="1:15" s="9" customFormat="1" ht="13.15" customHeight="1" x14ac:dyDescent="0.25">
      <c r="A15" s="48" t="s">
        <v>109</v>
      </c>
      <c r="B15" s="49">
        <f>B14</f>
        <v>689</v>
      </c>
      <c r="C15" s="50" t="str">
        <f>COUNTA(C7:C14)&amp;" CASILLAS"</f>
        <v>8 CASILLAS</v>
      </c>
      <c r="D15" s="51">
        <f>(LARGE(E15:L15,1)-LARGE(E15:L15,2))/M15</f>
        <v>9.3965517241379304E-2</v>
      </c>
      <c r="E15" s="180">
        <f t="shared" ref="E15:J15" si="0">SUM(E7:E14)</f>
        <v>790</v>
      </c>
      <c r="F15" s="179">
        <f t="shared" si="0"/>
        <v>1008</v>
      </c>
      <c r="G15" s="52">
        <f t="shared" si="0"/>
        <v>54</v>
      </c>
      <c r="H15" s="52">
        <f t="shared" si="0"/>
        <v>53</v>
      </c>
      <c r="I15" s="52">
        <f t="shared" si="0"/>
        <v>223</v>
      </c>
      <c r="J15" s="52">
        <f t="shared" si="0"/>
        <v>102</v>
      </c>
      <c r="K15" s="52">
        <f t="shared" ref="K15:M15" si="1">SUM(K7:K14)</f>
        <v>4</v>
      </c>
      <c r="L15" s="52">
        <f t="shared" si="1"/>
        <v>86</v>
      </c>
      <c r="M15" s="52">
        <f t="shared" si="1"/>
        <v>2320</v>
      </c>
      <c r="N15" s="52">
        <f>SUM(N7:N14)</f>
        <v>5413</v>
      </c>
      <c r="O15" s="53">
        <f>M15/N15</f>
        <v>0.42859782006281177</v>
      </c>
    </row>
    <row r="16" spans="1:15" s="9" customFormat="1" ht="13.15" customHeight="1" x14ac:dyDescent="0.25">
      <c r="A16" s="14">
        <v>9</v>
      </c>
      <c r="B16" s="11">
        <v>690</v>
      </c>
      <c r="C16" s="8" t="s">
        <v>123</v>
      </c>
      <c r="D16" s="26">
        <v>0.13879</v>
      </c>
      <c r="E16" s="6">
        <v>113</v>
      </c>
      <c r="F16" s="6">
        <v>74</v>
      </c>
      <c r="G16" s="6">
        <v>6</v>
      </c>
      <c r="H16" s="6">
        <v>11</v>
      </c>
      <c r="I16" s="6">
        <v>41</v>
      </c>
      <c r="J16" s="6">
        <v>17</v>
      </c>
      <c r="K16" s="6">
        <v>0</v>
      </c>
      <c r="L16" s="6">
        <v>19</v>
      </c>
      <c r="M16" s="6">
        <v>281</v>
      </c>
      <c r="N16" s="6">
        <v>599</v>
      </c>
      <c r="O16" s="23">
        <v>0.46909999999999996</v>
      </c>
    </row>
    <row r="17" spans="1:15" s="9" customFormat="1" ht="13.15" customHeight="1" x14ac:dyDescent="0.25">
      <c r="A17" s="31">
        <v>10</v>
      </c>
      <c r="B17" s="32">
        <v>690</v>
      </c>
      <c r="C17" s="33" t="s">
        <v>13</v>
      </c>
      <c r="D17" s="34">
        <v>4.4979999999999999E-2</v>
      </c>
      <c r="E17" s="35">
        <v>116</v>
      </c>
      <c r="F17" s="35">
        <v>103</v>
      </c>
      <c r="G17" s="35">
        <v>6</v>
      </c>
      <c r="H17" s="35">
        <v>12</v>
      </c>
      <c r="I17" s="35">
        <v>32</v>
      </c>
      <c r="J17" s="35">
        <v>12</v>
      </c>
      <c r="K17" s="35">
        <v>0</v>
      </c>
      <c r="L17" s="35">
        <v>8</v>
      </c>
      <c r="M17" s="35">
        <v>289</v>
      </c>
      <c r="N17" s="35">
        <v>599</v>
      </c>
      <c r="O17" s="36">
        <v>0.48249999999999998</v>
      </c>
    </row>
    <row r="18" spans="1:15" s="9" customFormat="1" ht="13.15" customHeight="1" x14ac:dyDescent="0.25">
      <c r="A18" s="14">
        <v>11</v>
      </c>
      <c r="B18" s="11">
        <v>690</v>
      </c>
      <c r="C18" s="8" t="s">
        <v>14</v>
      </c>
      <c r="D18" s="26">
        <v>3.7310000000000003E-2</v>
      </c>
      <c r="E18" s="6">
        <v>97</v>
      </c>
      <c r="F18" s="6">
        <v>87</v>
      </c>
      <c r="G18" s="6">
        <v>6</v>
      </c>
      <c r="H18" s="6">
        <v>8</v>
      </c>
      <c r="I18" s="6">
        <v>39</v>
      </c>
      <c r="J18" s="6">
        <v>20</v>
      </c>
      <c r="K18" s="6">
        <v>0</v>
      </c>
      <c r="L18" s="6">
        <v>11</v>
      </c>
      <c r="M18" s="6">
        <v>268</v>
      </c>
      <c r="N18" s="6">
        <v>598</v>
      </c>
      <c r="O18" s="23">
        <v>0.44819999999999999</v>
      </c>
    </row>
    <row r="19" spans="1:15" s="9" customFormat="1" ht="13.15" customHeight="1" x14ac:dyDescent="0.25">
      <c r="A19" s="31">
        <v>12</v>
      </c>
      <c r="B19" s="32">
        <v>690</v>
      </c>
      <c r="C19" s="33" t="s">
        <v>15</v>
      </c>
      <c r="D19" s="34">
        <v>2.4559999999999998E-2</v>
      </c>
      <c r="E19" s="35">
        <v>106</v>
      </c>
      <c r="F19" s="35">
        <v>99</v>
      </c>
      <c r="G19" s="35">
        <v>4</v>
      </c>
      <c r="H19" s="35">
        <v>8</v>
      </c>
      <c r="I19" s="35">
        <v>38</v>
      </c>
      <c r="J19" s="35">
        <v>13</v>
      </c>
      <c r="K19" s="35">
        <v>0</v>
      </c>
      <c r="L19" s="35">
        <v>17</v>
      </c>
      <c r="M19" s="35">
        <v>285</v>
      </c>
      <c r="N19" s="35">
        <v>598</v>
      </c>
      <c r="O19" s="36">
        <v>0.47659999999999997</v>
      </c>
    </row>
    <row r="20" spans="1:15" s="9" customFormat="1" ht="13.15" customHeight="1" x14ac:dyDescent="0.25">
      <c r="A20" s="48" t="s">
        <v>109</v>
      </c>
      <c r="B20" s="49">
        <f>B19</f>
        <v>690</v>
      </c>
      <c r="C20" s="50" t="str">
        <f>COUNTA(C16:C19)&amp;" CASILLAS"</f>
        <v>4 CASILLAS</v>
      </c>
      <c r="D20" s="51">
        <f>(LARGE(E20:L20,1)-LARGE(E20:L20,2))/M20</f>
        <v>6.1442564559216387E-2</v>
      </c>
      <c r="E20" s="179">
        <f t="shared" ref="E20:J20" si="2">SUM(E16:E19)</f>
        <v>432</v>
      </c>
      <c r="F20" s="180">
        <f t="shared" si="2"/>
        <v>363</v>
      </c>
      <c r="G20" s="52">
        <f t="shared" si="2"/>
        <v>22</v>
      </c>
      <c r="H20" s="52">
        <f t="shared" si="2"/>
        <v>39</v>
      </c>
      <c r="I20" s="52">
        <f t="shared" si="2"/>
        <v>150</v>
      </c>
      <c r="J20" s="52">
        <f t="shared" si="2"/>
        <v>62</v>
      </c>
      <c r="K20" s="52">
        <f t="shared" ref="K20:N20" si="3">SUM(K16:K19)</f>
        <v>0</v>
      </c>
      <c r="L20" s="52">
        <f t="shared" si="3"/>
        <v>55</v>
      </c>
      <c r="M20" s="52">
        <f t="shared" si="3"/>
        <v>1123</v>
      </c>
      <c r="N20" s="52">
        <f t="shared" si="3"/>
        <v>2394</v>
      </c>
      <c r="O20" s="53">
        <f>M20/N20</f>
        <v>0.46908939014202172</v>
      </c>
    </row>
    <row r="21" spans="1:15" s="9" customFormat="1" ht="13.15" customHeight="1" x14ac:dyDescent="0.25">
      <c r="A21" s="14">
        <v>13</v>
      </c>
      <c r="B21" s="11">
        <v>691</v>
      </c>
      <c r="C21" s="8" t="s">
        <v>123</v>
      </c>
      <c r="D21" s="26">
        <v>4.8230000000000002E-2</v>
      </c>
      <c r="E21" s="6">
        <v>118</v>
      </c>
      <c r="F21" s="6">
        <v>103</v>
      </c>
      <c r="G21" s="6">
        <v>17</v>
      </c>
      <c r="H21" s="6">
        <v>5</v>
      </c>
      <c r="I21" s="6">
        <v>33</v>
      </c>
      <c r="J21" s="6">
        <v>21</v>
      </c>
      <c r="K21" s="6">
        <v>0</v>
      </c>
      <c r="L21" s="6">
        <v>14</v>
      </c>
      <c r="M21" s="6">
        <v>311</v>
      </c>
      <c r="N21" s="6">
        <v>606</v>
      </c>
      <c r="O21" s="23">
        <v>0.51319999999999999</v>
      </c>
    </row>
    <row r="22" spans="1:15" s="9" customFormat="1" ht="13.15" customHeight="1" x14ac:dyDescent="0.25">
      <c r="A22" s="31">
        <v>14</v>
      </c>
      <c r="B22" s="32">
        <v>691</v>
      </c>
      <c r="C22" s="33" t="s">
        <v>13</v>
      </c>
      <c r="D22" s="34">
        <v>0.10191</v>
      </c>
      <c r="E22" s="35">
        <v>134</v>
      </c>
      <c r="F22" s="35">
        <v>102</v>
      </c>
      <c r="G22" s="35">
        <v>10</v>
      </c>
      <c r="H22" s="35">
        <v>12</v>
      </c>
      <c r="I22" s="35">
        <v>27</v>
      </c>
      <c r="J22" s="35">
        <v>19</v>
      </c>
      <c r="K22" s="35">
        <v>0</v>
      </c>
      <c r="L22" s="35">
        <v>10</v>
      </c>
      <c r="M22" s="35">
        <v>314</v>
      </c>
      <c r="N22" s="35">
        <v>606</v>
      </c>
      <c r="O22" s="36">
        <v>0.51819999999999999</v>
      </c>
    </row>
    <row r="23" spans="1:15" s="9" customFormat="1" ht="13.15" customHeight="1" x14ac:dyDescent="0.25">
      <c r="A23" s="48" t="s">
        <v>109</v>
      </c>
      <c r="B23" s="49">
        <f>B22</f>
        <v>691</v>
      </c>
      <c r="C23" s="50" t="str">
        <f>COUNTA(C21:C22)&amp;" CASILLAS"</f>
        <v>2 CASILLAS</v>
      </c>
      <c r="D23" s="51">
        <f>(LARGE(E23:L23,1)-LARGE(E23:L23,2))/M23</f>
        <v>7.5200000000000003E-2</v>
      </c>
      <c r="E23" s="179">
        <f t="shared" ref="E23:J23" si="4">SUM(E21:E22)</f>
        <v>252</v>
      </c>
      <c r="F23" s="180">
        <f t="shared" si="4"/>
        <v>205</v>
      </c>
      <c r="G23" s="52">
        <f t="shared" si="4"/>
        <v>27</v>
      </c>
      <c r="H23" s="52">
        <f t="shared" si="4"/>
        <v>17</v>
      </c>
      <c r="I23" s="52">
        <f t="shared" si="4"/>
        <v>60</v>
      </c>
      <c r="J23" s="52">
        <f t="shared" si="4"/>
        <v>40</v>
      </c>
      <c r="K23" s="52">
        <f t="shared" ref="K23:M23" si="5">SUM(K21:K22)</f>
        <v>0</v>
      </c>
      <c r="L23" s="52">
        <f t="shared" si="5"/>
        <v>24</v>
      </c>
      <c r="M23" s="52">
        <f t="shared" si="5"/>
        <v>625</v>
      </c>
      <c r="N23" s="52">
        <f>SUM(N21:N22)</f>
        <v>1212</v>
      </c>
      <c r="O23" s="53">
        <f>M23/N23</f>
        <v>0.51567656765676573</v>
      </c>
    </row>
    <row r="24" spans="1:15" s="9" customFormat="1" ht="13.15" customHeight="1" x14ac:dyDescent="0.25">
      <c r="A24" s="14">
        <v>15</v>
      </c>
      <c r="B24" s="11">
        <v>692</v>
      </c>
      <c r="C24" s="8" t="s">
        <v>123</v>
      </c>
      <c r="D24" s="26">
        <v>6.7729999999999999E-2</v>
      </c>
      <c r="E24" s="6">
        <v>99</v>
      </c>
      <c r="F24" s="6">
        <v>82</v>
      </c>
      <c r="G24" s="6">
        <v>6</v>
      </c>
      <c r="H24" s="6">
        <v>8</v>
      </c>
      <c r="I24" s="6">
        <v>30</v>
      </c>
      <c r="J24" s="6">
        <v>11</v>
      </c>
      <c r="K24" s="6">
        <v>0</v>
      </c>
      <c r="L24" s="6">
        <v>15</v>
      </c>
      <c r="M24" s="6">
        <v>251</v>
      </c>
      <c r="N24" s="6">
        <v>504</v>
      </c>
      <c r="O24" s="23">
        <v>0.498</v>
      </c>
    </row>
    <row r="25" spans="1:15" s="9" customFormat="1" ht="13.15" customHeight="1" x14ac:dyDescent="0.25">
      <c r="A25" s="31">
        <v>16</v>
      </c>
      <c r="B25" s="32">
        <v>692</v>
      </c>
      <c r="C25" s="33" t="s">
        <v>13</v>
      </c>
      <c r="D25" s="34">
        <v>1.2239999999999999E-2</v>
      </c>
      <c r="E25" s="35">
        <v>94</v>
      </c>
      <c r="F25" s="35">
        <v>91</v>
      </c>
      <c r="G25" s="35">
        <v>3</v>
      </c>
      <c r="H25" s="35">
        <v>6</v>
      </c>
      <c r="I25" s="35">
        <v>32</v>
      </c>
      <c r="J25" s="35">
        <v>13</v>
      </c>
      <c r="K25" s="35">
        <v>0</v>
      </c>
      <c r="L25" s="35">
        <v>6</v>
      </c>
      <c r="M25" s="35">
        <v>245</v>
      </c>
      <c r="N25" s="35">
        <v>504</v>
      </c>
      <c r="O25" s="36">
        <v>0.48609999999999998</v>
      </c>
    </row>
    <row r="26" spans="1:15" s="9" customFormat="1" ht="13.15" customHeight="1" x14ac:dyDescent="0.25">
      <c r="A26" s="48" t="s">
        <v>109</v>
      </c>
      <c r="B26" s="49">
        <f>B25</f>
        <v>692</v>
      </c>
      <c r="C26" s="50" t="str">
        <f>COUNTA(C24:C25)&amp;" CASILLAS"</f>
        <v>2 CASILLAS</v>
      </c>
      <c r="D26" s="51">
        <f>(LARGE(E26:L26,1)-LARGE(E26:L26,2))/M26</f>
        <v>4.0322580645161289E-2</v>
      </c>
      <c r="E26" s="179">
        <f t="shared" ref="E26:J26" si="6">SUM(E24:E25)</f>
        <v>193</v>
      </c>
      <c r="F26" s="180">
        <f t="shared" si="6"/>
        <v>173</v>
      </c>
      <c r="G26" s="52">
        <f t="shared" si="6"/>
        <v>9</v>
      </c>
      <c r="H26" s="52">
        <f t="shared" si="6"/>
        <v>14</v>
      </c>
      <c r="I26" s="52">
        <f t="shared" si="6"/>
        <v>62</v>
      </c>
      <c r="J26" s="52">
        <f t="shared" si="6"/>
        <v>24</v>
      </c>
      <c r="K26" s="52">
        <f t="shared" ref="K26:M26" si="7">SUM(K24:K25)</f>
        <v>0</v>
      </c>
      <c r="L26" s="52">
        <f t="shared" si="7"/>
        <v>21</v>
      </c>
      <c r="M26" s="52">
        <f t="shared" si="7"/>
        <v>496</v>
      </c>
      <c r="N26" s="52">
        <f>SUM(N24:N25)</f>
        <v>1008</v>
      </c>
      <c r="O26" s="53">
        <f>M26/N26</f>
        <v>0.49206349206349204</v>
      </c>
    </row>
    <row r="27" spans="1:15" s="9" customFormat="1" ht="13.15" customHeight="1" x14ac:dyDescent="0.25">
      <c r="A27" s="14">
        <v>17</v>
      </c>
      <c r="B27" s="11">
        <v>693</v>
      </c>
      <c r="C27" s="8" t="s">
        <v>123</v>
      </c>
      <c r="D27" s="26">
        <v>3.4479999999999997E-2</v>
      </c>
      <c r="E27" s="6">
        <v>95</v>
      </c>
      <c r="F27" s="6">
        <v>104</v>
      </c>
      <c r="G27" s="6">
        <v>5</v>
      </c>
      <c r="H27" s="6">
        <v>8</v>
      </c>
      <c r="I27" s="6">
        <v>32</v>
      </c>
      <c r="J27" s="6">
        <v>8</v>
      </c>
      <c r="K27" s="6">
        <v>1</v>
      </c>
      <c r="L27" s="6">
        <v>8</v>
      </c>
      <c r="M27" s="6">
        <v>261</v>
      </c>
      <c r="N27" s="6">
        <v>576</v>
      </c>
      <c r="O27" s="23">
        <v>0.4531</v>
      </c>
    </row>
    <row r="28" spans="1:15" s="9" customFormat="1" ht="13.15" customHeight="1" x14ac:dyDescent="0.25">
      <c r="A28" s="31">
        <v>18</v>
      </c>
      <c r="B28" s="32">
        <v>693</v>
      </c>
      <c r="C28" s="33" t="s">
        <v>13</v>
      </c>
      <c r="D28" s="34">
        <v>0.13074</v>
      </c>
      <c r="E28" s="35">
        <v>92</v>
      </c>
      <c r="F28" s="35">
        <v>129</v>
      </c>
      <c r="G28" s="35">
        <v>2</v>
      </c>
      <c r="H28" s="35">
        <v>6</v>
      </c>
      <c r="I28" s="35">
        <v>31</v>
      </c>
      <c r="J28" s="35">
        <v>7</v>
      </c>
      <c r="K28" s="35">
        <v>1</v>
      </c>
      <c r="L28" s="35">
        <v>15</v>
      </c>
      <c r="M28" s="35">
        <v>283</v>
      </c>
      <c r="N28" s="35">
        <v>576</v>
      </c>
      <c r="O28" s="36">
        <v>0.49130000000000001</v>
      </c>
    </row>
    <row r="29" spans="1:15" s="9" customFormat="1" ht="13.15" customHeight="1" x14ac:dyDescent="0.25">
      <c r="A29" s="48" t="s">
        <v>109</v>
      </c>
      <c r="B29" s="49">
        <f>B28</f>
        <v>693</v>
      </c>
      <c r="C29" s="50" t="str">
        <f>COUNTA(C27:C28)&amp;" CASILLAS"</f>
        <v>2 CASILLAS</v>
      </c>
      <c r="D29" s="51">
        <f>(LARGE(E29:L29,1)-LARGE(E29:L29,2))/M29</f>
        <v>8.455882352941177E-2</v>
      </c>
      <c r="E29" s="180">
        <f t="shared" ref="E29:J29" si="8">SUM(E27:E28)</f>
        <v>187</v>
      </c>
      <c r="F29" s="179">
        <f t="shared" si="8"/>
        <v>233</v>
      </c>
      <c r="G29" s="52">
        <f t="shared" si="8"/>
        <v>7</v>
      </c>
      <c r="H29" s="52">
        <f t="shared" si="8"/>
        <v>14</v>
      </c>
      <c r="I29" s="52">
        <f t="shared" si="8"/>
        <v>63</v>
      </c>
      <c r="J29" s="52">
        <f t="shared" si="8"/>
        <v>15</v>
      </c>
      <c r="K29" s="52">
        <f t="shared" ref="K29:M29" si="9">SUM(K27:K28)</f>
        <v>2</v>
      </c>
      <c r="L29" s="52">
        <f t="shared" si="9"/>
        <v>23</v>
      </c>
      <c r="M29" s="52">
        <f t="shared" si="9"/>
        <v>544</v>
      </c>
      <c r="N29" s="52">
        <f>SUM(N27:N28)</f>
        <v>1152</v>
      </c>
      <c r="O29" s="53">
        <f>M29/N29</f>
        <v>0.47222222222222221</v>
      </c>
    </row>
    <row r="30" spans="1:15" s="9" customFormat="1" ht="13.15" customHeight="1" x14ac:dyDescent="0.25">
      <c r="A30" s="14">
        <v>19</v>
      </c>
      <c r="B30" s="11">
        <v>694</v>
      </c>
      <c r="C30" s="8" t="s">
        <v>123</v>
      </c>
      <c r="D30" s="26">
        <v>0.12698000000000001</v>
      </c>
      <c r="E30" s="6">
        <v>131</v>
      </c>
      <c r="F30" s="6">
        <v>91</v>
      </c>
      <c r="G30" s="6">
        <v>21</v>
      </c>
      <c r="H30" s="6">
        <v>5</v>
      </c>
      <c r="I30" s="6">
        <v>28</v>
      </c>
      <c r="J30" s="6">
        <v>23</v>
      </c>
      <c r="K30" s="6">
        <v>0</v>
      </c>
      <c r="L30" s="6">
        <v>16</v>
      </c>
      <c r="M30" s="6">
        <v>315</v>
      </c>
      <c r="N30" s="6">
        <v>629</v>
      </c>
      <c r="O30" s="23">
        <v>0.50080000000000002</v>
      </c>
    </row>
    <row r="31" spans="1:15" s="9" customFormat="1" ht="13.15" customHeight="1" x14ac:dyDescent="0.25">
      <c r="A31" s="31">
        <v>20</v>
      </c>
      <c r="B31" s="32">
        <v>694</v>
      </c>
      <c r="C31" s="33" t="s">
        <v>13</v>
      </c>
      <c r="D31" s="34">
        <v>0.11183999999999999</v>
      </c>
      <c r="E31" s="35">
        <v>127</v>
      </c>
      <c r="F31" s="35">
        <v>93</v>
      </c>
      <c r="G31" s="35">
        <v>26</v>
      </c>
      <c r="H31" s="35">
        <v>7</v>
      </c>
      <c r="I31" s="35">
        <v>21</v>
      </c>
      <c r="J31" s="35">
        <v>19</v>
      </c>
      <c r="K31" s="35">
        <v>0</v>
      </c>
      <c r="L31" s="35">
        <v>11</v>
      </c>
      <c r="M31" s="35">
        <v>304</v>
      </c>
      <c r="N31" s="35">
        <v>628</v>
      </c>
      <c r="O31" s="36">
        <v>0.48409999999999997</v>
      </c>
    </row>
    <row r="32" spans="1:15" s="9" customFormat="1" ht="13.15" customHeight="1" x14ac:dyDescent="0.25">
      <c r="A32" s="14">
        <v>21</v>
      </c>
      <c r="B32" s="11">
        <v>694</v>
      </c>
      <c r="C32" s="8" t="s">
        <v>14</v>
      </c>
      <c r="D32" s="26">
        <v>9.8309999999999995E-2</v>
      </c>
      <c r="E32" s="6">
        <v>114</v>
      </c>
      <c r="F32" s="6">
        <v>85</v>
      </c>
      <c r="G32" s="6">
        <v>25</v>
      </c>
      <c r="H32" s="6">
        <v>4</v>
      </c>
      <c r="I32" s="6">
        <v>32</v>
      </c>
      <c r="J32" s="6">
        <v>15</v>
      </c>
      <c r="K32" s="6">
        <v>1</v>
      </c>
      <c r="L32" s="6">
        <v>19</v>
      </c>
      <c r="M32" s="6">
        <v>295</v>
      </c>
      <c r="N32" s="6">
        <v>628</v>
      </c>
      <c r="O32" s="23">
        <v>0.46970000000000001</v>
      </c>
    </row>
    <row r="33" spans="1:15" s="9" customFormat="1" ht="13.15" customHeight="1" x14ac:dyDescent="0.25">
      <c r="A33" s="31">
        <v>22</v>
      </c>
      <c r="B33" s="32">
        <v>694</v>
      </c>
      <c r="C33" s="33" t="s">
        <v>15</v>
      </c>
      <c r="D33" s="34">
        <v>8.1970000000000001E-2</v>
      </c>
      <c r="E33" s="35">
        <v>125</v>
      </c>
      <c r="F33" s="35">
        <v>100</v>
      </c>
      <c r="G33" s="35">
        <v>16</v>
      </c>
      <c r="H33" s="35">
        <v>6</v>
      </c>
      <c r="I33" s="35">
        <v>33</v>
      </c>
      <c r="J33" s="35">
        <v>12</v>
      </c>
      <c r="K33" s="35">
        <v>0</v>
      </c>
      <c r="L33" s="35">
        <v>13</v>
      </c>
      <c r="M33" s="35">
        <v>305</v>
      </c>
      <c r="N33" s="35">
        <v>628</v>
      </c>
      <c r="O33" s="36">
        <v>0.48570000000000002</v>
      </c>
    </row>
    <row r="34" spans="1:15" s="9" customFormat="1" ht="13.15" customHeight="1" x14ac:dyDescent="0.25">
      <c r="A34" s="48" t="s">
        <v>109</v>
      </c>
      <c r="B34" s="49">
        <f>B33</f>
        <v>694</v>
      </c>
      <c r="C34" s="50" t="str">
        <f>COUNTA(C30:C33)&amp;" CASILLAS"</f>
        <v>4 CASILLAS</v>
      </c>
      <c r="D34" s="51">
        <f>(LARGE(E34:L34,1)-LARGE(E34:L34,2))/M34</f>
        <v>0.10500410172272355</v>
      </c>
      <c r="E34" s="179">
        <f t="shared" ref="E34:J34" si="10">SUM(E30:E33)</f>
        <v>497</v>
      </c>
      <c r="F34" s="180">
        <f t="shared" si="10"/>
        <v>369</v>
      </c>
      <c r="G34" s="52">
        <f t="shared" si="10"/>
        <v>88</v>
      </c>
      <c r="H34" s="52">
        <f t="shared" si="10"/>
        <v>22</v>
      </c>
      <c r="I34" s="52">
        <f t="shared" si="10"/>
        <v>114</v>
      </c>
      <c r="J34" s="52">
        <f t="shared" si="10"/>
        <v>69</v>
      </c>
      <c r="K34" s="52">
        <f t="shared" ref="K34:N34" si="11">SUM(K30:K33)</f>
        <v>1</v>
      </c>
      <c r="L34" s="52">
        <f t="shared" si="11"/>
        <v>59</v>
      </c>
      <c r="M34" s="52">
        <f t="shared" si="11"/>
        <v>1219</v>
      </c>
      <c r="N34" s="52">
        <f t="shared" si="11"/>
        <v>2513</v>
      </c>
      <c r="O34" s="53">
        <f>M34/N34</f>
        <v>0.48507759649820931</v>
      </c>
    </row>
    <row r="35" spans="1:15" s="9" customFormat="1" ht="13.15" customHeight="1" x14ac:dyDescent="0.25">
      <c r="A35" s="14">
        <v>23</v>
      </c>
      <c r="B35" s="11">
        <v>695</v>
      </c>
      <c r="C35" s="8" t="s">
        <v>123</v>
      </c>
      <c r="D35" s="26">
        <v>8.0119999999999997E-2</v>
      </c>
      <c r="E35" s="6">
        <v>103</v>
      </c>
      <c r="F35" s="6">
        <v>130</v>
      </c>
      <c r="G35" s="6">
        <v>26</v>
      </c>
      <c r="H35" s="6">
        <v>5</v>
      </c>
      <c r="I35" s="6">
        <v>38</v>
      </c>
      <c r="J35" s="6">
        <v>23</v>
      </c>
      <c r="K35" s="6">
        <v>0</v>
      </c>
      <c r="L35" s="6">
        <v>12</v>
      </c>
      <c r="M35" s="6">
        <v>337</v>
      </c>
      <c r="N35" s="6">
        <v>744</v>
      </c>
      <c r="O35" s="23">
        <v>0.45299999999999996</v>
      </c>
    </row>
    <row r="36" spans="1:15" s="9" customFormat="1" ht="13.15" customHeight="1" x14ac:dyDescent="0.25">
      <c r="A36" s="31">
        <v>24</v>
      </c>
      <c r="B36" s="32">
        <v>695</v>
      </c>
      <c r="C36" s="33" t="s">
        <v>13</v>
      </c>
      <c r="D36" s="34">
        <v>1.4880000000000001E-2</v>
      </c>
      <c r="E36" s="35">
        <v>128</v>
      </c>
      <c r="F36" s="35">
        <v>123</v>
      </c>
      <c r="G36" s="35">
        <v>27</v>
      </c>
      <c r="H36" s="35">
        <v>7</v>
      </c>
      <c r="I36" s="35">
        <v>28</v>
      </c>
      <c r="J36" s="35">
        <v>11</v>
      </c>
      <c r="K36" s="35">
        <v>0</v>
      </c>
      <c r="L36" s="35">
        <v>12</v>
      </c>
      <c r="M36" s="35">
        <v>336</v>
      </c>
      <c r="N36" s="35">
        <v>744</v>
      </c>
      <c r="O36" s="36">
        <v>0.45159999999999995</v>
      </c>
    </row>
    <row r="37" spans="1:15" s="9" customFormat="1" ht="13.15" customHeight="1" x14ac:dyDescent="0.25">
      <c r="A37" s="14">
        <v>25</v>
      </c>
      <c r="B37" s="11">
        <v>695</v>
      </c>
      <c r="C37" s="8" t="s">
        <v>14</v>
      </c>
      <c r="D37" s="26">
        <v>6.173E-2</v>
      </c>
      <c r="E37" s="6">
        <v>129</v>
      </c>
      <c r="F37" s="6">
        <v>109</v>
      </c>
      <c r="G37" s="6">
        <v>17</v>
      </c>
      <c r="H37" s="6">
        <v>6</v>
      </c>
      <c r="I37" s="6">
        <v>30</v>
      </c>
      <c r="J37" s="6">
        <v>20</v>
      </c>
      <c r="K37" s="6">
        <v>1</v>
      </c>
      <c r="L37" s="6">
        <v>12</v>
      </c>
      <c r="M37" s="6">
        <v>324</v>
      </c>
      <c r="N37" s="6">
        <v>744</v>
      </c>
      <c r="O37" s="23">
        <v>0.4355</v>
      </c>
    </row>
    <row r="38" spans="1:15" s="9" customFormat="1" ht="13.15" customHeight="1" x14ac:dyDescent="0.25">
      <c r="A38" s="48" t="s">
        <v>109</v>
      </c>
      <c r="B38" s="49">
        <f>B37</f>
        <v>695</v>
      </c>
      <c r="C38" s="50" t="str">
        <f>COUNTA(C35:C37)&amp;" CASILLAS"</f>
        <v>3 CASILLAS</v>
      </c>
      <c r="D38" s="51">
        <f>(LARGE(E38:L38,1)-LARGE(E38:L38,2))/M38</f>
        <v>2.0060180541624875E-3</v>
      </c>
      <c r="E38" s="180">
        <f t="shared" ref="E38:J38" si="12">SUM(E35:E37)</f>
        <v>360</v>
      </c>
      <c r="F38" s="179">
        <f t="shared" si="12"/>
        <v>362</v>
      </c>
      <c r="G38" s="52">
        <f t="shared" si="12"/>
        <v>70</v>
      </c>
      <c r="H38" s="52">
        <f t="shared" si="12"/>
        <v>18</v>
      </c>
      <c r="I38" s="52">
        <f t="shared" si="12"/>
        <v>96</v>
      </c>
      <c r="J38" s="52">
        <f t="shared" si="12"/>
        <v>54</v>
      </c>
      <c r="K38" s="52">
        <f t="shared" ref="K38:N38" si="13">SUM(K35:K37)</f>
        <v>1</v>
      </c>
      <c r="L38" s="52">
        <f t="shared" si="13"/>
        <v>36</v>
      </c>
      <c r="M38" s="52">
        <f t="shared" si="13"/>
        <v>997</v>
      </c>
      <c r="N38" s="52">
        <f t="shared" si="13"/>
        <v>2232</v>
      </c>
      <c r="O38" s="53">
        <f>M38/N38</f>
        <v>0.44668458781362008</v>
      </c>
    </row>
    <row r="39" spans="1:15" s="9" customFormat="1" ht="13.15" customHeight="1" x14ac:dyDescent="0.25">
      <c r="A39" s="31">
        <v>26</v>
      </c>
      <c r="B39" s="32">
        <v>696</v>
      </c>
      <c r="C39" s="33" t="s">
        <v>123</v>
      </c>
      <c r="D39" s="34">
        <v>8.1970000000000001E-2</v>
      </c>
      <c r="E39" s="35">
        <v>126</v>
      </c>
      <c r="F39" s="35">
        <v>101</v>
      </c>
      <c r="G39" s="35">
        <v>20</v>
      </c>
      <c r="H39" s="35">
        <v>6</v>
      </c>
      <c r="I39" s="35">
        <v>23</v>
      </c>
      <c r="J39" s="35">
        <v>11</v>
      </c>
      <c r="K39" s="35">
        <v>1</v>
      </c>
      <c r="L39" s="35">
        <v>17</v>
      </c>
      <c r="M39" s="35">
        <v>305</v>
      </c>
      <c r="N39" s="35">
        <v>627</v>
      </c>
      <c r="O39" s="36">
        <v>0.4864</v>
      </c>
    </row>
    <row r="40" spans="1:15" s="9" customFormat="1" ht="13.15" customHeight="1" x14ac:dyDescent="0.25">
      <c r="A40" s="14">
        <v>27</v>
      </c>
      <c r="B40" s="11">
        <v>696</v>
      </c>
      <c r="C40" s="8" t="s">
        <v>13</v>
      </c>
      <c r="D40" s="26">
        <v>7.7490000000000003E-2</v>
      </c>
      <c r="E40" s="6">
        <v>117</v>
      </c>
      <c r="F40" s="6">
        <v>96</v>
      </c>
      <c r="G40" s="6">
        <v>15</v>
      </c>
      <c r="H40" s="6">
        <v>2</v>
      </c>
      <c r="I40" s="6">
        <v>23</v>
      </c>
      <c r="J40" s="6">
        <v>8</v>
      </c>
      <c r="K40" s="6">
        <v>0</v>
      </c>
      <c r="L40" s="6">
        <v>10</v>
      </c>
      <c r="M40" s="6">
        <v>271</v>
      </c>
      <c r="N40" s="6">
        <v>626</v>
      </c>
      <c r="O40" s="23">
        <v>0.43290000000000001</v>
      </c>
    </row>
    <row r="41" spans="1:15" s="9" customFormat="1" ht="13.15" customHeight="1" x14ac:dyDescent="0.25">
      <c r="A41" s="48" t="s">
        <v>109</v>
      </c>
      <c r="B41" s="49">
        <f>B40</f>
        <v>696</v>
      </c>
      <c r="C41" s="50" t="str">
        <f>COUNTA(C39:C40)&amp;" CASILLAS"</f>
        <v>2 CASILLAS</v>
      </c>
      <c r="D41" s="51">
        <f>(LARGE(E41:L41,1)-LARGE(E41:L41,2))/M41</f>
        <v>7.9861111111111105E-2</v>
      </c>
      <c r="E41" s="179">
        <f t="shared" ref="E41:J41" si="14">SUM(E39:E40)</f>
        <v>243</v>
      </c>
      <c r="F41" s="180">
        <f t="shared" si="14"/>
        <v>197</v>
      </c>
      <c r="G41" s="52">
        <f t="shared" si="14"/>
        <v>35</v>
      </c>
      <c r="H41" s="52">
        <f t="shared" si="14"/>
        <v>8</v>
      </c>
      <c r="I41" s="52">
        <f t="shared" si="14"/>
        <v>46</v>
      </c>
      <c r="J41" s="52">
        <f t="shared" si="14"/>
        <v>19</v>
      </c>
      <c r="K41" s="52">
        <f t="shared" ref="K41:M41" si="15">SUM(K39:K40)</f>
        <v>1</v>
      </c>
      <c r="L41" s="52">
        <f t="shared" si="15"/>
        <v>27</v>
      </c>
      <c r="M41" s="52">
        <f t="shared" si="15"/>
        <v>576</v>
      </c>
      <c r="N41" s="52">
        <f>SUM(N39:N40)</f>
        <v>1253</v>
      </c>
      <c r="O41" s="53">
        <f>M41/N41</f>
        <v>0.45969672785315241</v>
      </c>
    </row>
    <row r="42" spans="1:15" s="9" customFormat="1" ht="13.15" customHeight="1" x14ac:dyDescent="0.25">
      <c r="A42" s="31">
        <v>28</v>
      </c>
      <c r="B42" s="32">
        <v>697</v>
      </c>
      <c r="C42" s="33" t="s">
        <v>123</v>
      </c>
      <c r="D42" s="34">
        <v>9.2310000000000003E-2</v>
      </c>
      <c r="E42" s="35">
        <v>80</v>
      </c>
      <c r="F42" s="35">
        <v>104</v>
      </c>
      <c r="G42" s="35">
        <v>14</v>
      </c>
      <c r="H42" s="35">
        <v>5</v>
      </c>
      <c r="I42" s="35">
        <v>29</v>
      </c>
      <c r="J42" s="35">
        <v>16</v>
      </c>
      <c r="K42" s="35">
        <v>0</v>
      </c>
      <c r="L42" s="35">
        <v>12</v>
      </c>
      <c r="M42" s="35">
        <v>260</v>
      </c>
      <c r="N42" s="35">
        <v>509</v>
      </c>
      <c r="O42" s="36">
        <v>0.51080000000000003</v>
      </c>
    </row>
    <row r="43" spans="1:15" s="9" customFormat="1" ht="13.15" customHeight="1" x14ac:dyDescent="0.25">
      <c r="A43" s="14">
        <v>29</v>
      </c>
      <c r="B43" s="11">
        <v>697</v>
      </c>
      <c r="C43" s="8" t="s">
        <v>13</v>
      </c>
      <c r="D43" s="26">
        <v>2.1579999999999998E-2</v>
      </c>
      <c r="E43" s="6">
        <v>92</v>
      </c>
      <c r="F43" s="6">
        <v>86</v>
      </c>
      <c r="G43" s="6">
        <v>26</v>
      </c>
      <c r="H43" s="6">
        <v>9</v>
      </c>
      <c r="I43" s="6">
        <v>34</v>
      </c>
      <c r="J43" s="6">
        <v>11</v>
      </c>
      <c r="K43" s="6">
        <v>1</v>
      </c>
      <c r="L43" s="6">
        <v>19</v>
      </c>
      <c r="M43" s="6">
        <v>278</v>
      </c>
      <c r="N43" s="6">
        <v>509</v>
      </c>
      <c r="O43" s="23">
        <v>0.54620000000000002</v>
      </c>
    </row>
    <row r="44" spans="1:15" s="9" customFormat="1" ht="13.15" customHeight="1" x14ac:dyDescent="0.25">
      <c r="A44" s="31">
        <v>30</v>
      </c>
      <c r="B44" s="32">
        <v>697</v>
      </c>
      <c r="C44" s="33" t="s">
        <v>14</v>
      </c>
      <c r="D44" s="34">
        <v>6.164E-2</v>
      </c>
      <c r="E44" s="35">
        <v>83</v>
      </c>
      <c r="F44" s="35">
        <v>101</v>
      </c>
      <c r="G44" s="35">
        <v>19</v>
      </c>
      <c r="H44" s="35">
        <v>5</v>
      </c>
      <c r="I44" s="35">
        <v>39</v>
      </c>
      <c r="J44" s="35">
        <v>22</v>
      </c>
      <c r="K44" s="35">
        <v>0</v>
      </c>
      <c r="L44" s="35">
        <v>23</v>
      </c>
      <c r="M44" s="35">
        <v>292</v>
      </c>
      <c r="N44" s="35">
        <v>508</v>
      </c>
      <c r="O44" s="36">
        <v>0.57479999999999998</v>
      </c>
    </row>
    <row r="45" spans="1:15" s="9" customFormat="1" ht="13.15" customHeight="1" x14ac:dyDescent="0.25">
      <c r="A45" s="48" t="s">
        <v>109</v>
      </c>
      <c r="B45" s="49">
        <f>B44</f>
        <v>697</v>
      </c>
      <c r="C45" s="50" t="str">
        <f>COUNTA(C42:C44)&amp;" CASILLAS"</f>
        <v>3 CASILLAS</v>
      </c>
      <c r="D45" s="51">
        <f>(LARGE(E45:L45,1)-LARGE(E45:L45,2))/M45</f>
        <v>4.3373493975903614E-2</v>
      </c>
      <c r="E45" s="180">
        <f t="shared" ref="E45:J45" si="16">SUM(E42:E44)</f>
        <v>255</v>
      </c>
      <c r="F45" s="179">
        <f t="shared" si="16"/>
        <v>291</v>
      </c>
      <c r="G45" s="52">
        <f t="shared" si="16"/>
        <v>59</v>
      </c>
      <c r="H45" s="52">
        <f t="shared" si="16"/>
        <v>19</v>
      </c>
      <c r="I45" s="52">
        <f t="shared" si="16"/>
        <v>102</v>
      </c>
      <c r="J45" s="52">
        <f t="shared" si="16"/>
        <v>49</v>
      </c>
      <c r="K45" s="52">
        <f t="shared" ref="K45:N45" si="17">SUM(K42:K44)</f>
        <v>1</v>
      </c>
      <c r="L45" s="52">
        <f t="shared" si="17"/>
        <v>54</v>
      </c>
      <c r="M45" s="52">
        <f t="shared" si="17"/>
        <v>830</v>
      </c>
      <c r="N45" s="52">
        <f t="shared" si="17"/>
        <v>1526</v>
      </c>
      <c r="O45" s="53">
        <f>M45/N45</f>
        <v>0.54390563564875494</v>
      </c>
    </row>
    <row r="46" spans="1:15" s="9" customFormat="1" ht="13.15" customHeight="1" x14ac:dyDescent="0.25">
      <c r="A46" s="14">
        <v>31</v>
      </c>
      <c r="B46" s="11">
        <v>698</v>
      </c>
      <c r="C46" s="8" t="s">
        <v>123</v>
      </c>
      <c r="D46" s="26">
        <v>4.3959999999999999E-2</v>
      </c>
      <c r="E46" s="6">
        <v>101</v>
      </c>
      <c r="F46" s="6">
        <v>113</v>
      </c>
      <c r="G46" s="6">
        <v>7</v>
      </c>
      <c r="H46" s="6">
        <v>5</v>
      </c>
      <c r="I46" s="6">
        <v>22</v>
      </c>
      <c r="J46" s="6">
        <v>11</v>
      </c>
      <c r="K46" s="6">
        <v>0</v>
      </c>
      <c r="L46" s="6">
        <v>14</v>
      </c>
      <c r="M46" s="6">
        <v>273</v>
      </c>
      <c r="N46" s="6">
        <v>731</v>
      </c>
      <c r="O46" s="23">
        <v>0.3735</v>
      </c>
    </row>
    <row r="47" spans="1:15" s="9" customFormat="1" ht="13.15" customHeight="1" x14ac:dyDescent="0.25">
      <c r="A47" s="31">
        <v>32</v>
      </c>
      <c r="B47" s="32">
        <v>698</v>
      </c>
      <c r="C47" s="33" t="s">
        <v>13</v>
      </c>
      <c r="D47" s="34">
        <v>9.5939999999999998E-2</v>
      </c>
      <c r="E47" s="35">
        <v>85</v>
      </c>
      <c r="F47" s="35">
        <v>111</v>
      </c>
      <c r="G47" s="35">
        <v>14</v>
      </c>
      <c r="H47" s="35">
        <v>8</v>
      </c>
      <c r="I47" s="35">
        <v>26</v>
      </c>
      <c r="J47" s="35">
        <v>15</v>
      </c>
      <c r="K47" s="35">
        <v>2</v>
      </c>
      <c r="L47" s="35">
        <v>10</v>
      </c>
      <c r="M47" s="35">
        <v>271</v>
      </c>
      <c r="N47" s="35">
        <v>731</v>
      </c>
      <c r="O47" s="36">
        <v>0.37070000000000003</v>
      </c>
    </row>
    <row r="48" spans="1:15" s="9" customFormat="1" ht="13.15" customHeight="1" x14ac:dyDescent="0.25">
      <c r="A48" s="14">
        <v>33</v>
      </c>
      <c r="B48" s="11">
        <v>698</v>
      </c>
      <c r="C48" s="8" t="s">
        <v>14</v>
      </c>
      <c r="D48" s="26">
        <v>3.62E-3</v>
      </c>
      <c r="E48" s="6">
        <v>98</v>
      </c>
      <c r="F48" s="6">
        <v>99</v>
      </c>
      <c r="G48" s="6">
        <v>7</v>
      </c>
      <c r="H48" s="6">
        <v>5</v>
      </c>
      <c r="I48" s="6">
        <v>29</v>
      </c>
      <c r="J48" s="6">
        <v>18</v>
      </c>
      <c r="K48" s="6">
        <v>0</v>
      </c>
      <c r="L48" s="6">
        <v>20</v>
      </c>
      <c r="M48" s="6">
        <v>276</v>
      </c>
      <c r="N48" s="6">
        <v>731</v>
      </c>
      <c r="O48" s="23">
        <v>0.37759999999999999</v>
      </c>
    </row>
    <row r="49" spans="1:15" s="9" customFormat="1" ht="13.15" customHeight="1" x14ac:dyDescent="0.25">
      <c r="A49" s="31">
        <v>34</v>
      </c>
      <c r="B49" s="32">
        <v>698</v>
      </c>
      <c r="C49" s="33" t="s">
        <v>15</v>
      </c>
      <c r="D49" s="34">
        <v>3.5500000000000002E-3</v>
      </c>
      <c r="E49" s="35">
        <v>104</v>
      </c>
      <c r="F49" s="35">
        <v>105</v>
      </c>
      <c r="G49" s="35">
        <v>11</v>
      </c>
      <c r="H49" s="35">
        <v>9</v>
      </c>
      <c r="I49" s="35">
        <v>37</v>
      </c>
      <c r="J49" s="35">
        <v>10</v>
      </c>
      <c r="K49" s="35">
        <v>0</v>
      </c>
      <c r="L49" s="35">
        <v>6</v>
      </c>
      <c r="M49" s="35">
        <v>282</v>
      </c>
      <c r="N49" s="35">
        <v>731</v>
      </c>
      <c r="O49" s="36">
        <v>0.38579999999999998</v>
      </c>
    </row>
    <row r="50" spans="1:15" s="9" customFormat="1" ht="13.15" customHeight="1" x14ac:dyDescent="0.25">
      <c r="A50" s="14">
        <v>35</v>
      </c>
      <c r="B50" s="11">
        <v>698</v>
      </c>
      <c r="C50" s="8" t="s">
        <v>16</v>
      </c>
      <c r="D50" s="26">
        <v>2.4219999999999998E-2</v>
      </c>
      <c r="E50" s="6">
        <v>99</v>
      </c>
      <c r="F50" s="6">
        <v>106</v>
      </c>
      <c r="G50" s="6">
        <v>12</v>
      </c>
      <c r="H50" s="6">
        <v>5</v>
      </c>
      <c r="I50" s="6">
        <v>27</v>
      </c>
      <c r="J50" s="6">
        <v>25</v>
      </c>
      <c r="K50" s="6">
        <v>0</v>
      </c>
      <c r="L50" s="6">
        <v>15</v>
      </c>
      <c r="M50" s="6">
        <v>289</v>
      </c>
      <c r="N50" s="6">
        <v>731</v>
      </c>
      <c r="O50" s="23">
        <v>0.39529999999999998</v>
      </c>
    </row>
    <row r="51" spans="1:15" s="9" customFormat="1" ht="13.15" customHeight="1" x14ac:dyDescent="0.25">
      <c r="A51" s="31">
        <v>36</v>
      </c>
      <c r="B51" s="32">
        <v>698</v>
      </c>
      <c r="C51" s="33" t="s">
        <v>17</v>
      </c>
      <c r="D51" s="34">
        <v>0.13167000000000001</v>
      </c>
      <c r="E51" s="35">
        <v>86</v>
      </c>
      <c r="F51" s="35">
        <v>123</v>
      </c>
      <c r="G51" s="35">
        <v>9</v>
      </c>
      <c r="H51" s="35">
        <v>5</v>
      </c>
      <c r="I51" s="35">
        <v>26</v>
      </c>
      <c r="J51" s="35">
        <v>22</v>
      </c>
      <c r="K51" s="35">
        <v>0</v>
      </c>
      <c r="L51" s="35">
        <v>10</v>
      </c>
      <c r="M51" s="35">
        <v>281</v>
      </c>
      <c r="N51" s="35">
        <v>731</v>
      </c>
      <c r="O51" s="36">
        <v>0.38439999999999996</v>
      </c>
    </row>
    <row r="52" spans="1:15" s="9" customFormat="1" ht="13.15" customHeight="1" x14ac:dyDescent="0.25">
      <c r="A52" s="14">
        <v>37</v>
      </c>
      <c r="B52" s="11">
        <v>698</v>
      </c>
      <c r="C52" s="8" t="s">
        <v>18</v>
      </c>
      <c r="D52" s="26">
        <v>9.0910000000000005E-2</v>
      </c>
      <c r="E52" s="6">
        <v>89</v>
      </c>
      <c r="F52" s="6">
        <v>114</v>
      </c>
      <c r="G52" s="6">
        <v>5</v>
      </c>
      <c r="H52" s="6">
        <v>4</v>
      </c>
      <c r="I52" s="6">
        <v>31</v>
      </c>
      <c r="J52" s="6">
        <v>23</v>
      </c>
      <c r="K52" s="6">
        <v>0</v>
      </c>
      <c r="L52" s="6">
        <v>9</v>
      </c>
      <c r="M52" s="6">
        <v>275</v>
      </c>
      <c r="N52" s="6">
        <v>731</v>
      </c>
      <c r="O52" s="23">
        <v>0.37619999999999998</v>
      </c>
    </row>
    <row r="53" spans="1:15" s="9" customFormat="1" ht="13.15" customHeight="1" x14ac:dyDescent="0.25">
      <c r="A53" s="31">
        <v>38</v>
      </c>
      <c r="B53" s="32">
        <v>698</v>
      </c>
      <c r="C53" s="33" t="s">
        <v>19</v>
      </c>
      <c r="D53" s="34">
        <v>8.0420000000000005E-2</v>
      </c>
      <c r="E53" s="35">
        <v>94</v>
      </c>
      <c r="F53" s="35">
        <v>117</v>
      </c>
      <c r="G53" s="35">
        <v>5</v>
      </c>
      <c r="H53" s="35">
        <v>3</v>
      </c>
      <c r="I53" s="35">
        <v>36</v>
      </c>
      <c r="J53" s="35">
        <v>20</v>
      </c>
      <c r="K53" s="35">
        <v>1</v>
      </c>
      <c r="L53" s="35">
        <v>10</v>
      </c>
      <c r="M53" s="35">
        <v>286</v>
      </c>
      <c r="N53" s="35">
        <v>731</v>
      </c>
      <c r="O53" s="36">
        <v>0.39119999999999999</v>
      </c>
    </row>
    <row r="54" spans="1:15" s="9" customFormat="1" ht="13.15" customHeight="1" x14ac:dyDescent="0.25">
      <c r="A54" s="14">
        <v>39</v>
      </c>
      <c r="B54" s="11">
        <v>698</v>
      </c>
      <c r="C54" s="8" t="s">
        <v>20</v>
      </c>
      <c r="D54" s="26">
        <v>0.1147</v>
      </c>
      <c r="E54" s="6">
        <v>82</v>
      </c>
      <c r="F54" s="6">
        <v>114</v>
      </c>
      <c r="G54" s="6">
        <v>10</v>
      </c>
      <c r="H54" s="6">
        <v>10</v>
      </c>
      <c r="I54" s="6">
        <v>29</v>
      </c>
      <c r="J54" s="6">
        <v>14</v>
      </c>
      <c r="K54" s="6">
        <v>0</v>
      </c>
      <c r="L54" s="6">
        <v>20</v>
      </c>
      <c r="M54" s="6">
        <v>279</v>
      </c>
      <c r="N54" s="6">
        <v>731</v>
      </c>
      <c r="O54" s="23">
        <v>0.38170000000000004</v>
      </c>
    </row>
    <row r="55" spans="1:15" s="9" customFormat="1" ht="13.15" customHeight="1" x14ac:dyDescent="0.25">
      <c r="A55" s="48" t="s">
        <v>109</v>
      </c>
      <c r="B55" s="49">
        <f>B54</f>
        <v>698</v>
      </c>
      <c r="C55" s="50" t="str">
        <f>COUNTA(C46:C54)&amp;" CASILLAS"</f>
        <v>9 CASILLAS</v>
      </c>
      <c r="D55" s="51">
        <f>(LARGE(E55:L55,1)-LARGE(E55:L55,2))/M55</f>
        <v>6.5286624203821655E-2</v>
      </c>
      <c r="E55" s="180">
        <f t="shared" ref="E55:J55" si="18">SUM(E46:E54)</f>
        <v>838</v>
      </c>
      <c r="F55" s="179">
        <f t="shared" si="18"/>
        <v>1002</v>
      </c>
      <c r="G55" s="52">
        <f t="shared" si="18"/>
        <v>80</v>
      </c>
      <c r="H55" s="52">
        <f t="shared" si="18"/>
        <v>54</v>
      </c>
      <c r="I55" s="52">
        <f t="shared" si="18"/>
        <v>263</v>
      </c>
      <c r="J55" s="52">
        <f t="shared" si="18"/>
        <v>158</v>
      </c>
      <c r="K55" s="52">
        <f t="shared" ref="K55:M55" si="19">SUM(K46:K54)</f>
        <v>3</v>
      </c>
      <c r="L55" s="52">
        <f t="shared" si="19"/>
        <v>114</v>
      </c>
      <c r="M55" s="52">
        <f t="shared" si="19"/>
        <v>2512</v>
      </c>
      <c r="N55" s="52">
        <f>SUM(N46:N54)</f>
        <v>6579</v>
      </c>
      <c r="O55" s="53">
        <f>M55/N55</f>
        <v>0.38182094543243655</v>
      </c>
    </row>
    <row r="56" spans="1:15" s="9" customFormat="1" ht="13.15" customHeight="1" x14ac:dyDescent="0.25">
      <c r="A56" s="31">
        <v>40</v>
      </c>
      <c r="B56" s="32">
        <v>699</v>
      </c>
      <c r="C56" s="33" t="s">
        <v>123</v>
      </c>
      <c r="D56" s="34">
        <v>5.3629999999999997E-2</v>
      </c>
      <c r="E56" s="35">
        <v>122</v>
      </c>
      <c r="F56" s="35">
        <v>105</v>
      </c>
      <c r="G56" s="35">
        <v>14</v>
      </c>
      <c r="H56" s="35">
        <v>2</v>
      </c>
      <c r="I56" s="35">
        <v>40</v>
      </c>
      <c r="J56" s="35">
        <v>15</v>
      </c>
      <c r="K56" s="35">
        <v>3</v>
      </c>
      <c r="L56" s="35">
        <v>16</v>
      </c>
      <c r="M56" s="35">
        <v>317</v>
      </c>
      <c r="N56" s="35">
        <v>598</v>
      </c>
      <c r="O56" s="36">
        <v>0.53010000000000002</v>
      </c>
    </row>
    <row r="57" spans="1:15" s="9" customFormat="1" ht="13.15" customHeight="1" x14ac:dyDescent="0.25">
      <c r="A57" s="14">
        <v>41</v>
      </c>
      <c r="B57" s="11">
        <v>699</v>
      </c>
      <c r="C57" s="8" t="s">
        <v>13</v>
      </c>
      <c r="D57" s="26">
        <v>2.9409999999999999E-2</v>
      </c>
      <c r="E57" s="6">
        <v>107</v>
      </c>
      <c r="F57" s="6">
        <v>98</v>
      </c>
      <c r="G57" s="6">
        <v>10</v>
      </c>
      <c r="H57" s="6">
        <v>3</v>
      </c>
      <c r="I57" s="6">
        <v>62</v>
      </c>
      <c r="J57" s="6">
        <v>16</v>
      </c>
      <c r="K57" s="6">
        <v>0</v>
      </c>
      <c r="L57" s="6">
        <v>10</v>
      </c>
      <c r="M57" s="6">
        <v>306</v>
      </c>
      <c r="N57" s="6">
        <v>598</v>
      </c>
      <c r="O57" s="23">
        <v>0.51170000000000004</v>
      </c>
    </row>
    <row r="58" spans="1:15" s="9" customFormat="1" ht="13.15" customHeight="1" x14ac:dyDescent="0.25">
      <c r="A58" s="31">
        <v>42</v>
      </c>
      <c r="B58" s="32">
        <v>699</v>
      </c>
      <c r="C58" s="33" t="s">
        <v>14</v>
      </c>
      <c r="D58" s="34">
        <v>8.8959999999999997E-2</v>
      </c>
      <c r="E58" s="35">
        <v>122</v>
      </c>
      <c r="F58" s="35">
        <v>93</v>
      </c>
      <c r="G58" s="35">
        <v>16</v>
      </c>
      <c r="H58" s="35">
        <v>12</v>
      </c>
      <c r="I58" s="35">
        <v>50</v>
      </c>
      <c r="J58" s="35">
        <v>18</v>
      </c>
      <c r="K58" s="35">
        <v>1</v>
      </c>
      <c r="L58" s="35">
        <v>14</v>
      </c>
      <c r="M58" s="35">
        <v>326</v>
      </c>
      <c r="N58" s="35">
        <v>597</v>
      </c>
      <c r="O58" s="36">
        <v>0.54610000000000003</v>
      </c>
    </row>
    <row r="59" spans="1:15" s="9" customFormat="1" ht="13.15" customHeight="1" x14ac:dyDescent="0.25">
      <c r="A59" s="48" t="s">
        <v>109</v>
      </c>
      <c r="B59" s="49">
        <f>B58</f>
        <v>699</v>
      </c>
      <c r="C59" s="50" t="str">
        <f>COUNTA(C56:C58)&amp;" CASILLAS"</f>
        <v>3 CASILLAS</v>
      </c>
      <c r="D59" s="51">
        <f>(LARGE(E59:L59,1)-LARGE(E59:L59,2))/M59</f>
        <v>5.7955742887249737E-2</v>
      </c>
      <c r="E59" s="179">
        <f t="shared" ref="E59:J59" si="20">SUM(E56:E58)</f>
        <v>351</v>
      </c>
      <c r="F59" s="180">
        <f t="shared" si="20"/>
        <v>296</v>
      </c>
      <c r="G59" s="52">
        <f t="shared" si="20"/>
        <v>40</v>
      </c>
      <c r="H59" s="52">
        <f t="shared" si="20"/>
        <v>17</v>
      </c>
      <c r="I59" s="52">
        <f t="shared" si="20"/>
        <v>152</v>
      </c>
      <c r="J59" s="52">
        <f t="shared" si="20"/>
        <v>49</v>
      </c>
      <c r="K59" s="52">
        <f t="shared" ref="K59:N59" si="21">SUM(K56:K58)</f>
        <v>4</v>
      </c>
      <c r="L59" s="52">
        <f t="shared" si="21"/>
        <v>40</v>
      </c>
      <c r="M59" s="52">
        <f t="shared" si="21"/>
        <v>949</v>
      </c>
      <c r="N59" s="52">
        <f t="shared" si="21"/>
        <v>1793</v>
      </c>
      <c r="O59" s="53">
        <f>M59/N59</f>
        <v>0.52928053541550479</v>
      </c>
    </row>
    <row r="60" spans="1:15" s="9" customFormat="1" ht="13.15" customHeight="1" x14ac:dyDescent="0.25">
      <c r="A60" s="15">
        <v>43</v>
      </c>
      <c r="B60" s="16">
        <v>700</v>
      </c>
      <c r="C60" s="17" t="s">
        <v>123</v>
      </c>
      <c r="D60" s="27">
        <v>0.22311</v>
      </c>
      <c r="E60" s="161">
        <v>72</v>
      </c>
      <c r="F60" s="161">
        <v>128</v>
      </c>
      <c r="G60" s="161">
        <v>6</v>
      </c>
      <c r="H60" s="161">
        <v>2</v>
      </c>
      <c r="I60" s="161">
        <v>19</v>
      </c>
      <c r="J60" s="161">
        <v>12</v>
      </c>
      <c r="K60" s="40">
        <v>0</v>
      </c>
      <c r="L60" s="40">
        <v>12</v>
      </c>
      <c r="M60" s="40">
        <v>251</v>
      </c>
      <c r="N60" s="40">
        <v>660</v>
      </c>
      <c r="O60" s="41">
        <v>0.38030000000000003</v>
      </c>
    </row>
    <row r="61" spans="1:15" s="9" customFormat="1" ht="13.15" customHeight="1" x14ac:dyDescent="0.25">
      <c r="A61" s="61">
        <v>44</v>
      </c>
      <c r="B61" s="62">
        <v>700</v>
      </c>
      <c r="C61" s="63" t="s">
        <v>13</v>
      </c>
      <c r="D61" s="64">
        <v>0.13603000000000001</v>
      </c>
      <c r="E61" s="65">
        <v>83</v>
      </c>
      <c r="F61" s="65">
        <v>120</v>
      </c>
      <c r="G61" s="65">
        <v>10</v>
      </c>
      <c r="H61" s="65">
        <v>5</v>
      </c>
      <c r="I61" s="65">
        <v>24</v>
      </c>
      <c r="J61" s="65">
        <v>16</v>
      </c>
      <c r="K61" s="65">
        <v>1</v>
      </c>
      <c r="L61" s="65">
        <v>13</v>
      </c>
      <c r="M61" s="65">
        <v>272</v>
      </c>
      <c r="N61" s="65">
        <v>659</v>
      </c>
      <c r="O61" s="66">
        <v>0.41270000000000001</v>
      </c>
    </row>
    <row r="62" spans="1:15" s="9" customFormat="1" ht="13.15" customHeight="1" x14ac:dyDescent="0.25">
      <c r="A62" s="14">
        <v>45</v>
      </c>
      <c r="B62" s="11">
        <v>700</v>
      </c>
      <c r="C62" s="8" t="s">
        <v>14</v>
      </c>
      <c r="D62" s="26">
        <v>0.20641000000000001</v>
      </c>
      <c r="E62" s="6">
        <v>79</v>
      </c>
      <c r="F62" s="6">
        <v>137</v>
      </c>
      <c r="G62" s="6">
        <v>7</v>
      </c>
      <c r="H62" s="6">
        <v>4</v>
      </c>
      <c r="I62" s="6">
        <v>27</v>
      </c>
      <c r="J62" s="6">
        <v>14</v>
      </c>
      <c r="K62" s="6">
        <v>0</v>
      </c>
      <c r="L62" s="6">
        <v>13</v>
      </c>
      <c r="M62" s="6">
        <v>281</v>
      </c>
      <c r="N62" s="6">
        <v>659</v>
      </c>
      <c r="O62" s="23">
        <v>0.4264</v>
      </c>
    </row>
    <row r="63" spans="1:15" s="9" customFormat="1" ht="13.15" customHeight="1" x14ac:dyDescent="0.25">
      <c r="A63" s="31">
        <v>46</v>
      </c>
      <c r="B63" s="32">
        <v>700</v>
      </c>
      <c r="C63" s="33" t="s">
        <v>15</v>
      </c>
      <c r="D63" s="34">
        <v>0.11284</v>
      </c>
      <c r="E63" s="35">
        <v>83</v>
      </c>
      <c r="F63" s="35">
        <v>112</v>
      </c>
      <c r="G63" s="35">
        <v>6</v>
      </c>
      <c r="H63" s="35">
        <v>3</v>
      </c>
      <c r="I63" s="35">
        <v>26</v>
      </c>
      <c r="J63" s="35">
        <v>8</v>
      </c>
      <c r="K63" s="35">
        <v>0</v>
      </c>
      <c r="L63" s="35">
        <v>19</v>
      </c>
      <c r="M63" s="35">
        <v>257</v>
      </c>
      <c r="N63" s="35">
        <v>659</v>
      </c>
      <c r="O63" s="36">
        <v>0.39</v>
      </c>
    </row>
    <row r="64" spans="1:15" s="9" customFormat="1" ht="13.15" customHeight="1" x14ac:dyDescent="0.25">
      <c r="A64" s="14">
        <v>47</v>
      </c>
      <c r="B64" s="11">
        <v>700</v>
      </c>
      <c r="C64" s="8" t="s">
        <v>16</v>
      </c>
      <c r="D64" s="26">
        <v>0.29166999999999998</v>
      </c>
      <c r="E64" s="6">
        <v>74</v>
      </c>
      <c r="F64" s="6">
        <v>158</v>
      </c>
      <c r="G64" s="6">
        <v>5</v>
      </c>
      <c r="H64" s="6">
        <v>4</v>
      </c>
      <c r="I64" s="6">
        <v>22</v>
      </c>
      <c r="J64" s="6">
        <v>16</v>
      </c>
      <c r="K64" s="6">
        <v>0</v>
      </c>
      <c r="L64" s="6">
        <v>9</v>
      </c>
      <c r="M64" s="6">
        <v>288</v>
      </c>
      <c r="N64" s="6">
        <v>659</v>
      </c>
      <c r="O64" s="23">
        <v>0.43700000000000006</v>
      </c>
    </row>
    <row r="65" spans="1:15" s="9" customFormat="1" ht="13.15" customHeight="1" x14ac:dyDescent="0.25">
      <c r="A65" s="48" t="s">
        <v>109</v>
      </c>
      <c r="B65" s="49">
        <f>B64</f>
        <v>700</v>
      </c>
      <c r="C65" s="50" t="str">
        <f>COUNTA(C60:C64)&amp;" CASILLAS"</f>
        <v>5 CASILLAS</v>
      </c>
      <c r="D65" s="51">
        <f>(LARGE(E65:L65,1)-LARGE(E65:L65,2))/M65</f>
        <v>0.19570051890289103</v>
      </c>
      <c r="E65" s="180">
        <f t="shared" ref="E65:J65" si="22">SUM(E60:E64)</f>
        <v>391</v>
      </c>
      <c r="F65" s="179">
        <f t="shared" si="22"/>
        <v>655</v>
      </c>
      <c r="G65" s="52">
        <f t="shared" si="22"/>
        <v>34</v>
      </c>
      <c r="H65" s="52">
        <f t="shared" si="22"/>
        <v>18</v>
      </c>
      <c r="I65" s="52">
        <f t="shared" si="22"/>
        <v>118</v>
      </c>
      <c r="J65" s="52">
        <f t="shared" si="22"/>
        <v>66</v>
      </c>
      <c r="K65" s="52">
        <f t="shared" ref="K65:M65" si="23">SUM(K60:K64)</f>
        <v>1</v>
      </c>
      <c r="L65" s="52">
        <f t="shared" si="23"/>
        <v>66</v>
      </c>
      <c r="M65" s="52">
        <f t="shared" si="23"/>
        <v>1349</v>
      </c>
      <c r="N65" s="52">
        <f>SUM(N60:N64)</f>
        <v>3296</v>
      </c>
      <c r="O65" s="53">
        <f>M65/N65</f>
        <v>0.4092839805825243</v>
      </c>
    </row>
    <row r="66" spans="1:15" s="9" customFormat="1" ht="13.15" customHeight="1" x14ac:dyDescent="0.25">
      <c r="A66" s="31">
        <v>48</v>
      </c>
      <c r="B66" s="32">
        <v>701</v>
      </c>
      <c r="C66" s="33" t="s">
        <v>123</v>
      </c>
      <c r="D66" s="34">
        <v>0.17646999999999999</v>
      </c>
      <c r="E66" s="35">
        <v>83</v>
      </c>
      <c r="F66" s="35">
        <v>131</v>
      </c>
      <c r="G66" s="35">
        <v>7</v>
      </c>
      <c r="H66" s="35">
        <v>2</v>
      </c>
      <c r="I66" s="35">
        <v>20</v>
      </c>
      <c r="J66" s="35">
        <v>12</v>
      </c>
      <c r="K66" s="35">
        <v>0</v>
      </c>
      <c r="L66" s="35">
        <v>17</v>
      </c>
      <c r="M66" s="35">
        <v>272</v>
      </c>
      <c r="N66" s="35">
        <v>635</v>
      </c>
      <c r="O66" s="36">
        <v>0.42829999999999996</v>
      </c>
    </row>
    <row r="67" spans="1:15" s="9" customFormat="1" ht="13.15" customHeight="1" x14ac:dyDescent="0.25">
      <c r="A67" s="14">
        <v>49</v>
      </c>
      <c r="B67" s="11">
        <v>701</v>
      </c>
      <c r="C67" s="8" t="s">
        <v>13</v>
      </c>
      <c r="D67" s="26">
        <v>0.13261999999999999</v>
      </c>
      <c r="E67" s="6">
        <v>94</v>
      </c>
      <c r="F67" s="6">
        <v>131</v>
      </c>
      <c r="G67" s="6">
        <v>7</v>
      </c>
      <c r="H67" s="6">
        <v>6</v>
      </c>
      <c r="I67" s="6">
        <v>17</v>
      </c>
      <c r="J67" s="6">
        <v>9</v>
      </c>
      <c r="K67" s="6">
        <v>0</v>
      </c>
      <c r="L67" s="6">
        <v>15</v>
      </c>
      <c r="M67" s="6">
        <v>279</v>
      </c>
      <c r="N67" s="6">
        <v>634</v>
      </c>
      <c r="O67" s="23">
        <v>0.44009999999999999</v>
      </c>
    </row>
    <row r="68" spans="1:15" s="9" customFormat="1" ht="13.15" customHeight="1" x14ac:dyDescent="0.25">
      <c r="A68" s="48" t="s">
        <v>109</v>
      </c>
      <c r="B68" s="49">
        <f>B67</f>
        <v>701</v>
      </c>
      <c r="C68" s="50" t="str">
        <f>COUNTA(C66:C67)&amp;" CASILLAS"</f>
        <v>2 CASILLAS</v>
      </c>
      <c r="D68" s="51">
        <f>(LARGE(E68:L68,1)-LARGE(E68:L68,2))/M68</f>
        <v>0.15426497277676951</v>
      </c>
      <c r="E68" s="180">
        <f t="shared" ref="E68:J68" si="24">SUM(E66:E67)</f>
        <v>177</v>
      </c>
      <c r="F68" s="179">
        <f t="shared" si="24"/>
        <v>262</v>
      </c>
      <c r="G68" s="52">
        <f t="shared" si="24"/>
        <v>14</v>
      </c>
      <c r="H68" s="52">
        <f t="shared" si="24"/>
        <v>8</v>
      </c>
      <c r="I68" s="52">
        <f t="shared" si="24"/>
        <v>37</v>
      </c>
      <c r="J68" s="52">
        <f t="shared" si="24"/>
        <v>21</v>
      </c>
      <c r="K68" s="52">
        <f t="shared" ref="K68:M68" si="25">SUM(K66:K67)</f>
        <v>0</v>
      </c>
      <c r="L68" s="52">
        <f t="shared" si="25"/>
        <v>32</v>
      </c>
      <c r="M68" s="52">
        <f t="shared" si="25"/>
        <v>551</v>
      </c>
      <c r="N68" s="52">
        <f>SUM(N66:N67)</f>
        <v>1269</v>
      </c>
      <c r="O68" s="53">
        <f>M68/N68</f>
        <v>0.43420015760441294</v>
      </c>
    </row>
    <row r="69" spans="1:15" s="9" customFormat="1" ht="13.15" customHeight="1" x14ac:dyDescent="0.25">
      <c r="A69" s="31">
        <v>50</v>
      </c>
      <c r="B69" s="32">
        <v>702</v>
      </c>
      <c r="C69" s="33" t="s">
        <v>123</v>
      </c>
      <c r="D69" s="34">
        <v>0.13220000000000001</v>
      </c>
      <c r="E69" s="35">
        <v>129</v>
      </c>
      <c r="F69" s="35">
        <v>90</v>
      </c>
      <c r="G69" s="35">
        <v>5</v>
      </c>
      <c r="H69" s="35">
        <v>7</v>
      </c>
      <c r="I69" s="35">
        <v>24</v>
      </c>
      <c r="J69" s="35">
        <v>24</v>
      </c>
      <c r="K69" s="35">
        <v>1</v>
      </c>
      <c r="L69" s="35">
        <v>15</v>
      </c>
      <c r="M69" s="35">
        <v>295</v>
      </c>
      <c r="N69" s="35">
        <v>507</v>
      </c>
      <c r="O69" s="36">
        <v>0.58189999999999997</v>
      </c>
    </row>
    <row r="70" spans="1:15" s="9" customFormat="1" ht="13.15" customHeight="1" x14ac:dyDescent="0.25">
      <c r="A70" s="14">
        <v>51</v>
      </c>
      <c r="B70" s="11">
        <v>702</v>
      </c>
      <c r="C70" s="8" t="s">
        <v>13</v>
      </c>
      <c r="D70" s="26">
        <v>0.18246000000000001</v>
      </c>
      <c r="E70" s="6">
        <v>130</v>
      </c>
      <c r="F70" s="6">
        <v>78</v>
      </c>
      <c r="G70" s="6">
        <v>4</v>
      </c>
      <c r="H70" s="6">
        <v>7</v>
      </c>
      <c r="I70" s="6">
        <v>34</v>
      </c>
      <c r="J70" s="6">
        <v>15</v>
      </c>
      <c r="K70" s="6">
        <v>0</v>
      </c>
      <c r="L70" s="6">
        <v>17</v>
      </c>
      <c r="M70" s="6">
        <v>285</v>
      </c>
      <c r="N70" s="6">
        <v>507</v>
      </c>
      <c r="O70" s="23">
        <v>0.56210000000000004</v>
      </c>
    </row>
    <row r="71" spans="1:15" s="9" customFormat="1" ht="13.15" customHeight="1" x14ac:dyDescent="0.25">
      <c r="A71" s="48" t="s">
        <v>109</v>
      </c>
      <c r="B71" s="49">
        <f>B70</f>
        <v>702</v>
      </c>
      <c r="C71" s="50" t="str">
        <f>COUNTA(C69:C70)&amp;" CASILLAS"</f>
        <v>2 CASILLAS</v>
      </c>
      <c r="D71" s="51">
        <f>(LARGE(E71:L71,1)-LARGE(E71:L71,2))/M71</f>
        <v>0.15689655172413794</v>
      </c>
      <c r="E71" s="179">
        <f t="shared" ref="E71:J71" si="26">SUM(E69:E70)</f>
        <v>259</v>
      </c>
      <c r="F71" s="180">
        <f t="shared" si="26"/>
        <v>168</v>
      </c>
      <c r="G71" s="52">
        <f t="shared" si="26"/>
        <v>9</v>
      </c>
      <c r="H71" s="52">
        <f t="shared" si="26"/>
        <v>14</v>
      </c>
      <c r="I71" s="52">
        <f t="shared" si="26"/>
        <v>58</v>
      </c>
      <c r="J71" s="52">
        <f t="shared" si="26"/>
        <v>39</v>
      </c>
      <c r="K71" s="52">
        <f t="shared" ref="K71:M71" si="27">SUM(K69:K70)</f>
        <v>1</v>
      </c>
      <c r="L71" s="52">
        <f t="shared" si="27"/>
        <v>32</v>
      </c>
      <c r="M71" s="52">
        <f t="shared" si="27"/>
        <v>580</v>
      </c>
      <c r="N71" s="52">
        <f>SUM(N69:N70)</f>
        <v>1014</v>
      </c>
      <c r="O71" s="53">
        <f>M71/N71</f>
        <v>0.57199211045364895</v>
      </c>
    </row>
    <row r="72" spans="1:15" s="9" customFormat="1" ht="13.15" customHeight="1" x14ac:dyDescent="0.25">
      <c r="A72" s="31">
        <v>52</v>
      </c>
      <c r="B72" s="32">
        <v>703</v>
      </c>
      <c r="C72" s="33" t="s">
        <v>123</v>
      </c>
      <c r="D72" s="34">
        <v>4.9750000000000003E-2</v>
      </c>
      <c r="E72" s="35">
        <v>72</v>
      </c>
      <c r="F72" s="35">
        <v>82</v>
      </c>
      <c r="G72" s="35">
        <v>4</v>
      </c>
      <c r="H72" s="35">
        <v>4</v>
      </c>
      <c r="I72" s="35">
        <v>18</v>
      </c>
      <c r="J72" s="35">
        <v>9</v>
      </c>
      <c r="K72" s="35">
        <v>2</v>
      </c>
      <c r="L72" s="35">
        <v>10</v>
      </c>
      <c r="M72" s="35">
        <v>201</v>
      </c>
      <c r="N72" s="35">
        <v>392</v>
      </c>
      <c r="O72" s="36">
        <v>0.51280000000000003</v>
      </c>
    </row>
    <row r="73" spans="1:15" s="9" customFormat="1" ht="13.15" customHeight="1" x14ac:dyDescent="0.25">
      <c r="A73" s="14">
        <v>53</v>
      </c>
      <c r="B73" s="11">
        <v>703</v>
      </c>
      <c r="C73" s="8" t="s">
        <v>13</v>
      </c>
      <c r="D73" s="26">
        <v>1.7940000000000001E-2</v>
      </c>
      <c r="E73" s="6">
        <v>89</v>
      </c>
      <c r="F73" s="6">
        <v>85</v>
      </c>
      <c r="G73" s="6">
        <v>2</v>
      </c>
      <c r="H73" s="6">
        <v>6</v>
      </c>
      <c r="I73" s="6">
        <v>20</v>
      </c>
      <c r="J73" s="6">
        <v>10</v>
      </c>
      <c r="K73" s="6">
        <v>1</v>
      </c>
      <c r="L73" s="6">
        <v>10</v>
      </c>
      <c r="M73" s="6">
        <v>223</v>
      </c>
      <c r="N73" s="6">
        <v>392</v>
      </c>
      <c r="O73" s="23">
        <v>0.56889999999999996</v>
      </c>
    </row>
    <row r="74" spans="1:15" s="9" customFormat="1" ht="13.15" customHeight="1" x14ac:dyDescent="0.25">
      <c r="A74" s="48" t="s">
        <v>109</v>
      </c>
      <c r="B74" s="49">
        <f>B73</f>
        <v>703</v>
      </c>
      <c r="C74" s="50" t="str">
        <f>COUNTA(C72:C73)&amp;" CASILLAS"</f>
        <v>2 CASILLAS</v>
      </c>
      <c r="D74" s="51">
        <f>(LARGE(E74:L74,1)-LARGE(E74:L74,2))/M74</f>
        <v>1.4150943396226415E-2</v>
      </c>
      <c r="E74" s="180">
        <f t="shared" ref="E74:J74" si="28">SUM(E72:E73)</f>
        <v>161</v>
      </c>
      <c r="F74" s="179">
        <f t="shared" si="28"/>
        <v>167</v>
      </c>
      <c r="G74" s="52">
        <f t="shared" si="28"/>
        <v>6</v>
      </c>
      <c r="H74" s="52">
        <f t="shared" si="28"/>
        <v>10</v>
      </c>
      <c r="I74" s="52">
        <f t="shared" si="28"/>
        <v>38</v>
      </c>
      <c r="J74" s="52">
        <f t="shared" si="28"/>
        <v>19</v>
      </c>
      <c r="K74" s="52">
        <f t="shared" ref="K74:M74" si="29">SUM(K72:K73)</f>
        <v>3</v>
      </c>
      <c r="L74" s="52">
        <f t="shared" si="29"/>
        <v>20</v>
      </c>
      <c r="M74" s="52">
        <f t="shared" si="29"/>
        <v>424</v>
      </c>
      <c r="N74" s="52">
        <f>SUM(N72:N73)</f>
        <v>784</v>
      </c>
      <c r="O74" s="53">
        <f>M74/N74</f>
        <v>0.54081632653061229</v>
      </c>
    </row>
    <row r="75" spans="1:15" s="9" customFormat="1" ht="13.15" customHeight="1" x14ac:dyDescent="0.25">
      <c r="A75" s="31">
        <v>54</v>
      </c>
      <c r="B75" s="32">
        <v>704</v>
      </c>
      <c r="C75" s="33" t="s">
        <v>123</v>
      </c>
      <c r="D75" s="34">
        <v>0.13619000000000001</v>
      </c>
      <c r="E75" s="35">
        <v>109</v>
      </c>
      <c r="F75" s="35">
        <v>74</v>
      </c>
      <c r="G75" s="35">
        <v>12</v>
      </c>
      <c r="H75" s="35">
        <v>3</v>
      </c>
      <c r="I75" s="35">
        <v>28</v>
      </c>
      <c r="J75" s="35">
        <v>17</v>
      </c>
      <c r="K75" s="35">
        <v>0</v>
      </c>
      <c r="L75" s="35">
        <v>14</v>
      </c>
      <c r="M75" s="35">
        <v>257</v>
      </c>
      <c r="N75" s="35">
        <v>436</v>
      </c>
      <c r="O75" s="36">
        <v>0.58939999999999992</v>
      </c>
    </row>
    <row r="76" spans="1:15" s="9" customFormat="1" ht="13.15" customHeight="1" x14ac:dyDescent="0.25">
      <c r="A76" s="14">
        <v>55</v>
      </c>
      <c r="B76" s="11">
        <v>704</v>
      </c>
      <c r="C76" s="8" t="s">
        <v>13</v>
      </c>
      <c r="D76" s="26">
        <v>2.308E-2</v>
      </c>
      <c r="E76" s="6">
        <v>96</v>
      </c>
      <c r="F76" s="6">
        <v>102</v>
      </c>
      <c r="G76" s="6">
        <v>6</v>
      </c>
      <c r="H76" s="6">
        <v>6</v>
      </c>
      <c r="I76" s="6">
        <v>27</v>
      </c>
      <c r="J76" s="6">
        <v>11</v>
      </c>
      <c r="K76" s="6">
        <v>0</v>
      </c>
      <c r="L76" s="6">
        <v>12</v>
      </c>
      <c r="M76" s="6">
        <v>260</v>
      </c>
      <c r="N76" s="6">
        <v>435</v>
      </c>
      <c r="O76" s="23">
        <v>0.59770000000000001</v>
      </c>
    </row>
    <row r="77" spans="1:15" s="9" customFormat="1" ht="13.15" customHeight="1" x14ac:dyDescent="0.25">
      <c r="A77" s="48" t="s">
        <v>109</v>
      </c>
      <c r="B77" s="49">
        <f>B76</f>
        <v>704</v>
      </c>
      <c r="C77" s="50" t="str">
        <f>COUNTA(C75:C76)&amp;" CASILLAS"</f>
        <v>2 CASILLAS</v>
      </c>
      <c r="D77" s="51">
        <f>(LARGE(E77:L77,1)-LARGE(E77:L77,2))/M77</f>
        <v>5.6092843326885883E-2</v>
      </c>
      <c r="E77" s="179">
        <f t="shared" ref="E77:J77" si="30">SUM(E75:E76)</f>
        <v>205</v>
      </c>
      <c r="F77" s="180">
        <f t="shared" si="30"/>
        <v>176</v>
      </c>
      <c r="G77" s="52">
        <f t="shared" si="30"/>
        <v>18</v>
      </c>
      <c r="H77" s="52">
        <f t="shared" si="30"/>
        <v>9</v>
      </c>
      <c r="I77" s="52">
        <f t="shared" si="30"/>
        <v>55</v>
      </c>
      <c r="J77" s="52">
        <f t="shared" si="30"/>
        <v>28</v>
      </c>
      <c r="K77" s="52">
        <f t="shared" ref="K77:M77" si="31">SUM(K75:K76)</f>
        <v>0</v>
      </c>
      <c r="L77" s="52">
        <f t="shared" si="31"/>
        <v>26</v>
      </c>
      <c r="M77" s="52">
        <f t="shared" si="31"/>
        <v>517</v>
      </c>
      <c r="N77" s="52">
        <f>SUM(N75:N76)</f>
        <v>871</v>
      </c>
      <c r="O77" s="53">
        <f>M77/N77</f>
        <v>0.59357060849598164</v>
      </c>
    </row>
    <row r="78" spans="1:15" s="9" customFormat="1" ht="13.15" customHeight="1" x14ac:dyDescent="0.25">
      <c r="A78" s="31">
        <v>56</v>
      </c>
      <c r="B78" s="32">
        <v>705</v>
      </c>
      <c r="C78" s="33" t="s">
        <v>123</v>
      </c>
      <c r="D78" s="34">
        <v>2.6880000000000001E-2</v>
      </c>
      <c r="E78" s="35">
        <v>129</v>
      </c>
      <c r="F78" s="35">
        <v>139</v>
      </c>
      <c r="G78" s="35">
        <v>13</v>
      </c>
      <c r="H78" s="35">
        <v>9</v>
      </c>
      <c r="I78" s="35">
        <v>31</v>
      </c>
      <c r="J78" s="35">
        <v>36</v>
      </c>
      <c r="K78" s="35">
        <v>2</v>
      </c>
      <c r="L78" s="35">
        <v>13</v>
      </c>
      <c r="M78" s="35">
        <v>372</v>
      </c>
      <c r="N78" s="35">
        <v>736</v>
      </c>
      <c r="O78" s="36">
        <v>0.50539999999999996</v>
      </c>
    </row>
    <row r="79" spans="1:15" s="9" customFormat="1" ht="13.15" customHeight="1" x14ac:dyDescent="0.25">
      <c r="A79" s="14">
        <v>57</v>
      </c>
      <c r="B79" s="11">
        <v>705</v>
      </c>
      <c r="C79" s="8" t="s">
        <v>13</v>
      </c>
      <c r="D79" s="26">
        <v>8.0000000000000002E-3</v>
      </c>
      <c r="E79" s="6">
        <v>142</v>
      </c>
      <c r="F79" s="6">
        <v>139</v>
      </c>
      <c r="G79" s="6">
        <v>10</v>
      </c>
      <c r="H79" s="6">
        <v>7</v>
      </c>
      <c r="I79" s="6">
        <v>37</v>
      </c>
      <c r="J79" s="6">
        <v>22</v>
      </c>
      <c r="K79" s="6">
        <v>4</v>
      </c>
      <c r="L79" s="6">
        <v>14</v>
      </c>
      <c r="M79" s="6">
        <v>375</v>
      </c>
      <c r="N79" s="6">
        <v>736</v>
      </c>
      <c r="O79" s="23">
        <v>0.50950000000000006</v>
      </c>
    </row>
    <row r="80" spans="1:15" s="9" customFormat="1" ht="13.15" customHeight="1" x14ac:dyDescent="0.25">
      <c r="A80" s="31">
        <v>58</v>
      </c>
      <c r="B80" s="32">
        <v>705</v>
      </c>
      <c r="C80" s="33" t="s">
        <v>14</v>
      </c>
      <c r="D80" s="34">
        <v>6.1379999999999997E-2</v>
      </c>
      <c r="E80" s="35">
        <v>124</v>
      </c>
      <c r="F80" s="35">
        <v>148</v>
      </c>
      <c r="G80" s="35">
        <v>8</v>
      </c>
      <c r="H80" s="35">
        <v>15</v>
      </c>
      <c r="I80" s="35">
        <v>38</v>
      </c>
      <c r="J80" s="35">
        <v>34</v>
      </c>
      <c r="K80" s="35">
        <v>0</v>
      </c>
      <c r="L80" s="35">
        <v>24</v>
      </c>
      <c r="M80" s="35">
        <v>391</v>
      </c>
      <c r="N80" s="35">
        <v>735</v>
      </c>
      <c r="O80" s="36">
        <v>0.53200000000000003</v>
      </c>
    </row>
    <row r="81" spans="1:15" s="9" customFormat="1" ht="13.15" customHeight="1" x14ac:dyDescent="0.25">
      <c r="A81" s="48" t="s">
        <v>109</v>
      </c>
      <c r="B81" s="49">
        <f>B80</f>
        <v>705</v>
      </c>
      <c r="C81" s="50" t="str">
        <f>COUNTA(C78:C80)&amp;" CASILLAS"</f>
        <v>3 CASILLAS</v>
      </c>
      <c r="D81" s="51">
        <f>(LARGE(E81:L81,1)-LARGE(E81:L81,2))/M81</f>
        <v>2.7240773286467488E-2</v>
      </c>
      <c r="E81" s="180">
        <f t="shared" ref="E81:J81" si="32">SUM(E78:E80)</f>
        <v>395</v>
      </c>
      <c r="F81" s="179">
        <f t="shared" si="32"/>
        <v>426</v>
      </c>
      <c r="G81" s="52">
        <f t="shared" si="32"/>
        <v>31</v>
      </c>
      <c r="H81" s="52">
        <f t="shared" si="32"/>
        <v>31</v>
      </c>
      <c r="I81" s="52">
        <f t="shared" si="32"/>
        <v>106</v>
      </c>
      <c r="J81" s="52">
        <f t="shared" si="32"/>
        <v>92</v>
      </c>
      <c r="K81" s="52">
        <f t="shared" ref="K81:N81" si="33">SUM(K78:K80)</f>
        <v>6</v>
      </c>
      <c r="L81" s="52">
        <f t="shared" si="33"/>
        <v>51</v>
      </c>
      <c r="M81" s="52">
        <f t="shared" si="33"/>
        <v>1138</v>
      </c>
      <c r="N81" s="52">
        <f t="shared" si="33"/>
        <v>2207</v>
      </c>
      <c r="O81" s="53">
        <f>M81/N81</f>
        <v>0.51563207974626191</v>
      </c>
    </row>
    <row r="82" spans="1:15" s="9" customFormat="1" ht="13.15" customHeight="1" x14ac:dyDescent="0.25">
      <c r="A82" s="14">
        <v>59</v>
      </c>
      <c r="B82" s="11">
        <v>706</v>
      </c>
      <c r="C82" s="8" t="s">
        <v>123</v>
      </c>
      <c r="D82" s="26">
        <v>0.27585999999999999</v>
      </c>
      <c r="E82" s="6">
        <v>58</v>
      </c>
      <c r="F82" s="6">
        <v>122</v>
      </c>
      <c r="G82" s="6">
        <v>5</v>
      </c>
      <c r="H82" s="6">
        <v>1</v>
      </c>
      <c r="I82" s="6">
        <v>16</v>
      </c>
      <c r="J82" s="6">
        <v>8</v>
      </c>
      <c r="K82" s="6">
        <v>0</v>
      </c>
      <c r="L82" s="6">
        <v>22</v>
      </c>
      <c r="M82" s="6">
        <v>232</v>
      </c>
      <c r="N82" s="6">
        <v>567</v>
      </c>
      <c r="O82" s="23">
        <v>0.40920000000000001</v>
      </c>
    </row>
    <row r="83" spans="1:15" s="9" customFormat="1" ht="13.15" customHeight="1" x14ac:dyDescent="0.25">
      <c r="A83" s="31">
        <v>60</v>
      </c>
      <c r="B83" s="32">
        <v>706</v>
      </c>
      <c r="C83" s="33" t="s">
        <v>13</v>
      </c>
      <c r="D83" s="34">
        <v>0.25881999999999999</v>
      </c>
      <c r="E83" s="35">
        <v>67</v>
      </c>
      <c r="F83" s="35">
        <v>133</v>
      </c>
      <c r="G83" s="35">
        <v>8</v>
      </c>
      <c r="H83" s="35">
        <v>3</v>
      </c>
      <c r="I83" s="35">
        <v>13</v>
      </c>
      <c r="J83" s="35">
        <v>7</v>
      </c>
      <c r="K83" s="35">
        <v>0</v>
      </c>
      <c r="L83" s="35">
        <v>24</v>
      </c>
      <c r="M83" s="35">
        <v>255</v>
      </c>
      <c r="N83" s="35">
        <v>566</v>
      </c>
      <c r="O83" s="36">
        <v>0.45049999999999996</v>
      </c>
    </row>
    <row r="84" spans="1:15" s="9" customFormat="1" ht="13.15" customHeight="1" x14ac:dyDescent="0.25">
      <c r="A84" s="48" t="s">
        <v>109</v>
      </c>
      <c r="B84" s="49">
        <f>B83</f>
        <v>706</v>
      </c>
      <c r="C84" s="50" t="str">
        <f>COUNTA(C82:C83)&amp;" CASILLAS"</f>
        <v>2 CASILLAS</v>
      </c>
      <c r="D84" s="51">
        <f>(LARGE(E84:L84,1)-LARGE(E84:L84,2))/M84</f>
        <v>0.26694045174537989</v>
      </c>
      <c r="E84" s="180">
        <f t="shared" ref="E84:J84" si="34">SUM(E82:E83)</f>
        <v>125</v>
      </c>
      <c r="F84" s="179">
        <f t="shared" si="34"/>
        <v>255</v>
      </c>
      <c r="G84" s="52">
        <f t="shared" si="34"/>
        <v>13</v>
      </c>
      <c r="H84" s="52">
        <f t="shared" si="34"/>
        <v>4</v>
      </c>
      <c r="I84" s="52">
        <f t="shared" si="34"/>
        <v>29</v>
      </c>
      <c r="J84" s="52">
        <f t="shared" si="34"/>
        <v>15</v>
      </c>
      <c r="K84" s="52">
        <f t="shared" ref="K84:M84" si="35">SUM(K82:K83)</f>
        <v>0</v>
      </c>
      <c r="L84" s="52">
        <f t="shared" si="35"/>
        <v>46</v>
      </c>
      <c r="M84" s="52">
        <f t="shared" si="35"/>
        <v>487</v>
      </c>
      <c r="N84" s="52">
        <f>SUM(N82:N83)</f>
        <v>1133</v>
      </c>
      <c r="O84" s="53">
        <f>M84/N84</f>
        <v>0.42983230361871139</v>
      </c>
    </row>
    <row r="85" spans="1:15" s="9" customFormat="1" ht="13.15" customHeight="1" x14ac:dyDescent="0.25">
      <c r="A85" s="14">
        <v>61</v>
      </c>
      <c r="B85" s="11">
        <v>707</v>
      </c>
      <c r="C85" s="8" t="s">
        <v>123</v>
      </c>
      <c r="D85" s="26">
        <v>0.21787999999999999</v>
      </c>
      <c r="E85" s="6">
        <v>52</v>
      </c>
      <c r="F85" s="6">
        <v>91</v>
      </c>
      <c r="G85" s="6">
        <v>2</v>
      </c>
      <c r="H85" s="6">
        <v>7</v>
      </c>
      <c r="I85" s="6">
        <v>15</v>
      </c>
      <c r="J85" s="6">
        <v>4</v>
      </c>
      <c r="K85" s="6">
        <v>0</v>
      </c>
      <c r="L85" s="6">
        <v>8</v>
      </c>
      <c r="M85" s="6">
        <v>179</v>
      </c>
      <c r="N85" s="6">
        <v>382</v>
      </c>
      <c r="O85" s="23">
        <v>0.46860000000000002</v>
      </c>
    </row>
    <row r="86" spans="1:15" s="9" customFormat="1" ht="13.15" customHeight="1" x14ac:dyDescent="0.25">
      <c r="A86" s="31">
        <v>62</v>
      </c>
      <c r="B86" s="32">
        <v>707</v>
      </c>
      <c r="C86" s="33" t="s">
        <v>13</v>
      </c>
      <c r="D86" s="34">
        <v>0.26804</v>
      </c>
      <c r="E86" s="35">
        <v>52</v>
      </c>
      <c r="F86" s="35">
        <v>104</v>
      </c>
      <c r="G86" s="35">
        <v>3</v>
      </c>
      <c r="H86" s="35">
        <v>4</v>
      </c>
      <c r="I86" s="35">
        <v>16</v>
      </c>
      <c r="J86" s="35">
        <v>4</v>
      </c>
      <c r="K86" s="35">
        <v>1</v>
      </c>
      <c r="L86" s="35">
        <v>10</v>
      </c>
      <c r="M86" s="35">
        <v>194</v>
      </c>
      <c r="N86" s="35">
        <v>382</v>
      </c>
      <c r="O86" s="36">
        <v>0.50790000000000002</v>
      </c>
    </row>
    <row r="87" spans="1:15" s="9" customFormat="1" ht="13.15" customHeight="1" x14ac:dyDescent="0.25">
      <c r="A87" s="48" t="s">
        <v>109</v>
      </c>
      <c r="B87" s="49">
        <f>B86</f>
        <v>707</v>
      </c>
      <c r="C87" s="50" t="str">
        <f>COUNTA(C85:C86)&amp;" CASILLAS"</f>
        <v>2 CASILLAS</v>
      </c>
      <c r="D87" s="51">
        <f>(LARGE(E87:L87,1)-LARGE(E87:L87,2))/M87</f>
        <v>0.24396782841823056</v>
      </c>
      <c r="E87" s="180">
        <f t="shared" ref="E87:J87" si="36">SUM(E85:E86)</f>
        <v>104</v>
      </c>
      <c r="F87" s="179">
        <f t="shared" si="36"/>
        <v>195</v>
      </c>
      <c r="G87" s="52">
        <f t="shared" si="36"/>
        <v>5</v>
      </c>
      <c r="H87" s="52">
        <f t="shared" si="36"/>
        <v>11</v>
      </c>
      <c r="I87" s="52">
        <f t="shared" si="36"/>
        <v>31</v>
      </c>
      <c r="J87" s="52">
        <f t="shared" si="36"/>
        <v>8</v>
      </c>
      <c r="K87" s="52">
        <f t="shared" ref="K87:M87" si="37">SUM(K85:K86)</f>
        <v>1</v>
      </c>
      <c r="L87" s="52">
        <f t="shared" si="37"/>
        <v>18</v>
      </c>
      <c r="M87" s="52">
        <f t="shared" si="37"/>
        <v>373</v>
      </c>
      <c r="N87" s="52">
        <f>SUM(N85:N86)</f>
        <v>764</v>
      </c>
      <c r="O87" s="53">
        <f>M87/N87</f>
        <v>0.48821989528795812</v>
      </c>
    </row>
    <row r="88" spans="1:15" s="9" customFormat="1" ht="13.15" customHeight="1" x14ac:dyDescent="0.25">
      <c r="A88" s="14">
        <v>63</v>
      </c>
      <c r="B88" s="11">
        <v>708</v>
      </c>
      <c r="C88" s="8" t="s">
        <v>123</v>
      </c>
      <c r="D88" s="26">
        <v>0.10732</v>
      </c>
      <c r="E88" s="6">
        <v>68</v>
      </c>
      <c r="F88" s="6">
        <v>90</v>
      </c>
      <c r="G88" s="6">
        <v>2</v>
      </c>
      <c r="H88" s="6">
        <v>2</v>
      </c>
      <c r="I88" s="6">
        <v>22</v>
      </c>
      <c r="J88" s="6">
        <v>4</v>
      </c>
      <c r="K88" s="6">
        <v>0</v>
      </c>
      <c r="L88" s="6">
        <v>17</v>
      </c>
      <c r="M88" s="6">
        <v>205</v>
      </c>
      <c r="N88" s="6">
        <v>441</v>
      </c>
      <c r="O88" s="23">
        <v>0.46490000000000004</v>
      </c>
    </row>
    <row r="89" spans="1:15" s="9" customFormat="1" ht="13.15" customHeight="1" x14ac:dyDescent="0.25">
      <c r="A89" s="31">
        <v>64</v>
      </c>
      <c r="B89" s="32">
        <v>708</v>
      </c>
      <c r="C89" s="33" t="s">
        <v>13</v>
      </c>
      <c r="D89" s="34">
        <v>7.8950000000000006E-2</v>
      </c>
      <c r="E89" s="35">
        <v>76</v>
      </c>
      <c r="F89" s="35">
        <v>94</v>
      </c>
      <c r="G89" s="35">
        <v>6</v>
      </c>
      <c r="H89" s="35">
        <v>6</v>
      </c>
      <c r="I89" s="35">
        <v>23</v>
      </c>
      <c r="J89" s="35">
        <v>10</v>
      </c>
      <c r="K89" s="35">
        <v>0</v>
      </c>
      <c r="L89" s="35">
        <v>13</v>
      </c>
      <c r="M89" s="35">
        <v>228</v>
      </c>
      <c r="N89" s="35">
        <v>440</v>
      </c>
      <c r="O89" s="36">
        <v>0.51819999999999999</v>
      </c>
    </row>
    <row r="90" spans="1:15" s="9" customFormat="1" ht="13.15" customHeight="1" x14ac:dyDescent="0.25">
      <c r="A90" s="48" t="s">
        <v>109</v>
      </c>
      <c r="B90" s="49">
        <f>B89</f>
        <v>708</v>
      </c>
      <c r="C90" s="50" t="str">
        <f>COUNTA(C88:C89)&amp;" CASILLAS"</f>
        <v>2 CASILLAS</v>
      </c>
      <c r="D90" s="51">
        <f>(LARGE(E90:L90,1)-LARGE(E90:L90,2))/M90</f>
        <v>9.237875288683603E-2</v>
      </c>
      <c r="E90" s="180">
        <f t="shared" ref="E90:J90" si="38">SUM(E88:E89)</f>
        <v>144</v>
      </c>
      <c r="F90" s="179">
        <f t="shared" si="38"/>
        <v>184</v>
      </c>
      <c r="G90" s="52">
        <f t="shared" si="38"/>
        <v>8</v>
      </c>
      <c r="H90" s="52">
        <f t="shared" si="38"/>
        <v>8</v>
      </c>
      <c r="I90" s="52">
        <f t="shared" si="38"/>
        <v>45</v>
      </c>
      <c r="J90" s="52">
        <f t="shared" si="38"/>
        <v>14</v>
      </c>
      <c r="K90" s="52">
        <f t="shared" ref="K90:M90" si="39">SUM(K88:K89)</f>
        <v>0</v>
      </c>
      <c r="L90" s="52">
        <f t="shared" si="39"/>
        <v>30</v>
      </c>
      <c r="M90" s="52">
        <f t="shared" si="39"/>
        <v>433</v>
      </c>
      <c r="N90" s="52">
        <f>SUM(N88:N89)</f>
        <v>881</v>
      </c>
      <c r="O90" s="53">
        <f>M90/N90</f>
        <v>0.49148694665153236</v>
      </c>
    </row>
    <row r="91" spans="1:15" s="9" customFormat="1" ht="13.15" customHeight="1" x14ac:dyDescent="0.25">
      <c r="A91" s="14">
        <v>65</v>
      </c>
      <c r="B91" s="11">
        <v>709</v>
      </c>
      <c r="C91" s="8" t="s">
        <v>123</v>
      </c>
      <c r="D91" s="26">
        <v>0.23102</v>
      </c>
      <c r="E91" s="6">
        <v>84</v>
      </c>
      <c r="F91" s="6">
        <v>154</v>
      </c>
      <c r="G91" s="6">
        <v>7</v>
      </c>
      <c r="H91" s="6">
        <v>6</v>
      </c>
      <c r="I91" s="6">
        <v>29</v>
      </c>
      <c r="J91" s="6">
        <v>9</v>
      </c>
      <c r="K91" s="6">
        <v>0</v>
      </c>
      <c r="L91" s="6">
        <v>14</v>
      </c>
      <c r="M91" s="6">
        <v>303</v>
      </c>
      <c r="N91" s="6">
        <v>670</v>
      </c>
      <c r="O91" s="23">
        <v>0.45219999999999999</v>
      </c>
    </row>
    <row r="92" spans="1:15" s="9" customFormat="1" ht="13.15" customHeight="1" x14ac:dyDescent="0.25">
      <c r="A92" s="48" t="s">
        <v>109</v>
      </c>
      <c r="B92" s="49">
        <f>B91</f>
        <v>709</v>
      </c>
      <c r="C92" s="50" t="str">
        <f>COUNTA(C91)&amp;" CASILLAS"</f>
        <v>1 CASILLAS</v>
      </c>
      <c r="D92" s="51">
        <f>(LARGE(E92:L92,1)-LARGE(E92:L92,2))/M92</f>
        <v>0.23102310231023102</v>
      </c>
      <c r="E92" s="180">
        <f t="shared" ref="E92:J92" si="40">SUM(E91)</f>
        <v>84</v>
      </c>
      <c r="F92" s="179">
        <f t="shared" si="40"/>
        <v>154</v>
      </c>
      <c r="G92" s="52">
        <f t="shared" si="40"/>
        <v>7</v>
      </c>
      <c r="H92" s="52">
        <f t="shared" si="40"/>
        <v>6</v>
      </c>
      <c r="I92" s="52">
        <f t="shared" si="40"/>
        <v>29</v>
      </c>
      <c r="J92" s="52">
        <f t="shared" si="40"/>
        <v>9</v>
      </c>
      <c r="K92" s="52">
        <f t="shared" ref="K92:N92" si="41">SUM(K91)</f>
        <v>0</v>
      </c>
      <c r="L92" s="52">
        <f t="shared" si="41"/>
        <v>14</v>
      </c>
      <c r="M92" s="52">
        <f t="shared" si="41"/>
        <v>303</v>
      </c>
      <c r="N92" s="52">
        <f t="shared" si="41"/>
        <v>670</v>
      </c>
      <c r="O92" s="53">
        <f>M92/N92</f>
        <v>0.45223880597014926</v>
      </c>
    </row>
    <row r="93" spans="1:15" s="9" customFormat="1" ht="13.15" customHeight="1" x14ac:dyDescent="0.25">
      <c r="A93" s="31">
        <v>66</v>
      </c>
      <c r="B93" s="32">
        <v>710</v>
      </c>
      <c r="C93" s="33" t="s">
        <v>123</v>
      </c>
      <c r="D93" s="34">
        <v>0.27829999999999999</v>
      </c>
      <c r="E93" s="35">
        <v>55</v>
      </c>
      <c r="F93" s="35">
        <v>114</v>
      </c>
      <c r="G93" s="35">
        <v>6</v>
      </c>
      <c r="H93" s="35">
        <v>5</v>
      </c>
      <c r="I93" s="35">
        <v>12</v>
      </c>
      <c r="J93" s="35">
        <v>7</v>
      </c>
      <c r="K93" s="35">
        <v>1</v>
      </c>
      <c r="L93" s="35">
        <v>12</v>
      </c>
      <c r="M93" s="35">
        <v>212</v>
      </c>
      <c r="N93" s="35">
        <v>509</v>
      </c>
      <c r="O93" s="36">
        <v>0.41649999999999998</v>
      </c>
    </row>
    <row r="94" spans="1:15" s="9" customFormat="1" ht="13.15" customHeight="1" x14ac:dyDescent="0.25">
      <c r="A94" s="14">
        <v>67</v>
      </c>
      <c r="B94" s="11">
        <v>710</v>
      </c>
      <c r="C94" s="8" t="s">
        <v>13</v>
      </c>
      <c r="D94" s="26">
        <v>0.25097000000000003</v>
      </c>
      <c r="E94" s="6">
        <v>67</v>
      </c>
      <c r="F94" s="6">
        <v>132</v>
      </c>
      <c r="G94" s="6">
        <v>16</v>
      </c>
      <c r="H94" s="6">
        <v>3</v>
      </c>
      <c r="I94" s="6">
        <v>20</v>
      </c>
      <c r="J94" s="6">
        <v>7</v>
      </c>
      <c r="K94" s="6">
        <v>0</v>
      </c>
      <c r="L94" s="6">
        <v>14</v>
      </c>
      <c r="M94" s="6">
        <v>259</v>
      </c>
      <c r="N94" s="6">
        <v>508</v>
      </c>
      <c r="O94" s="23">
        <v>0.50979999999999992</v>
      </c>
    </row>
    <row r="95" spans="1:15" s="9" customFormat="1" ht="13.15" customHeight="1" x14ac:dyDescent="0.25">
      <c r="A95" s="48" t="s">
        <v>109</v>
      </c>
      <c r="B95" s="49">
        <f>B94</f>
        <v>710</v>
      </c>
      <c r="C95" s="50" t="str">
        <f>COUNTA(C93:C94)&amp;" CASILLAS"</f>
        <v>2 CASILLAS</v>
      </c>
      <c r="D95" s="51">
        <f>(LARGE(E95:L95,1)-LARGE(E95:L95,2))/M95</f>
        <v>0.26326963906581741</v>
      </c>
      <c r="E95" s="180">
        <f t="shared" ref="E95:J95" si="42">SUM(E93:E94)</f>
        <v>122</v>
      </c>
      <c r="F95" s="179">
        <f t="shared" si="42"/>
        <v>246</v>
      </c>
      <c r="G95" s="52">
        <f t="shared" si="42"/>
        <v>22</v>
      </c>
      <c r="H95" s="52">
        <f t="shared" si="42"/>
        <v>8</v>
      </c>
      <c r="I95" s="52">
        <f t="shared" si="42"/>
        <v>32</v>
      </c>
      <c r="J95" s="52">
        <f t="shared" si="42"/>
        <v>14</v>
      </c>
      <c r="K95" s="52">
        <f t="shared" ref="K95:M95" si="43">SUM(K93:K94)</f>
        <v>1</v>
      </c>
      <c r="L95" s="52">
        <f t="shared" si="43"/>
        <v>26</v>
      </c>
      <c r="M95" s="52">
        <f t="shared" si="43"/>
        <v>471</v>
      </c>
      <c r="N95" s="52">
        <f>SUM(N93:N94)</f>
        <v>1017</v>
      </c>
      <c r="O95" s="53">
        <f>M95/N95</f>
        <v>0.46312684365781709</v>
      </c>
    </row>
    <row r="96" spans="1:15" s="9" customFormat="1" ht="13.15" customHeight="1" x14ac:dyDescent="0.25">
      <c r="A96" s="31">
        <v>68</v>
      </c>
      <c r="B96" s="32">
        <v>711</v>
      </c>
      <c r="C96" s="33" t="s">
        <v>123</v>
      </c>
      <c r="D96" s="34">
        <v>0.13189999999999999</v>
      </c>
      <c r="E96" s="35">
        <v>103</v>
      </c>
      <c r="F96" s="35">
        <v>146</v>
      </c>
      <c r="G96" s="35">
        <v>3</v>
      </c>
      <c r="H96" s="35">
        <v>6</v>
      </c>
      <c r="I96" s="35">
        <v>33</v>
      </c>
      <c r="J96" s="35">
        <v>17</v>
      </c>
      <c r="K96" s="35">
        <v>0</v>
      </c>
      <c r="L96" s="35">
        <v>18</v>
      </c>
      <c r="M96" s="35">
        <v>326</v>
      </c>
      <c r="N96" s="35">
        <v>716</v>
      </c>
      <c r="O96" s="36">
        <v>0.45530000000000004</v>
      </c>
    </row>
    <row r="97" spans="1:15" s="9" customFormat="1" ht="13.15" customHeight="1" x14ac:dyDescent="0.25">
      <c r="A97" s="14">
        <v>69</v>
      </c>
      <c r="B97" s="11">
        <v>711</v>
      </c>
      <c r="C97" s="8" t="s">
        <v>13</v>
      </c>
      <c r="D97" s="26">
        <v>0.13158</v>
      </c>
      <c r="E97" s="6">
        <v>108</v>
      </c>
      <c r="F97" s="6">
        <v>153</v>
      </c>
      <c r="G97" s="6">
        <v>7</v>
      </c>
      <c r="H97" s="6">
        <v>9</v>
      </c>
      <c r="I97" s="6">
        <v>36</v>
      </c>
      <c r="J97" s="6">
        <v>14</v>
      </c>
      <c r="K97" s="6">
        <v>1</v>
      </c>
      <c r="L97" s="6">
        <v>14</v>
      </c>
      <c r="M97" s="6">
        <v>342</v>
      </c>
      <c r="N97" s="6">
        <v>716</v>
      </c>
      <c r="O97" s="23">
        <v>0.47770000000000001</v>
      </c>
    </row>
    <row r="98" spans="1:15" s="9" customFormat="1" ht="13.15" customHeight="1" x14ac:dyDescent="0.25">
      <c r="A98" s="48" t="s">
        <v>109</v>
      </c>
      <c r="B98" s="49">
        <f>B97</f>
        <v>711</v>
      </c>
      <c r="C98" s="50" t="str">
        <f>COUNTA(C96:C97)&amp;" CASILLAS"</f>
        <v>2 CASILLAS</v>
      </c>
      <c r="D98" s="51">
        <f>(LARGE(E98:L98,1)-LARGE(E98:L98,2))/M98</f>
        <v>0.1317365269461078</v>
      </c>
      <c r="E98" s="180">
        <f t="shared" ref="E98:J98" si="44">SUM(E96:E97)</f>
        <v>211</v>
      </c>
      <c r="F98" s="179">
        <f t="shared" si="44"/>
        <v>299</v>
      </c>
      <c r="G98" s="52">
        <f t="shared" si="44"/>
        <v>10</v>
      </c>
      <c r="H98" s="52">
        <f t="shared" si="44"/>
        <v>15</v>
      </c>
      <c r="I98" s="52">
        <f t="shared" si="44"/>
        <v>69</v>
      </c>
      <c r="J98" s="52">
        <f t="shared" si="44"/>
        <v>31</v>
      </c>
      <c r="K98" s="52">
        <f t="shared" ref="K98:M98" si="45">SUM(K96:K97)</f>
        <v>1</v>
      </c>
      <c r="L98" s="52">
        <f t="shared" si="45"/>
        <v>32</v>
      </c>
      <c r="M98" s="52">
        <f t="shared" si="45"/>
        <v>668</v>
      </c>
      <c r="N98" s="52">
        <f>SUM(N96:N97)</f>
        <v>1432</v>
      </c>
      <c r="O98" s="53">
        <f>M98/N98</f>
        <v>0.46648044692737428</v>
      </c>
    </row>
    <row r="99" spans="1:15" s="9" customFormat="1" ht="13.15" customHeight="1" x14ac:dyDescent="0.25">
      <c r="A99" s="31">
        <v>70</v>
      </c>
      <c r="B99" s="32">
        <v>712</v>
      </c>
      <c r="C99" s="33" t="s">
        <v>123</v>
      </c>
      <c r="D99" s="34">
        <v>0</v>
      </c>
      <c r="E99" s="35">
        <v>78</v>
      </c>
      <c r="F99" s="35">
        <v>78</v>
      </c>
      <c r="G99" s="35">
        <v>1</v>
      </c>
      <c r="H99" s="35">
        <v>3</v>
      </c>
      <c r="I99" s="35">
        <v>19</v>
      </c>
      <c r="J99" s="35">
        <v>6</v>
      </c>
      <c r="K99" s="35">
        <v>0</v>
      </c>
      <c r="L99" s="35">
        <v>12</v>
      </c>
      <c r="M99" s="35">
        <v>197</v>
      </c>
      <c r="N99" s="35">
        <v>413</v>
      </c>
      <c r="O99" s="36">
        <v>0.47700000000000004</v>
      </c>
    </row>
    <row r="100" spans="1:15" s="9" customFormat="1" ht="13.15" customHeight="1" x14ac:dyDescent="0.25">
      <c r="A100" s="14">
        <v>71</v>
      </c>
      <c r="B100" s="11">
        <v>712</v>
      </c>
      <c r="C100" s="8" t="s">
        <v>13</v>
      </c>
      <c r="D100" s="26">
        <v>5.0930000000000003E-2</v>
      </c>
      <c r="E100" s="6">
        <v>82</v>
      </c>
      <c r="F100" s="6">
        <v>71</v>
      </c>
      <c r="G100" s="6">
        <v>2</v>
      </c>
      <c r="H100" s="6">
        <v>10</v>
      </c>
      <c r="I100" s="6">
        <v>21</v>
      </c>
      <c r="J100" s="6">
        <v>10</v>
      </c>
      <c r="K100" s="6">
        <v>0</v>
      </c>
      <c r="L100" s="6">
        <v>20</v>
      </c>
      <c r="M100" s="6">
        <v>216</v>
      </c>
      <c r="N100" s="6">
        <v>412</v>
      </c>
      <c r="O100" s="23">
        <v>0.52429999999999999</v>
      </c>
    </row>
    <row r="101" spans="1:15" s="9" customFormat="1" ht="13.15" customHeight="1" x14ac:dyDescent="0.25">
      <c r="A101" s="48" t="s">
        <v>109</v>
      </c>
      <c r="B101" s="49">
        <f>B100</f>
        <v>712</v>
      </c>
      <c r="C101" s="50" t="str">
        <f>COUNTA(C99:C100)&amp;" CASILLAS"</f>
        <v>2 CASILLAS</v>
      </c>
      <c r="D101" s="51">
        <f>(LARGE(E101:L101,1)-LARGE(E101:L101,2))/M101</f>
        <v>2.6634382566585957E-2</v>
      </c>
      <c r="E101" s="179">
        <f t="shared" ref="E101:J101" si="46">SUM(E99:E100)</f>
        <v>160</v>
      </c>
      <c r="F101" s="180">
        <f t="shared" si="46"/>
        <v>149</v>
      </c>
      <c r="G101" s="52">
        <f t="shared" si="46"/>
        <v>3</v>
      </c>
      <c r="H101" s="52">
        <f t="shared" si="46"/>
        <v>13</v>
      </c>
      <c r="I101" s="52">
        <f t="shared" si="46"/>
        <v>40</v>
      </c>
      <c r="J101" s="52">
        <f t="shared" si="46"/>
        <v>16</v>
      </c>
      <c r="K101" s="52">
        <f t="shared" ref="K101:M101" si="47">SUM(K99:K100)</f>
        <v>0</v>
      </c>
      <c r="L101" s="52">
        <f t="shared" si="47"/>
        <v>32</v>
      </c>
      <c r="M101" s="52">
        <f t="shared" si="47"/>
        <v>413</v>
      </c>
      <c r="N101" s="52">
        <f>SUM(N99:N100)</f>
        <v>825</v>
      </c>
      <c r="O101" s="53">
        <f>M101/N101</f>
        <v>0.50060606060606061</v>
      </c>
    </row>
    <row r="102" spans="1:15" s="9" customFormat="1" ht="13.15" customHeight="1" x14ac:dyDescent="0.25">
      <c r="A102" s="31">
        <v>72</v>
      </c>
      <c r="B102" s="32">
        <v>713</v>
      </c>
      <c r="C102" s="33" t="s">
        <v>123</v>
      </c>
      <c r="D102" s="34">
        <v>4.1860000000000001E-2</v>
      </c>
      <c r="E102" s="35">
        <v>84</v>
      </c>
      <c r="F102" s="35">
        <v>75</v>
      </c>
      <c r="G102" s="35">
        <v>2</v>
      </c>
      <c r="H102" s="35">
        <v>3</v>
      </c>
      <c r="I102" s="35">
        <v>22</v>
      </c>
      <c r="J102" s="35">
        <v>15</v>
      </c>
      <c r="K102" s="35">
        <v>0</v>
      </c>
      <c r="L102" s="35">
        <v>14</v>
      </c>
      <c r="M102" s="35">
        <v>215</v>
      </c>
      <c r="N102" s="35">
        <v>401</v>
      </c>
      <c r="O102" s="36">
        <v>0.53620000000000001</v>
      </c>
    </row>
    <row r="103" spans="1:15" s="9" customFormat="1" ht="13.15" customHeight="1" x14ac:dyDescent="0.25">
      <c r="A103" s="14">
        <v>73</v>
      </c>
      <c r="B103" s="11">
        <v>713</v>
      </c>
      <c r="C103" s="8" t="s">
        <v>13</v>
      </c>
      <c r="D103" s="26">
        <v>0.19505</v>
      </c>
      <c r="E103" s="6">
        <v>105</v>
      </c>
      <c r="F103" s="6">
        <v>168</v>
      </c>
      <c r="G103" s="6">
        <v>3</v>
      </c>
      <c r="H103" s="6">
        <v>4</v>
      </c>
      <c r="I103" s="6">
        <v>25</v>
      </c>
      <c r="J103" s="6">
        <v>8</v>
      </c>
      <c r="K103" s="6">
        <v>0</v>
      </c>
      <c r="L103" s="6">
        <v>10</v>
      </c>
      <c r="M103" s="6">
        <v>323</v>
      </c>
      <c r="N103" s="6">
        <v>401</v>
      </c>
      <c r="O103" s="23">
        <v>0.80549999999999999</v>
      </c>
    </row>
    <row r="104" spans="1:15" s="9" customFormat="1" ht="13.15" customHeight="1" x14ac:dyDescent="0.25">
      <c r="A104" s="48" t="s">
        <v>109</v>
      </c>
      <c r="B104" s="49">
        <f>B103</f>
        <v>713</v>
      </c>
      <c r="C104" s="50" t="str">
        <f>COUNTA(C102:C103)&amp;" CASILLAS"</f>
        <v>2 CASILLAS</v>
      </c>
      <c r="D104" s="51">
        <f>(LARGE(E104:L104,1)-LARGE(E104:L104,2))/M104</f>
        <v>0.10037174721189591</v>
      </c>
      <c r="E104" s="180">
        <f t="shared" ref="E104:J104" si="48">SUM(E102:E103)</f>
        <v>189</v>
      </c>
      <c r="F104" s="179">
        <f t="shared" si="48"/>
        <v>243</v>
      </c>
      <c r="G104" s="52">
        <f t="shared" si="48"/>
        <v>5</v>
      </c>
      <c r="H104" s="52">
        <f t="shared" si="48"/>
        <v>7</v>
      </c>
      <c r="I104" s="52">
        <f t="shared" si="48"/>
        <v>47</v>
      </c>
      <c r="J104" s="52">
        <f t="shared" si="48"/>
        <v>23</v>
      </c>
      <c r="K104" s="52">
        <f t="shared" ref="K104:M104" si="49">SUM(K102:K103)</f>
        <v>0</v>
      </c>
      <c r="L104" s="52">
        <f t="shared" si="49"/>
        <v>24</v>
      </c>
      <c r="M104" s="52">
        <f t="shared" si="49"/>
        <v>538</v>
      </c>
      <c r="N104" s="52">
        <f>SUM(N102:N103)</f>
        <v>802</v>
      </c>
      <c r="O104" s="53">
        <f>M104/N104</f>
        <v>0.67082294264339148</v>
      </c>
    </row>
    <row r="105" spans="1:15" s="9" customFormat="1" ht="13.15" customHeight="1" x14ac:dyDescent="0.25">
      <c r="A105" s="31">
        <v>74</v>
      </c>
      <c r="B105" s="32">
        <v>714</v>
      </c>
      <c r="C105" s="33" t="s">
        <v>123</v>
      </c>
      <c r="D105" s="34">
        <v>9.3899999999999997E-2</v>
      </c>
      <c r="E105" s="35">
        <v>94</v>
      </c>
      <c r="F105" s="35">
        <v>74</v>
      </c>
      <c r="G105" s="35">
        <v>5</v>
      </c>
      <c r="H105" s="35">
        <v>6</v>
      </c>
      <c r="I105" s="35">
        <v>18</v>
      </c>
      <c r="J105" s="35">
        <v>10</v>
      </c>
      <c r="K105" s="35">
        <v>0</v>
      </c>
      <c r="L105" s="35">
        <v>6</v>
      </c>
      <c r="M105" s="35">
        <v>213</v>
      </c>
      <c r="N105" s="35">
        <v>405</v>
      </c>
      <c r="O105" s="36">
        <v>0.52590000000000003</v>
      </c>
    </row>
    <row r="106" spans="1:15" s="9" customFormat="1" ht="13.15" customHeight="1" x14ac:dyDescent="0.25">
      <c r="A106" s="14">
        <v>75</v>
      </c>
      <c r="B106" s="11">
        <v>714</v>
      </c>
      <c r="C106" s="8" t="s">
        <v>13</v>
      </c>
      <c r="D106" s="26">
        <v>6.8379999999999996E-2</v>
      </c>
      <c r="E106" s="6">
        <v>99</v>
      </c>
      <c r="F106" s="6">
        <v>83</v>
      </c>
      <c r="G106" s="6">
        <v>2</v>
      </c>
      <c r="H106" s="6">
        <v>7</v>
      </c>
      <c r="I106" s="6">
        <v>25</v>
      </c>
      <c r="J106" s="6">
        <v>11</v>
      </c>
      <c r="K106" s="6">
        <v>0</v>
      </c>
      <c r="L106" s="6">
        <v>7</v>
      </c>
      <c r="M106" s="6">
        <v>234</v>
      </c>
      <c r="N106" s="6">
        <v>405</v>
      </c>
      <c r="O106" s="23">
        <v>0.57779999999999998</v>
      </c>
    </row>
    <row r="107" spans="1:15" s="9" customFormat="1" ht="13.15" customHeight="1" x14ac:dyDescent="0.25">
      <c r="A107" s="48" t="s">
        <v>109</v>
      </c>
      <c r="B107" s="49">
        <f>B106</f>
        <v>714</v>
      </c>
      <c r="C107" s="50" t="str">
        <f>COUNTA(C105:C106)&amp;" CASILLAS"</f>
        <v>2 CASILLAS</v>
      </c>
      <c r="D107" s="51">
        <f>(LARGE(E107:L107,1)-LARGE(E107:L107,2))/M107</f>
        <v>8.0536912751677847E-2</v>
      </c>
      <c r="E107" s="179">
        <f t="shared" ref="E107:J107" si="50">SUM(E105:E106)</f>
        <v>193</v>
      </c>
      <c r="F107" s="180">
        <f t="shared" si="50"/>
        <v>157</v>
      </c>
      <c r="G107" s="52">
        <f t="shared" si="50"/>
        <v>7</v>
      </c>
      <c r="H107" s="52">
        <f t="shared" si="50"/>
        <v>13</v>
      </c>
      <c r="I107" s="52">
        <f t="shared" si="50"/>
        <v>43</v>
      </c>
      <c r="J107" s="52">
        <f t="shared" si="50"/>
        <v>21</v>
      </c>
      <c r="K107" s="52">
        <f t="shared" ref="K107:M107" si="51">SUM(K105:K106)</f>
        <v>0</v>
      </c>
      <c r="L107" s="52">
        <f t="shared" si="51"/>
        <v>13</v>
      </c>
      <c r="M107" s="52">
        <f t="shared" si="51"/>
        <v>447</v>
      </c>
      <c r="N107" s="52">
        <f>SUM(N105:N106)</f>
        <v>810</v>
      </c>
      <c r="O107" s="53">
        <f>M107/N107</f>
        <v>0.55185185185185182</v>
      </c>
    </row>
    <row r="108" spans="1:15" s="9" customFormat="1" ht="13.15" customHeight="1" x14ac:dyDescent="0.25">
      <c r="A108" s="31">
        <v>76</v>
      </c>
      <c r="B108" s="32">
        <v>715</v>
      </c>
      <c r="C108" s="33" t="s">
        <v>123</v>
      </c>
      <c r="D108" s="34">
        <v>1.7919999999999998E-2</v>
      </c>
      <c r="E108" s="35">
        <v>107</v>
      </c>
      <c r="F108" s="35">
        <v>102</v>
      </c>
      <c r="G108" s="35">
        <v>6</v>
      </c>
      <c r="H108" s="35">
        <v>10</v>
      </c>
      <c r="I108" s="35">
        <v>24</v>
      </c>
      <c r="J108" s="35">
        <v>11</v>
      </c>
      <c r="K108" s="35">
        <v>0</v>
      </c>
      <c r="L108" s="35">
        <v>19</v>
      </c>
      <c r="M108" s="35">
        <v>279</v>
      </c>
      <c r="N108" s="35">
        <v>516</v>
      </c>
      <c r="O108" s="36">
        <v>0.54069999999999996</v>
      </c>
    </row>
    <row r="109" spans="1:15" s="9" customFormat="1" ht="13.15" customHeight="1" x14ac:dyDescent="0.25">
      <c r="A109" s="14">
        <v>77</v>
      </c>
      <c r="B109" s="11">
        <v>715</v>
      </c>
      <c r="C109" s="8" t="s">
        <v>13</v>
      </c>
      <c r="D109" s="26">
        <v>6.9769999999999999E-2</v>
      </c>
      <c r="E109" s="6">
        <v>110</v>
      </c>
      <c r="F109" s="6">
        <v>92</v>
      </c>
      <c r="G109" s="6">
        <v>8</v>
      </c>
      <c r="H109" s="6">
        <v>2</v>
      </c>
      <c r="I109" s="6">
        <v>23</v>
      </c>
      <c r="J109" s="6">
        <v>13</v>
      </c>
      <c r="K109" s="6">
        <v>0</v>
      </c>
      <c r="L109" s="6">
        <v>10</v>
      </c>
      <c r="M109" s="6">
        <v>258</v>
      </c>
      <c r="N109" s="6">
        <v>516</v>
      </c>
      <c r="O109" s="23">
        <v>0.5</v>
      </c>
    </row>
    <row r="110" spans="1:15" s="9" customFormat="1" ht="13.15" customHeight="1" x14ac:dyDescent="0.25">
      <c r="A110" s="48" t="s">
        <v>109</v>
      </c>
      <c r="B110" s="49">
        <f>B109</f>
        <v>715</v>
      </c>
      <c r="C110" s="50" t="str">
        <f>COUNTA(C108:C109)&amp;" CASILLAS"</f>
        <v>2 CASILLAS</v>
      </c>
      <c r="D110" s="51">
        <f>(LARGE(E110:L110,1)-LARGE(E110:L110,2))/M110</f>
        <v>4.2830540037243951E-2</v>
      </c>
      <c r="E110" s="179">
        <f t="shared" ref="E110:J110" si="52">SUM(E108:E109)</f>
        <v>217</v>
      </c>
      <c r="F110" s="180">
        <f t="shared" si="52"/>
        <v>194</v>
      </c>
      <c r="G110" s="52">
        <f t="shared" si="52"/>
        <v>14</v>
      </c>
      <c r="H110" s="52">
        <f t="shared" si="52"/>
        <v>12</v>
      </c>
      <c r="I110" s="52">
        <f t="shared" si="52"/>
        <v>47</v>
      </c>
      <c r="J110" s="52">
        <f t="shared" si="52"/>
        <v>24</v>
      </c>
      <c r="K110" s="52">
        <f t="shared" ref="K110:M110" si="53">SUM(K108:K109)</f>
        <v>0</v>
      </c>
      <c r="L110" s="52">
        <f t="shared" si="53"/>
        <v>29</v>
      </c>
      <c r="M110" s="52">
        <f t="shared" si="53"/>
        <v>537</v>
      </c>
      <c r="N110" s="52">
        <f>SUM(N108:N109)</f>
        <v>1032</v>
      </c>
      <c r="O110" s="53">
        <f>M110/N110</f>
        <v>0.52034883720930236</v>
      </c>
    </row>
    <row r="111" spans="1:15" s="9" customFormat="1" ht="13.15" customHeight="1" x14ac:dyDescent="0.25">
      <c r="A111" s="31">
        <v>78</v>
      </c>
      <c r="B111" s="32">
        <v>716</v>
      </c>
      <c r="C111" s="33" t="s">
        <v>123</v>
      </c>
      <c r="D111" s="34">
        <v>0.18217</v>
      </c>
      <c r="E111" s="35">
        <v>69</v>
      </c>
      <c r="F111" s="35">
        <v>116</v>
      </c>
      <c r="G111" s="35">
        <v>10</v>
      </c>
      <c r="H111" s="35">
        <v>7</v>
      </c>
      <c r="I111" s="35">
        <v>35</v>
      </c>
      <c r="J111" s="35">
        <v>4</v>
      </c>
      <c r="K111" s="35">
        <v>1</v>
      </c>
      <c r="L111" s="35">
        <v>16</v>
      </c>
      <c r="M111" s="35">
        <v>258</v>
      </c>
      <c r="N111" s="35">
        <v>564</v>
      </c>
      <c r="O111" s="36">
        <v>0.45740000000000003</v>
      </c>
    </row>
    <row r="112" spans="1:15" s="9" customFormat="1" ht="13.15" customHeight="1" x14ac:dyDescent="0.25">
      <c r="A112" s="14">
        <v>79</v>
      </c>
      <c r="B112" s="11">
        <v>716</v>
      </c>
      <c r="C112" s="8" t="s">
        <v>13</v>
      </c>
      <c r="D112" s="26">
        <v>4.4350000000000001E-2</v>
      </c>
      <c r="E112" s="6">
        <v>89</v>
      </c>
      <c r="F112" s="6">
        <v>100</v>
      </c>
      <c r="G112" s="6">
        <v>5</v>
      </c>
      <c r="H112" s="6">
        <v>3</v>
      </c>
      <c r="I112" s="6">
        <v>34</v>
      </c>
      <c r="J112" s="6">
        <v>6</v>
      </c>
      <c r="K112" s="6">
        <v>1</v>
      </c>
      <c r="L112" s="6">
        <v>10</v>
      </c>
      <c r="M112" s="6">
        <v>248</v>
      </c>
      <c r="N112" s="6">
        <v>564</v>
      </c>
      <c r="O112" s="23">
        <v>0.43969999999999998</v>
      </c>
    </row>
    <row r="113" spans="1:15" s="9" customFormat="1" ht="13.15" customHeight="1" x14ac:dyDescent="0.25">
      <c r="A113" s="48" t="s">
        <v>109</v>
      </c>
      <c r="B113" s="49">
        <f>B112</f>
        <v>716</v>
      </c>
      <c r="C113" s="50" t="str">
        <f>COUNTA(C111:C112)&amp;" CASILLAS"</f>
        <v>2 CASILLAS</v>
      </c>
      <c r="D113" s="51">
        <f>(LARGE(E113:L113,1)-LARGE(E113:L113,2))/M113</f>
        <v>0.11462450592885376</v>
      </c>
      <c r="E113" s="180">
        <f t="shared" ref="E113:J113" si="54">SUM(E111:E112)</f>
        <v>158</v>
      </c>
      <c r="F113" s="179">
        <f t="shared" si="54"/>
        <v>216</v>
      </c>
      <c r="G113" s="52">
        <f t="shared" si="54"/>
        <v>15</v>
      </c>
      <c r="H113" s="52">
        <f t="shared" si="54"/>
        <v>10</v>
      </c>
      <c r="I113" s="52">
        <f t="shared" si="54"/>
        <v>69</v>
      </c>
      <c r="J113" s="52">
        <f t="shared" si="54"/>
        <v>10</v>
      </c>
      <c r="K113" s="52">
        <f t="shared" ref="K113:M113" si="55">SUM(K111:K112)</f>
        <v>2</v>
      </c>
      <c r="L113" s="52">
        <f t="shared" si="55"/>
        <v>26</v>
      </c>
      <c r="M113" s="52">
        <f t="shared" si="55"/>
        <v>506</v>
      </c>
      <c r="N113" s="52">
        <f>SUM(N111:N112)</f>
        <v>1128</v>
      </c>
      <c r="O113" s="53">
        <f>M113/N113</f>
        <v>0.44858156028368795</v>
      </c>
    </row>
    <row r="114" spans="1:15" s="9" customFormat="1" ht="13.15" customHeight="1" x14ac:dyDescent="0.25">
      <c r="A114" s="57">
        <v>80</v>
      </c>
      <c r="B114" s="58">
        <v>717</v>
      </c>
      <c r="C114" s="59" t="s">
        <v>123</v>
      </c>
      <c r="D114" s="39">
        <v>0.25989000000000001</v>
      </c>
      <c r="E114" s="60">
        <v>49</v>
      </c>
      <c r="F114" s="60">
        <v>95</v>
      </c>
      <c r="G114" s="60">
        <v>5</v>
      </c>
      <c r="H114" s="60">
        <v>1</v>
      </c>
      <c r="I114" s="60">
        <v>9</v>
      </c>
      <c r="J114" s="60">
        <v>6</v>
      </c>
      <c r="K114" s="60">
        <v>0</v>
      </c>
      <c r="L114" s="60">
        <v>12</v>
      </c>
      <c r="M114" s="60">
        <v>177</v>
      </c>
      <c r="N114" s="60">
        <v>421</v>
      </c>
      <c r="O114" s="47">
        <v>0.4204</v>
      </c>
    </row>
    <row r="115" spans="1:15" s="9" customFormat="1" ht="13.15" customHeight="1" x14ac:dyDescent="0.25">
      <c r="A115" s="12">
        <v>81</v>
      </c>
      <c r="B115" s="10">
        <v>717</v>
      </c>
      <c r="C115" s="7" t="s">
        <v>13</v>
      </c>
      <c r="D115" s="25">
        <v>0.25258000000000003</v>
      </c>
      <c r="E115" s="160">
        <v>46</v>
      </c>
      <c r="F115" s="160">
        <v>95</v>
      </c>
      <c r="G115" s="160">
        <v>3</v>
      </c>
      <c r="H115" s="160">
        <v>4</v>
      </c>
      <c r="I115" s="160">
        <v>16</v>
      </c>
      <c r="J115" s="160">
        <v>11</v>
      </c>
      <c r="K115" s="37">
        <v>0</v>
      </c>
      <c r="L115" s="37">
        <v>19</v>
      </c>
      <c r="M115" s="37">
        <v>194</v>
      </c>
      <c r="N115" s="37">
        <v>421</v>
      </c>
      <c r="O115" s="38">
        <v>0.46079999999999999</v>
      </c>
    </row>
    <row r="116" spans="1:15" s="9" customFormat="1" ht="13.15" customHeight="1" x14ac:dyDescent="0.25">
      <c r="A116" s="48" t="s">
        <v>109</v>
      </c>
      <c r="B116" s="49">
        <f>B115</f>
        <v>717</v>
      </c>
      <c r="C116" s="50" t="str">
        <f>COUNTA(C114:C115)&amp;" CASILLAS"</f>
        <v>2 CASILLAS</v>
      </c>
      <c r="D116" s="51">
        <f>(LARGE(E116:L116,1)-LARGE(E116:L116,2))/M116</f>
        <v>0.2560646900269542</v>
      </c>
      <c r="E116" s="180">
        <f t="shared" ref="E116:J116" si="56">SUM(E114:E115)</f>
        <v>95</v>
      </c>
      <c r="F116" s="179">
        <f t="shared" si="56"/>
        <v>190</v>
      </c>
      <c r="G116" s="52">
        <f t="shared" si="56"/>
        <v>8</v>
      </c>
      <c r="H116" s="52">
        <f t="shared" si="56"/>
        <v>5</v>
      </c>
      <c r="I116" s="52">
        <f t="shared" si="56"/>
        <v>25</v>
      </c>
      <c r="J116" s="52">
        <f t="shared" si="56"/>
        <v>17</v>
      </c>
      <c r="K116" s="52">
        <f t="shared" ref="K116:M116" si="57">SUM(K114:K115)</f>
        <v>0</v>
      </c>
      <c r="L116" s="52">
        <f t="shared" si="57"/>
        <v>31</v>
      </c>
      <c r="M116" s="52">
        <f t="shared" si="57"/>
        <v>371</v>
      </c>
      <c r="N116" s="52">
        <f>SUM(N114:N115)</f>
        <v>842</v>
      </c>
      <c r="O116" s="53">
        <f>M116/N116</f>
        <v>0.44061757719714967</v>
      </c>
    </row>
    <row r="117" spans="1:15" s="9" customFormat="1" ht="13.15" customHeight="1" x14ac:dyDescent="0.25">
      <c r="A117" s="31">
        <v>82</v>
      </c>
      <c r="B117" s="32">
        <v>718</v>
      </c>
      <c r="C117" s="33" t="s">
        <v>123</v>
      </c>
      <c r="D117" s="34">
        <v>4.8579999999999998E-2</v>
      </c>
      <c r="E117" s="35">
        <v>93</v>
      </c>
      <c r="F117" s="35">
        <v>105</v>
      </c>
      <c r="G117" s="35">
        <v>3</v>
      </c>
      <c r="H117" s="35">
        <v>5</v>
      </c>
      <c r="I117" s="35">
        <v>23</v>
      </c>
      <c r="J117" s="35">
        <v>9</v>
      </c>
      <c r="K117" s="35">
        <v>0</v>
      </c>
      <c r="L117" s="35">
        <v>9</v>
      </c>
      <c r="M117" s="35">
        <v>247</v>
      </c>
      <c r="N117" s="35">
        <v>552</v>
      </c>
      <c r="O117" s="36">
        <v>0.44750000000000001</v>
      </c>
    </row>
    <row r="118" spans="1:15" s="9" customFormat="1" ht="13.15" customHeight="1" x14ac:dyDescent="0.25">
      <c r="A118" s="14">
        <v>83</v>
      </c>
      <c r="B118" s="11">
        <v>718</v>
      </c>
      <c r="C118" s="8" t="s">
        <v>13</v>
      </c>
      <c r="D118" s="26">
        <v>0.188</v>
      </c>
      <c r="E118" s="6">
        <v>69</v>
      </c>
      <c r="F118" s="6">
        <v>116</v>
      </c>
      <c r="G118" s="6">
        <v>12</v>
      </c>
      <c r="H118" s="6">
        <v>3</v>
      </c>
      <c r="I118" s="6">
        <v>18</v>
      </c>
      <c r="J118" s="6">
        <v>17</v>
      </c>
      <c r="K118" s="6">
        <v>0</v>
      </c>
      <c r="L118" s="6">
        <v>15</v>
      </c>
      <c r="M118" s="6">
        <v>250</v>
      </c>
      <c r="N118" s="6">
        <v>552</v>
      </c>
      <c r="O118" s="23">
        <v>0.45289999999999997</v>
      </c>
    </row>
    <row r="119" spans="1:15" s="9" customFormat="1" ht="13.15" customHeight="1" x14ac:dyDescent="0.25">
      <c r="A119" s="48" t="s">
        <v>109</v>
      </c>
      <c r="B119" s="49">
        <f>B118</f>
        <v>718</v>
      </c>
      <c r="C119" s="50" t="str">
        <f>COUNTA(C117:C118)&amp;" CASILLAS"</f>
        <v>2 CASILLAS</v>
      </c>
      <c r="D119" s="51">
        <f>(LARGE(E119:L119,1)-LARGE(E119:L119,2))/M119</f>
        <v>0.11871227364185111</v>
      </c>
      <c r="E119" s="180">
        <f t="shared" ref="E119:J119" si="58">SUM(E117:E118)</f>
        <v>162</v>
      </c>
      <c r="F119" s="179">
        <f t="shared" si="58"/>
        <v>221</v>
      </c>
      <c r="G119" s="52">
        <f t="shared" si="58"/>
        <v>15</v>
      </c>
      <c r="H119" s="52">
        <f t="shared" si="58"/>
        <v>8</v>
      </c>
      <c r="I119" s="52">
        <f t="shared" si="58"/>
        <v>41</v>
      </c>
      <c r="J119" s="52">
        <f t="shared" si="58"/>
        <v>26</v>
      </c>
      <c r="K119" s="52">
        <f t="shared" ref="K119:M119" si="59">SUM(K117:K118)</f>
        <v>0</v>
      </c>
      <c r="L119" s="52">
        <f t="shared" si="59"/>
        <v>24</v>
      </c>
      <c r="M119" s="52">
        <f t="shared" si="59"/>
        <v>497</v>
      </c>
      <c r="N119" s="52">
        <f>SUM(N117:N118)</f>
        <v>1104</v>
      </c>
      <c r="O119" s="53">
        <f>M119/N119</f>
        <v>0.45018115942028986</v>
      </c>
    </row>
    <row r="120" spans="1:15" s="9" customFormat="1" ht="13.15" customHeight="1" x14ac:dyDescent="0.25">
      <c r="A120" s="31">
        <v>84</v>
      </c>
      <c r="B120" s="32">
        <v>719</v>
      </c>
      <c r="C120" s="33" t="s">
        <v>123</v>
      </c>
      <c r="D120" s="34">
        <v>7.7460000000000001E-2</v>
      </c>
      <c r="E120" s="35">
        <v>97</v>
      </c>
      <c r="F120" s="35">
        <v>119</v>
      </c>
      <c r="G120" s="35">
        <v>3</v>
      </c>
      <c r="H120" s="35">
        <v>5</v>
      </c>
      <c r="I120" s="35">
        <v>36</v>
      </c>
      <c r="J120" s="35">
        <v>12</v>
      </c>
      <c r="K120" s="35">
        <v>1</v>
      </c>
      <c r="L120" s="35">
        <v>11</v>
      </c>
      <c r="M120" s="35">
        <v>284</v>
      </c>
      <c r="N120" s="35">
        <v>512</v>
      </c>
      <c r="O120" s="36">
        <v>0.55469999999999997</v>
      </c>
    </row>
    <row r="121" spans="1:15" s="9" customFormat="1" ht="13.15" customHeight="1" x14ac:dyDescent="0.25">
      <c r="A121" s="14">
        <v>85</v>
      </c>
      <c r="B121" s="11">
        <v>719</v>
      </c>
      <c r="C121" s="8" t="s">
        <v>13</v>
      </c>
      <c r="D121" s="26">
        <v>2.4819999999999998E-2</v>
      </c>
      <c r="E121" s="6">
        <v>114</v>
      </c>
      <c r="F121" s="6">
        <v>107</v>
      </c>
      <c r="G121" s="6">
        <v>1</v>
      </c>
      <c r="H121" s="6">
        <v>2</v>
      </c>
      <c r="I121" s="6">
        <v>27</v>
      </c>
      <c r="J121" s="6">
        <v>16</v>
      </c>
      <c r="K121" s="6">
        <v>1</v>
      </c>
      <c r="L121" s="6">
        <v>14</v>
      </c>
      <c r="M121" s="6">
        <v>282</v>
      </c>
      <c r="N121" s="6">
        <v>511</v>
      </c>
      <c r="O121" s="23">
        <v>0.55189999999999995</v>
      </c>
    </row>
    <row r="122" spans="1:15" s="9" customFormat="1" ht="13.15" customHeight="1" x14ac:dyDescent="0.25">
      <c r="A122" s="48" t="s">
        <v>109</v>
      </c>
      <c r="B122" s="49">
        <f>B121</f>
        <v>719</v>
      </c>
      <c r="C122" s="50" t="str">
        <f>COUNTA(C120:C121)&amp;" CASILLAS"</f>
        <v>2 CASILLAS</v>
      </c>
      <c r="D122" s="51">
        <f>(LARGE(E122:L122,1)-LARGE(E122:L122,2))/M122</f>
        <v>2.6501766784452298E-2</v>
      </c>
      <c r="E122" s="180">
        <f t="shared" ref="E122:J122" si="60">SUM(E120:E121)</f>
        <v>211</v>
      </c>
      <c r="F122" s="179">
        <f t="shared" si="60"/>
        <v>226</v>
      </c>
      <c r="G122" s="52">
        <f t="shared" si="60"/>
        <v>4</v>
      </c>
      <c r="H122" s="52">
        <f t="shared" si="60"/>
        <v>7</v>
      </c>
      <c r="I122" s="52">
        <f t="shared" si="60"/>
        <v>63</v>
      </c>
      <c r="J122" s="52">
        <f t="shared" si="60"/>
        <v>28</v>
      </c>
      <c r="K122" s="52">
        <f t="shared" ref="K122:M122" si="61">SUM(K120:K121)</f>
        <v>2</v>
      </c>
      <c r="L122" s="52">
        <f t="shared" si="61"/>
        <v>25</v>
      </c>
      <c r="M122" s="52">
        <f t="shared" si="61"/>
        <v>566</v>
      </c>
      <c r="N122" s="52">
        <f>SUM(N120:N121)</f>
        <v>1023</v>
      </c>
      <c r="O122" s="53">
        <f>M122/N122</f>
        <v>0.55327468230694032</v>
      </c>
    </row>
    <row r="123" spans="1:15" s="9" customFormat="1" ht="13.15" customHeight="1" x14ac:dyDescent="0.25">
      <c r="A123" s="31">
        <v>86</v>
      </c>
      <c r="B123" s="32">
        <v>720</v>
      </c>
      <c r="C123" s="33" t="s">
        <v>123</v>
      </c>
      <c r="D123" s="34">
        <v>0.05</v>
      </c>
      <c r="E123" s="35">
        <v>113</v>
      </c>
      <c r="F123" s="35">
        <v>129</v>
      </c>
      <c r="G123" s="35">
        <v>3</v>
      </c>
      <c r="H123" s="35">
        <v>4</v>
      </c>
      <c r="I123" s="35">
        <v>29</v>
      </c>
      <c r="J123" s="35">
        <v>27</v>
      </c>
      <c r="K123" s="35">
        <v>0</v>
      </c>
      <c r="L123" s="35">
        <v>15</v>
      </c>
      <c r="M123" s="35">
        <v>320</v>
      </c>
      <c r="N123" s="35">
        <v>607</v>
      </c>
      <c r="O123" s="36">
        <v>0.5272</v>
      </c>
    </row>
    <row r="124" spans="1:15" s="9" customFormat="1" ht="13.15" customHeight="1" x14ac:dyDescent="0.25">
      <c r="A124" s="14">
        <v>87</v>
      </c>
      <c r="B124" s="11">
        <v>720</v>
      </c>
      <c r="C124" s="8" t="s">
        <v>13</v>
      </c>
      <c r="D124" s="26">
        <v>4.863E-2</v>
      </c>
      <c r="E124" s="6">
        <v>106</v>
      </c>
      <c r="F124" s="6">
        <v>122</v>
      </c>
      <c r="G124" s="6">
        <v>9</v>
      </c>
      <c r="H124" s="6">
        <v>11</v>
      </c>
      <c r="I124" s="6">
        <v>40</v>
      </c>
      <c r="J124" s="6">
        <v>26</v>
      </c>
      <c r="K124" s="6">
        <v>0</v>
      </c>
      <c r="L124" s="6">
        <v>15</v>
      </c>
      <c r="M124" s="6">
        <v>329</v>
      </c>
      <c r="N124" s="6">
        <v>607</v>
      </c>
      <c r="O124" s="23">
        <v>0.54200000000000004</v>
      </c>
    </row>
    <row r="125" spans="1:15" s="9" customFormat="1" ht="13.15" customHeight="1" x14ac:dyDescent="0.25">
      <c r="A125" s="48" t="s">
        <v>109</v>
      </c>
      <c r="B125" s="49">
        <f>B124</f>
        <v>720</v>
      </c>
      <c r="C125" s="50" t="str">
        <f>COUNTA(C123:C124)&amp;" CASILLAS"</f>
        <v>2 CASILLAS</v>
      </c>
      <c r="D125" s="51">
        <f>(LARGE(E125:L125,1)-LARGE(E125:L125,2))/M125</f>
        <v>4.930662557781202E-2</v>
      </c>
      <c r="E125" s="180">
        <f t="shared" ref="E125:J125" si="62">SUM(E123:E124)</f>
        <v>219</v>
      </c>
      <c r="F125" s="179">
        <f t="shared" si="62"/>
        <v>251</v>
      </c>
      <c r="G125" s="52">
        <f t="shared" si="62"/>
        <v>12</v>
      </c>
      <c r="H125" s="52">
        <f t="shared" si="62"/>
        <v>15</v>
      </c>
      <c r="I125" s="52">
        <f t="shared" si="62"/>
        <v>69</v>
      </c>
      <c r="J125" s="52">
        <f t="shared" si="62"/>
        <v>53</v>
      </c>
      <c r="K125" s="52">
        <f t="shared" ref="K125:M125" si="63">SUM(K123:K124)</f>
        <v>0</v>
      </c>
      <c r="L125" s="52">
        <f t="shared" si="63"/>
        <v>30</v>
      </c>
      <c r="M125" s="52">
        <f t="shared" si="63"/>
        <v>649</v>
      </c>
      <c r="N125" s="52">
        <f>SUM(N123:N124)</f>
        <v>1214</v>
      </c>
      <c r="O125" s="53">
        <f>M125/N125</f>
        <v>0.53459637561779239</v>
      </c>
    </row>
    <row r="126" spans="1:15" s="9" customFormat="1" ht="13.15" customHeight="1" x14ac:dyDescent="0.25">
      <c r="A126" s="31">
        <v>88</v>
      </c>
      <c r="B126" s="32">
        <v>721</v>
      </c>
      <c r="C126" s="33" t="s">
        <v>123</v>
      </c>
      <c r="D126" s="34">
        <v>9.1189999999999993E-2</v>
      </c>
      <c r="E126" s="35">
        <v>105</v>
      </c>
      <c r="F126" s="35">
        <v>134</v>
      </c>
      <c r="G126" s="35">
        <v>7</v>
      </c>
      <c r="H126" s="35">
        <v>6</v>
      </c>
      <c r="I126" s="35">
        <v>33</v>
      </c>
      <c r="J126" s="35">
        <v>15</v>
      </c>
      <c r="K126" s="35">
        <v>1</v>
      </c>
      <c r="L126" s="35">
        <v>17</v>
      </c>
      <c r="M126" s="35">
        <v>318</v>
      </c>
      <c r="N126" s="35">
        <v>633</v>
      </c>
      <c r="O126" s="36">
        <v>0.50240000000000007</v>
      </c>
    </row>
    <row r="127" spans="1:15" s="9" customFormat="1" ht="13.15" customHeight="1" x14ac:dyDescent="0.25">
      <c r="A127" s="14">
        <v>89</v>
      </c>
      <c r="B127" s="11">
        <v>721</v>
      </c>
      <c r="C127" s="8" t="s">
        <v>13</v>
      </c>
      <c r="D127" s="26">
        <v>0.21823999999999999</v>
      </c>
      <c r="E127" s="6">
        <v>80</v>
      </c>
      <c r="F127" s="6">
        <v>147</v>
      </c>
      <c r="G127" s="6">
        <v>6</v>
      </c>
      <c r="H127" s="6">
        <v>2</v>
      </c>
      <c r="I127" s="6">
        <v>38</v>
      </c>
      <c r="J127" s="6">
        <v>19</v>
      </c>
      <c r="K127" s="6">
        <v>0</v>
      </c>
      <c r="L127" s="6">
        <v>15</v>
      </c>
      <c r="M127" s="6">
        <v>307</v>
      </c>
      <c r="N127" s="6">
        <v>633</v>
      </c>
      <c r="O127" s="23">
        <v>0.48499999999999999</v>
      </c>
    </row>
    <row r="128" spans="1:15" s="9" customFormat="1" ht="13.15" customHeight="1" x14ac:dyDescent="0.25">
      <c r="A128" s="48" t="s">
        <v>109</v>
      </c>
      <c r="B128" s="49">
        <f>B127</f>
        <v>721</v>
      </c>
      <c r="C128" s="50" t="str">
        <f>COUNTA(C126:C127)&amp;" CASILLAS"</f>
        <v>2 CASILLAS</v>
      </c>
      <c r="D128" s="51">
        <f>(LARGE(E128:L128,1)-LARGE(E128:L128,2))/M128</f>
        <v>0.15359999999999999</v>
      </c>
      <c r="E128" s="180">
        <f t="shared" ref="E128:J128" si="64">SUM(E126:E127)</f>
        <v>185</v>
      </c>
      <c r="F128" s="179">
        <f t="shared" si="64"/>
        <v>281</v>
      </c>
      <c r="G128" s="52">
        <f t="shared" si="64"/>
        <v>13</v>
      </c>
      <c r="H128" s="52">
        <f t="shared" si="64"/>
        <v>8</v>
      </c>
      <c r="I128" s="52">
        <f t="shared" si="64"/>
        <v>71</v>
      </c>
      <c r="J128" s="52">
        <f t="shared" si="64"/>
        <v>34</v>
      </c>
      <c r="K128" s="52">
        <f t="shared" ref="K128:M128" si="65">SUM(K126:K127)</f>
        <v>1</v>
      </c>
      <c r="L128" s="52">
        <f t="shared" si="65"/>
        <v>32</v>
      </c>
      <c r="M128" s="52">
        <f t="shared" si="65"/>
        <v>625</v>
      </c>
      <c r="N128" s="52">
        <f>SUM(N126:N127)</f>
        <v>1266</v>
      </c>
      <c r="O128" s="53">
        <f>M128/N128</f>
        <v>0.49368088467614535</v>
      </c>
    </row>
    <row r="129" spans="1:15" s="9" customFormat="1" ht="13.15" customHeight="1" x14ac:dyDescent="0.25">
      <c r="A129" s="31">
        <v>90</v>
      </c>
      <c r="B129" s="32">
        <v>722</v>
      </c>
      <c r="C129" s="33" t="s">
        <v>123</v>
      </c>
      <c r="D129" s="34">
        <v>1.149E-2</v>
      </c>
      <c r="E129" s="35">
        <v>90</v>
      </c>
      <c r="F129" s="35">
        <v>93</v>
      </c>
      <c r="G129" s="35">
        <v>8</v>
      </c>
      <c r="H129" s="35">
        <v>17</v>
      </c>
      <c r="I129" s="35">
        <v>20</v>
      </c>
      <c r="J129" s="35">
        <v>16</v>
      </c>
      <c r="K129" s="35">
        <v>0</v>
      </c>
      <c r="L129" s="35">
        <v>17</v>
      </c>
      <c r="M129" s="35">
        <v>261</v>
      </c>
      <c r="N129" s="35">
        <v>504</v>
      </c>
      <c r="O129" s="36">
        <v>0.51790000000000003</v>
      </c>
    </row>
    <row r="130" spans="1:15" s="9" customFormat="1" ht="13.15" customHeight="1" x14ac:dyDescent="0.25">
      <c r="A130" s="14">
        <v>91</v>
      </c>
      <c r="B130" s="11">
        <v>722</v>
      </c>
      <c r="C130" s="8" t="s">
        <v>13</v>
      </c>
      <c r="D130" s="26">
        <v>6.762E-2</v>
      </c>
      <c r="E130" s="6">
        <v>117</v>
      </c>
      <c r="F130" s="6">
        <v>98</v>
      </c>
      <c r="G130" s="6">
        <v>8</v>
      </c>
      <c r="H130" s="6">
        <v>5</v>
      </c>
      <c r="I130" s="6">
        <v>37</v>
      </c>
      <c r="J130" s="6">
        <v>8</v>
      </c>
      <c r="K130" s="6">
        <v>0</v>
      </c>
      <c r="L130" s="6">
        <v>8</v>
      </c>
      <c r="M130" s="6">
        <v>281</v>
      </c>
      <c r="N130" s="6">
        <v>504</v>
      </c>
      <c r="O130" s="23">
        <v>0.5575</v>
      </c>
    </row>
    <row r="131" spans="1:15" s="9" customFormat="1" ht="13.15" customHeight="1" x14ac:dyDescent="0.25">
      <c r="A131" s="31">
        <v>92</v>
      </c>
      <c r="B131" s="32">
        <v>722</v>
      </c>
      <c r="C131" s="33" t="s">
        <v>14</v>
      </c>
      <c r="D131" s="34">
        <v>3.9199999999999999E-3</v>
      </c>
      <c r="E131" s="35">
        <v>94</v>
      </c>
      <c r="F131" s="35">
        <v>93</v>
      </c>
      <c r="G131" s="35">
        <v>13</v>
      </c>
      <c r="H131" s="35">
        <v>3</v>
      </c>
      <c r="I131" s="35">
        <v>27</v>
      </c>
      <c r="J131" s="35">
        <v>10</v>
      </c>
      <c r="K131" s="35">
        <v>1</v>
      </c>
      <c r="L131" s="35">
        <v>14</v>
      </c>
      <c r="M131" s="35">
        <v>255</v>
      </c>
      <c r="N131" s="35">
        <v>503</v>
      </c>
      <c r="O131" s="36">
        <v>0.50700000000000001</v>
      </c>
    </row>
    <row r="132" spans="1:15" s="9" customFormat="1" ht="13.15" customHeight="1" x14ac:dyDescent="0.25">
      <c r="A132" s="14">
        <v>93</v>
      </c>
      <c r="B132" s="11">
        <v>722</v>
      </c>
      <c r="C132" s="8" t="s">
        <v>24</v>
      </c>
      <c r="D132" s="26">
        <v>0.29032000000000002</v>
      </c>
      <c r="E132" s="6">
        <v>4</v>
      </c>
      <c r="F132" s="6">
        <v>13</v>
      </c>
      <c r="G132" s="6">
        <v>0</v>
      </c>
      <c r="H132" s="6">
        <v>0</v>
      </c>
      <c r="I132" s="6">
        <v>3</v>
      </c>
      <c r="J132" s="6">
        <v>2</v>
      </c>
      <c r="K132" s="6">
        <v>0</v>
      </c>
      <c r="L132" s="6">
        <v>9</v>
      </c>
      <c r="M132" s="6">
        <v>31</v>
      </c>
      <c r="N132" s="6">
        <v>0</v>
      </c>
      <c r="O132" s="23">
        <v>0</v>
      </c>
    </row>
    <row r="133" spans="1:15" s="9" customFormat="1" ht="13.15" customHeight="1" x14ac:dyDescent="0.25">
      <c r="A133" s="48" t="s">
        <v>109</v>
      </c>
      <c r="B133" s="49">
        <f>B132</f>
        <v>722</v>
      </c>
      <c r="C133" s="50" t="str">
        <f>COUNTA(C129:C132)&amp;" CASILLAS"</f>
        <v>4 CASILLAS</v>
      </c>
      <c r="D133" s="51">
        <f>(LARGE(E133:L133,1)-LARGE(E133:L133,2))/M133</f>
        <v>9.6618357487922701E-3</v>
      </c>
      <c r="E133" s="179">
        <f t="shared" ref="E133:J133" si="66">SUM(E129:E132)</f>
        <v>305</v>
      </c>
      <c r="F133" s="180">
        <f t="shared" si="66"/>
        <v>297</v>
      </c>
      <c r="G133" s="52">
        <f t="shared" si="66"/>
        <v>29</v>
      </c>
      <c r="H133" s="52">
        <f t="shared" si="66"/>
        <v>25</v>
      </c>
      <c r="I133" s="52">
        <f t="shared" si="66"/>
        <v>87</v>
      </c>
      <c r="J133" s="52">
        <f t="shared" si="66"/>
        <v>36</v>
      </c>
      <c r="K133" s="52">
        <f t="shared" ref="K133:N133" si="67">SUM(K129:K132)</f>
        <v>1</v>
      </c>
      <c r="L133" s="52">
        <f t="shared" si="67"/>
        <v>48</v>
      </c>
      <c r="M133" s="52">
        <f t="shared" si="67"/>
        <v>828</v>
      </c>
      <c r="N133" s="52">
        <f t="shared" si="67"/>
        <v>1511</v>
      </c>
      <c r="O133" s="53">
        <f>M133/N133</f>
        <v>0.54798146922567836</v>
      </c>
    </row>
    <row r="134" spans="1:15" s="9" customFormat="1" ht="13.15" customHeight="1" x14ac:dyDescent="0.25">
      <c r="A134" s="31">
        <v>94</v>
      </c>
      <c r="B134" s="32">
        <v>723</v>
      </c>
      <c r="C134" s="33" t="s">
        <v>123</v>
      </c>
      <c r="D134" s="34">
        <v>3.2149999999999998E-2</v>
      </c>
      <c r="E134" s="35">
        <v>136</v>
      </c>
      <c r="F134" s="35">
        <v>126</v>
      </c>
      <c r="G134" s="35">
        <v>7</v>
      </c>
      <c r="H134" s="35">
        <v>5</v>
      </c>
      <c r="I134" s="35">
        <v>27</v>
      </c>
      <c r="J134" s="35">
        <v>10</v>
      </c>
      <c r="K134" s="35">
        <v>0</v>
      </c>
      <c r="L134" s="35">
        <v>0</v>
      </c>
      <c r="M134" s="35">
        <v>311</v>
      </c>
      <c r="N134" s="35">
        <v>654</v>
      </c>
      <c r="O134" s="36">
        <v>0.47549999999999998</v>
      </c>
    </row>
    <row r="135" spans="1:15" s="9" customFormat="1" ht="13.15" customHeight="1" x14ac:dyDescent="0.25">
      <c r="A135" s="14">
        <v>95</v>
      </c>
      <c r="B135" s="11">
        <v>723</v>
      </c>
      <c r="C135" s="8" t="s">
        <v>13</v>
      </c>
      <c r="D135" s="26">
        <v>0.17097000000000001</v>
      </c>
      <c r="E135" s="6">
        <v>94</v>
      </c>
      <c r="F135" s="6">
        <v>147</v>
      </c>
      <c r="G135" s="6">
        <v>11</v>
      </c>
      <c r="H135" s="6">
        <v>7</v>
      </c>
      <c r="I135" s="6">
        <v>23</v>
      </c>
      <c r="J135" s="6">
        <v>15</v>
      </c>
      <c r="K135" s="6">
        <v>0</v>
      </c>
      <c r="L135" s="6">
        <v>13</v>
      </c>
      <c r="M135" s="6">
        <v>310</v>
      </c>
      <c r="N135" s="6">
        <v>654</v>
      </c>
      <c r="O135" s="23">
        <v>0.47399999999999998</v>
      </c>
    </row>
    <row r="136" spans="1:15" s="9" customFormat="1" ht="13.15" customHeight="1" x14ac:dyDescent="0.25">
      <c r="A136" s="48" t="s">
        <v>109</v>
      </c>
      <c r="B136" s="49">
        <f>B135</f>
        <v>723</v>
      </c>
      <c r="C136" s="50" t="str">
        <f>COUNTA(C134:C135)&amp;" CASILLAS"</f>
        <v>2 CASILLAS</v>
      </c>
      <c r="D136" s="51">
        <f>(LARGE(E136:L136,1)-LARGE(E136:L136,2))/M136</f>
        <v>6.9243156199677941E-2</v>
      </c>
      <c r="E136" s="180">
        <f t="shared" ref="E136:J136" si="68">SUM(E134:E135)</f>
        <v>230</v>
      </c>
      <c r="F136" s="179">
        <f t="shared" si="68"/>
        <v>273</v>
      </c>
      <c r="G136" s="52">
        <f t="shared" si="68"/>
        <v>18</v>
      </c>
      <c r="H136" s="52">
        <f t="shared" si="68"/>
        <v>12</v>
      </c>
      <c r="I136" s="52">
        <f t="shared" si="68"/>
        <v>50</v>
      </c>
      <c r="J136" s="52">
        <f t="shared" si="68"/>
        <v>25</v>
      </c>
      <c r="K136" s="52">
        <f t="shared" ref="K136:M136" si="69">SUM(K134:K135)</f>
        <v>0</v>
      </c>
      <c r="L136" s="52">
        <f t="shared" si="69"/>
        <v>13</v>
      </c>
      <c r="M136" s="52">
        <f t="shared" si="69"/>
        <v>621</v>
      </c>
      <c r="N136" s="52">
        <f>SUM(N134:N135)</f>
        <v>1308</v>
      </c>
      <c r="O136" s="53">
        <f>M136/N136</f>
        <v>0.47477064220183485</v>
      </c>
    </row>
    <row r="137" spans="1:15" s="9" customFormat="1" ht="13.15" customHeight="1" x14ac:dyDescent="0.25">
      <c r="A137" s="31">
        <v>96</v>
      </c>
      <c r="B137" s="32">
        <v>724</v>
      </c>
      <c r="C137" s="33" t="s">
        <v>123</v>
      </c>
      <c r="D137" s="34">
        <v>0.20408000000000001</v>
      </c>
      <c r="E137" s="35">
        <v>72</v>
      </c>
      <c r="F137" s="35">
        <v>122</v>
      </c>
      <c r="G137" s="35">
        <v>7</v>
      </c>
      <c r="H137" s="35">
        <v>2</v>
      </c>
      <c r="I137" s="35">
        <v>16</v>
      </c>
      <c r="J137" s="35">
        <v>10</v>
      </c>
      <c r="K137" s="35">
        <v>1</v>
      </c>
      <c r="L137" s="35">
        <v>15</v>
      </c>
      <c r="M137" s="35">
        <v>245</v>
      </c>
      <c r="N137" s="35">
        <v>539</v>
      </c>
      <c r="O137" s="36">
        <v>0.45450000000000002</v>
      </c>
    </row>
    <row r="138" spans="1:15" s="9" customFormat="1" ht="13.15" customHeight="1" x14ac:dyDescent="0.25">
      <c r="A138" s="14">
        <v>97</v>
      </c>
      <c r="B138" s="11">
        <v>724</v>
      </c>
      <c r="C138" s="8" t="s">
        <v>13</v>
      </c>
      <c r="D138" s="26">
        <v>0.40081</v>
      </c>
      <c r="E138" s="6">
        <v>52</v>
      </c>
      <c r="F138" s="6">
        <v>151</v>
      </c>
      <c r="G138" s="6">
        <v>5</v>
      </c>
      <c r="H138" s="6">
        <v>3</v>
      </c>
      <c r="I138" s="6">
        <v>14</v>
      </c>
      <c r="J138" s="6">
        <v>8</v>
      </c>
      <c r="K138" s="6">
        <v>0</v>
      </c>
      <c r="L138" s="6">
        <v>14</v>
      </c>
      <c r="M138" s="6">
        <v>247</v>
      </c>
      <c r="N138" s="6">
        <v>538</v>
      </c>
      <c r="O138" s="23">
        <v>0.45909999999999995</v>
      </c>
    </row>
    <row r="139" spans="1:15" s="9" customFormat="1" ht="13.15" customHeight="1" x14ac:dyDescent="0.25">
      <c r="A139" s="48" t="s">
        <v>109</v>
      </c>
      <c r="B139" s="49">
        <f>B138</f>
        <v>724</v>
      </c>
      <c r="C139" s="50" t="str">
        <f>COUNTA(C137:C138)&amp;" CASILLAS"</f>
        <v>2 CASILLAS</v>
      </c>
      <c r="D139" s="51">
        <f>(LARGE(E139:L139,1)-LARGE(E139:L139,2))/M139</f>
        <v>0.30284552845528456</v>
      </c>
      <c r="E139" s="180">
        <f t="shared" ref="E139:J139" si="70">SUM(E137:E138)</f>
        <v>124</v>
      </c>
      <c r="F139" s="179">
        <f t="shared" si="70"/>
        <v>273</v>
      </c>
      <c r="G139" s="52">
        <f t="shared" si="70"/>
        <v>12</v>
      </c>
      <c r="H139" s="52">
        <f t="shared" si="70"/>
        <v>5</v>
      </c>
      <c r="I139" s="52">
        <f t="shared" si="70"/>
        <v>30</v>
      </c>
      <c r="J139" s="52">
        <f t="shared" si="70"/>
        <v>18</v>
      </c>
      <c r="K139" s="52">
        <f t="shared" ref="K139:M139" si="71">SUM(K137:K138)</f>
        <v>1</v>
      </c>
      <c r="L139" s="52">
        <f t="shared" si="71"/>
        <v>29</v>
      </c>
      <c r="M139" s="52">
        <f t="shared" si="71"/>
        <v>492</v>
      </c>
      <c r="N139" s="52">
        <f>SUM(N137:N138)</f>
        <v>1077</v>
      </c>
      <c r="O139" s="53">
        <f>M139/N139</f>
        <v>0.45682451253481893</v>
      </c>
    </row>
    <row r="140" spans="1:15" s="9" customFormat="1" ht="13.15" customHeight="1" x14ac:dyDescent="0.25">
      <c r="A140" s="31">
        <v>98</v>
      </c>
      <c r="B140" s="32">
        <v>725</v>
      </c>
      <c r="C140" s="33" t="s">
        <v>123</v>
      </c>
      <c r="D140" s="34">
        <v>0.25763999999999998</v>
      </c>
      <c r="E140" s="35">
        <v>61</v>
      </c>
      <c r="F140" s="35">
        <v>120</v>
      </c>
      <c r="G140" s="35">
        <v>8</v>
      </c>
      <c r="H140" s="35">
        <v>2</v>
      </c>
      <c r="I140" s="35">
        <v>15</v>
      </c>
      <c r="J140" s="35">
        <v>11</v>
      </c>
      <c r="K140" s="35">
        <v>0</v>
      </c>
      <c r="L140" s="35">
        <v>12</v>
      </c>
      <c r="M140" s="35">
        <v>229</v>
      </c>
      <c r="N140" s="35">
        <v>497</v>
      </c>
      <c r="O140" s="36">
        <v>0.46079999999999999</v>
      </c>
    </row>
    <row r="141" spans="1:15" s="9" customFormat="1" ht="13.15" customHeight="1" x14ac:dyDescent="0.25">
      <c r="A141" s="48" t="s">
        <v>109</v>
      </c>
      <c r="B141" s="49">
        <f>B140</f>
        <v>725</v>
      </c>
      <c r="C141" s="50" t="str">
        <f>COUNTA(C140)&amp;" CASILLAS"</f>
        <v>1 CASILLAS</v>
      </c>
      <c r="D141" s="51">
        <f>(LARGE(E141:L141,1)-LARGE(E141:L141,2))/M141</f>
        <v>0.2576419213973799</v>
      </c>
      <c r="E141" s="180">
        <f t="shared" ref="E141:J141" si="72">SUM(E140)</f>
        <v>61</v>
      </c>
      <c r="F141" s="179">
        <f t="shared" si="72"/>
        <v>120</v>
      </c>
      <c r="G141" s="52">
        <f t="shared" si="72"/>
        <v>8</v>
      </c>
      <c r="H141" s="52">
        <f t="shared" si="72"/>
        <v>2</v>
      </c>
      <c r="I141" s="52">
        <f t="shared" si="72"/>
        <v>15</v>
      </c>
      <c r="J141" s="52">
        <f t="shared" si="72"/>
        <v>11</v>
      </c>
      <c r="K141" s="52">
        <f t="shared" ref="K141:N141" si="73">SUM(K140)</f>
        <v>0</v>
      </c>
      <c r="L141" s="52">
        <f t="shared" si="73"/>
        <v>12</v>
      </c>
      <c r="M141" s="52">
        <f t="shared" si="73"/>
        <v>229</v>
      </c>
      <c r="N141" s="52">
        <f t="shared" si="73"/>
        <v>497</v>
      </c>
      <c r="O141" s="53">
        <f>M141/N141</f>
        <v>0.46076458752515093</v>
      </c>
    </row>
    <row r="142" spans="1:15" s="9" customFormat="1" ht="13.15" customHeight="1" x14ac:dyDescent="0.25">
      <c r="A142" s="14">
        <v>99</v>
      </c>
      <c r="B142" s="11">
        <v>726</v>
      </c>
      <c r="C142" s="8" t="s">
        <v>123</v>
      </c>
      <c r="D142" s="26">
        <v>2.793E-2</v>
      </c>
      <c r="E142" s="6">
        <v>62</v>
      </c>
      <c r="F142" s="6">
        <v>67</v>
      </c>
      <c r="G142" s="6">
        <v>12</v>
      </c>
      <c r="H142" s="6">
        <v>7</v>
      </c>
      <c r="I142" s="6">
        <v>15</v>
      </c>
      <c r="J142" s="6">
        <v>8</v>
      </c>
      <c r="K142" s="6">
        <v>0</v>
      </c>
      <c r="L142" s="6">
        <v>8</v>
      </c>
      <c r="M142" s="6">
        <v>179</v>
      </c>
      <c r="N142" s="6">
        <v>476</v>
      </c>
      <c r="O142" s="23">
        <v>0.37609999999999999</v>
      </c>
    </row>
    <row r="143" spans="1:15" s="9" customFormat="1" ht="13.15" customHeight="1" x14ac:dyDescent="0.25">
      <c r="A143" s="31">
        <v>100</v>
      </c>
      <c r="B143" s="32">
        <v>726</v>
      </c>
      <c r="C143" s="33" t="s">
        <v>13</v>
      </c>
      <c r="D143" s="34">
        <v>9.2310000000000003E-2</v>
      </c>
      <c r="E143" s="35">
        <v>87</v>
      </c>
      <c r="F143" s="35">
        <v>69</v>
      </c>
      <c r="G143" s="35">
        <v>7</v>
      </c>
      <c r="H143" s="35">
        <v>5</v>
      </c>
      <c r="I143" s="35">
        <v>14</v>
      </c>
      <c r="J143" s="35">
        <v>6</v>
      </c>
      <c r="K143" s="35">
        <v>0</v>
      </c>
      <c r="L143" s="35">
        <v>7</v>
      </c>
      <c r="M143" s="35">
        <v>195</v>
      </c>
      <c r="N143" s="35">
        <v>475</v>
      </c>
      <c r="O143" s="36">
        <v>0.41049999999999998</v>
      </c>
    </row>
    <row r="144" spans="1:15" s="9" customFormat="1" ht="13.15" customHeight="1" x14ac:dyDescent="0.25">
      <c r="A144" s="48" t="s">
        <v>109</v>
      </c>
      <c r="B144" s="49">
        <f>B143</f>
        <v>726</v>
      </c>
      <c r="C144" s="50" t="str">
        <f>COUNTA(C142:C143)&amp;" CASILLAS"</f>
        <v>2 CASILLAS</v>
      </c>
      <c r="D144" s="51">
        <f>(LARGE(E144:L144,1)-LARGE(E144:L144,2))/M144</f>
        <v>3.4759358288770054E-2</v>
      </c>
      <c r="E144" s="179">
        <f t="shared" ref="E144:J144" si="74">SUM(E142:E143)</f>
        <v>149</v>
      </c>
      <c r="F144" s="180">
        <f t="shared" si="74"/>
        <v>136</v>
      </c>
      <c r="G144" s="52">
        <f t="shared" si="74"/>
        <v>19</v>
      </c>
      <c r="H144" s="52">
        <f t="shared" si="74"/>
        <v>12</v>
      </c>
      <c r="I144" s="52">
        <f t="shared" si="74"/>
        <v>29</v>
      </c>
      <c r="J144" s="52">
        <f t="shared" si="74"/>
        <v>14</v>
      </c>
      <c r="K144" s="52">
        <f t="shared" ref="K144:M144" si="75">SUM(K142:K143)</f>
        <v>0</v>
      </c>
      <c r="L144" s="52">
        <f t="shared" si="75"/>
        <v>15</v>
      </c>
      <c r="M144" s="52">
        <f t="shared" si="75"/>
        <v>374</v>
      </c>
      <c r="N144" s="52">
        <f>SUM(N142:N143)</f>
        <v>951</v>
      </c>
      <c r="O144" s="53">
        <f>M144/N144</f>
        <v>0.39327024185068349</v>
      </c>
    </row>
    <row r="145" spans="1:15" s="9" customFormat="1" ht="13.15" customHeight="1" x14ac:dyDescent="0.25">
      <c r="A145" s="14">
        <v>101</v>
      </c>
      <c r="B145" s="11">
        <v>727</v>
      </c>
      <c r="C145" s="8" t="s">
        <v>123</v>
      </c>
      <c r="D145" s="26">
        <v>0.20888999999999999</v>
      </c>
      <c r="E145" s="6">
        <v>66</v>
      </c>
      <c r="F145" s="6">
        <v>113</v>
      </c>
      <c r="G145" s="6">
        <v>2</v>
      </c>
      <c r="H145" s="6">
        <v>3</v>
      </c>
      <c r="I145" s="6">
        <v>21</v>
      </c>
      <c r="J145" s="6">
        <v>8</v>
      </c>
      <c r="K145" s="6">
        <v>0</v>
      </c>
      <c r="L145" s="6">
        <v>12</v>
      </c>
      <c r="M145" s="6">
        <v>225</v>
      </c>
      <c r="N145" s="6">
        <v>555</v>
      </c>
      <c r="O145" s="23">
        <v>0.40539999999999998</v>
      </c>
    </row>
    <row r="146" spans="1:15" s="9" customFormat="1" ht="13.15" customHeight="1" x14ac:dyDescent="0.25">
      <c r="A146" s="31">
        <v>102</v>
      </c>
      <c r="B146" s="32">
        <v>727</v>
      </c>
      <c r="C146" s="33" t="s">
        <v>13</v>
      </c>
      <c r="D146" s="34">
        <v>0.21052999999999999</v>
      </c>
      <c r="E146" s="35">
        <v>70</v>
      </c>
      <c r="F146" s="35">
        <v>122</v>
      </c>
      <c r="G146" s="35">
        <v>8</v>
      </c>
      <c r="H146" s="35">
        <v>5</v>
      </c>
      <c r="I146" s="35">
        <v>24</v>
      </c>
      <c r="J146" s="35">
        <v>8</v>
      </c>
      <c r="K146" s="35">
        <v>1</v>
      </c>
      <c r="L146" s="35">
        <v>9</v>
      </c>
      <c r="M146" s="35">
        <v>247</v>
      </c>
      <c r="N146" s="35">
        <v>555</v>
      </c>
      <c r="O146" s="36">
        <v>0.44500000000000001</v>
      </c>
    </row>
    <row r="147" spans="1:15" s="9" customFormat="1" ht="13.15" customHeight="1" x14ac:dyDescent="0.25">
      <c r="A147" s="14">
        <v>103</v>
      </c>
      <c r="B147" s="11">
        <v>727</v>
      </c>
      <c r="C147" s="8" t="s">
        <v>14</v>
      </c>
      <c r="D147" s="26">
        <v>0.17180999999999999</v>
      </c>
      <c r="E147" s="6">
        <v>72</v>
      </c>
      <c r="F147" s="6">
        <v>111</v>
      </c>
      <c r="G147" s="6">
        <v>10</v>
      </c>
      <c r="H147" s="6">
        <v>2</v>
      </c>
      <c r="I147" s="6">
        <v>12</v>
      </c>
      <c r="J147" s="6">
        <v>5</v>
      </c>
      <c r="K147" s="6">
        <v>0</v>
      </c>
      <c r="L147" s="6">
        <v>15</v>
      </c>
      <c r="M147" s="6">
        <v>227</v>
      </c>
      <c r="N147" s="6">
        <v>555</v>
      </c>
      <c r="O147" s="23">
        <v>0.40899999999999997</v>
      </c>
    </row>
    <row r="148" spans="1:15" s="9" customFormat="1" ht="13.15" customHeight="1" x14ac:dyDescent="0.25">
      <c r="A148" s="48" t="s">
        <v>109</v>
      </c>
      <c r="B148" s="49">
        <f>B147</f>
        <v>727</v>
      </c>
      <c r="C148" s="50" t="str">
        <f>COUNTA(C145:C147)&amp;" CASILLAS"</f>
        <v>3 CASILLAS</v>
      </c>
      <c r="D148" s="51">
        <f>(LARGE(E148:L148,1)-LARGE(E148:L148,2))/M148</f>
        <v>0.19742489270386265</v>
      </c>
      <c r="E148" s="180">
        <f t="shared" ref="E148:J148" si="76">SUM(E145:E147)</f>
        <v>208</v>
      </c>
      <c r="F148" s="179">
        <f t="shared" si="76"/>
        <v>346</v>
      </c>
      <c r="G148" s="52">
        <f t="shared" si="76"/>
        <v>20</v>
      </c>
      <c r="H148" s="52">
        <f t="shared" si="76"/>
        <v>10</v>
      </c>
      <c r="I148" s="52">
        <f t="shared" si="76"/>
        <v>57</v>
      </c>
      <c r="J148" s="52">
        <f t="shared" si="76"/>
        <v>21</v>
      </c>
      <c r="K148" s="52">
        <f t="shared" ref="K148:N148" si="77">SUM(K145:K147)</f>
        <v>1</v>
      </c>
      <c r="L148" s="52">
        <f t="shared" si="77"/>
        <v>36</v>
      </c>
      <c r="M148" s="52">
        <f t="shared" si="77"/>
        <v>699</v>
      </c>
      <c r="N148" s="52">
        <f t="shared" si="77"/>
        <v>1665</v>
      </c>
      <c r="O148" s="53">
        <f>M148/N148</f>
        <v>0.41981981981981981</v>
      </c>
    </row>
    <row r="149" spans="1:15" s="9" customFormat="1" ht="13.15" customHeight="1" x14ac:dyDescent="0.25">
      <c r="A149" s="31">
        <v>104</v>
      </c>
      <c r="B149" s="32">
        <v>731</v>
      </c>
      <c r="C149" s="33" t="s">
        <v>123</v>
      </c>
      <c r="D149" s="34">
        <v>0.38191000000000003</v>
      </c>
      <c r="E149" s="35">
        <v>47</v>
      </c>
      <c r="F149" s="35">
        <v>123</v>
      </c>
      <c r="G149" s="35">
        <v>5</v>
      </c>
      <c r="H149" s="35">
        <v>1</v>
      </c>
      <c r="I149" s="35">
        <v>3</v>
      </c>
      <c r="J149" s="35">
        <v>7</v>
      </c>
      <c r="K149" s="35">
        <v>0</v>
      </c>
      <c r="L149" s="35">
        <v>13</v>
      </c>
      <c r="M149" s="35">
        <v>199</v>
      </c>
      <c r="N149" s="35">
        <v>432</v>
      </c>
      <c r="O149" s="36">
        <v>0.46060000000000001</v>
      </c>
    </row>
    <row r="150" spans="1:15" s="9" customFormat="1" ht="13.15" customHeight="1" x14ac:dyDescent="0.25">
      <c r="A150" s="14">
        <v>105</v>
      </c>
      <c r="B150" s="11">
        <v>731</v>
      </c>
      <c r="C150" s="8" t="s">
        <v>25</v>
      </c>
      <c r="D150" s="26">
        <v>0.47727000000000003</v>
      </c>
      <c r="E150" s="6">
        <v>27</v>
      </c>
      <c r="F150" s="6">
        <v>111</v>
      </c>
      <c r="G150" s="6">
        <v>4</v>
      </c>
      <c r="H150" s="6">
        <v>3</v>
      </c>
      <c r="I150" s="6">
        <v>8</v>
      </c>
      <c r="J150" s="6">
        <v>10</v>
      </c>
      <c r="K150" s="6">
        <v>0</v>
      </c>
      <c r="L150" s="6">
        <v>13</v>
      </c>
      <c r="M150" s="6">
        <v>176</v>
      </c>
      <c r="N150" s="6">
        <v>320</v>
      </c>
      <c r="O150" s="23">
        <v>0.55000000000000004</v>
      </c>
    </row>
    <row r="151" spans="1:15" s="9" customFormat="1" ht="13.15" customHeight="1" x14ac:dyDescent="0.25">
      <c r="A151" s="48" t="s">
        <v>109</v>
      </c>
      <c r="B151" s="49">
        <f>B150</f>
        <v>731</v>
      </c>
      <c r="C151" s="50" t="str">
        <f>COUNTA(C149:C150)&amp;" CASILLAS"</f>
        <v>2 CASILLAS</v>
      </c>
      <c r="D151" s="51">
        <f>(LARGE(E151:L151,1)-LARGE(E151:L151,2))/M151</f>
        <v>0.42666666666666669</v>
      </c>
      <c r="E151" s="180">
        <f t="shared" ref="E151:J151" si="78">SUM(E149:E150)</f>
        <v>74</v>
      </c>
      <c r="F151" s="179">
        <f t="shared" si="78"/>
        <v>234</v>
      </c>
      <c r="G151" s="52">
        <f t="shared" si="78"/>
        <v>9</v>
      </c>
      <c r="H151" s="52">
        <f t="shared" si="78"/>
        <v>4</v>
      </c>
      <c r="I151" s="52">
        <f t="shared" si="78"/>
        <v>11</v>
      </c>
      <c r="J151" s="52">
        <f t="shared" si="78"/>
        <v>17</v>
      </c>
      <c r="K151" s="52">
        <f t="shared" ref="K151:M151" si="79">SUM(K149:K150)</f>
        <v>0</v>
      </c>
      <c r="L151" s="52">
        <f t="shared" si="79"/>
        <v>26</v>
      </c>
      <c r="M151" s="52">
        <f t="shared" si="79"/>
        <v>375</v>
      </c>
      <c r="N151" s="52">
        <f>SUM(N149:N150)</f>
        <v>752</v>
      </c>
      <c r="O151" s="53">
        <f>M151/N151</f>
        <v>0.49867021276595747</v>
      </c>
    </row>
    <row r="152" spans="1:15" s="9" customFormat="1" ht="13.15" customHeight="1" x14ac:dyDescent="0.25">
      <c r="A152" s="31">
        <v>106</v>
      </c>
      <c r="B152" s="32">
        <v>732</v>
      </c>
      <c r="C152" s="33" t="s">
        <v>123</v>
      </c>
      <c r="D152" s="34">
        <v>0.12389</v>
      </c>
      <c r="E152" s="35">
        <v>74</v>
      </c>
      <c r="F152" s="35">
        <v>102</v>
      </c>
      <c r="G152" s="35">
        <v>9</v>
      </c>
      <c r="H152" s="35">
        <v>2</v>
      </c>
      <c r="I152" s="35">
        <v>19</v>
      </c>
      <c r="J152" s="35">
        <v>7</v>
      </c>
      <c r="K152" s="35">
        <v>0</v>
      </c>
      <c r="L152" s="35">
        <v>13</v>
      </c>
      <c r="M152" s="35">
        <v>226</v>
      </c>
      <c r="N152" s="35">
        <v>464</v>
      </c>
      <c r="O152" s="36">
        <v>0.48710000000000003</v>
      </c>
    </row>
    <row r="153" spans="1:15" s="9" customFormat="1" ht="13.15" customHeight="1" x14ac:dyDescent="0.25">
      <c r="A153" s="14">
        <v>107</v>
      </c>
      <c r="B153" s="11">
        <v>732</v>
      </c>
      <c r="C153" s="8" t="s">
        <v>13</v>
      </c>
      <c r="D153" s="26">
        <v>9.9059999999999995E-2</v>
      </c>
      <c r="E153" s="6">
        <v>75</v>
      </c>
      <c r="F153" s="6">
        <v>96</v>
      </c>
      <c r="G153" s="6">
        <v>6</v>
      </c>
      <c r="H153" s="6">
        <v>4</v>
      </c>
      <c r="I153" s="6">
        <v>15</v>
      </c>
      <c r="J153" s="6">
        <v>6</v>
      </c>
      <c r="K153" s="6">
        <v>0</v>
      </c>
      <c r="L153" s="6">
        <v>10</v>
      </c>
      <c r="M153" s="6">
        <v>212</v>
      </c>
      <c r="N153" s="6">
        <v>463</v>
      </c>
      <c r="O153" s="23">
        <v>0.45789999999999997</v>
      </c>
    </row>
    <row r="154" spans="1:15" s="9" customFormat="1" ht="13.15" customHeight="1" x14ac:dyDescent="0.25">
      <c r="A154" s="48" t="s">
        <v>109</v>
      </c>
      <c r="B154" s="49">
        <f>B153</f>
        <v>732</v>
      </c>
      <c r="C154" s="50" t="str">
        <f>COUNTA(C152:C153)&amp;" CASILLAS"</f>
        <v>2 CASILLAS</v>
      </c>
      <c r="D154" s="51">
        <f>(LARGE(E154:L154,1)-LARGE(E154:L154,2))/M154</f>
        <v>0.11187214611872145</v>
      </c>
      <c r="E154" s="180">
        <f t="shared" ref="E154:J154" si="80">SUM(E152:E153)</f>
        <v>149</v>
      </c>
      <c r="F154" s="179">
        <f t="shared" si="80"/>
        <v>198</v>
      </c>
      <c r="G154" s="52">
        <f t="shared" si="80"/>
        <v>15</v>
      </c>
      <c r="H154" s="52">
        <f t="shared" si="80"/>
        <v>6</v>
      </c>
      <c r="I154" s="52">
        <f t="shared" si="80"/>
        <v>34</v>
      </c>
      <c r="J154" s="52">
        <f t="shared" si="80"/>
        <v>13</v>
      </c>
      <c r="K154" s="52">
        <f t="shared" ref="K154:M154" si="81">SUM(K152:K153)</f>
        <v>0</v>
      </c>
      <c r="L154" s="52">
        <f t="shared" si="81"/>
        <v>23</v>
      </c>
      <c r="M154" s="52">
        <f t="shared" si="81"/>
        <v>438</v>
      </c>
      <c r="N154" s="52">
        <f>SUM(N152:N153)</f>
        <v>927</v>
      </c>
      <c r="O154" s="53">
        <f>M154/N154</f>
        <v>0.47249190938511326</v>
      </c>
    </row>
    <row r="155" spans="1:15" s="9" customFormat="1" ht="13.15" customHeight="1" x14ac:dyDescent="0.25">
      <c r="A155" s="31">
        <v>108</v>
      </c>
      <c r="B155" s="32">
        <v>733</v>
      </c>
      <c r="C155" s="33" t="s">
        <v>123</v>
      </c>
      <c r="D155" s="34">
        <v>0.28016999999999997</v>
      </c>
      <c r="E155" s="35">
        <v>54</v>
      </c>
      <c r="F155" s="35">
        <v>119</v>
      </c>
      <c r="G155" s="35">
        <v>6</v>
      </c>
      <c r="H155" s="35">
        <v>6</v>
      </c>
      <c r="I155" s="35">
        <v>16</v>
      </c>
      <c r="J155" s="35">
        <v>13</v>
      </c>
      <c r="K155" s="35">
        <v>0</v>
      </c>
      <c r="L155" s="35">
        <v>18</v>
      </c>
      <c r="M155" s="35">
        <v>232</v>
      </c>
      <c r="N155" s="35">
        <v>585</v>
      </c>
      <c r="O155" s="36">
        <v>0.39659999999999995</v>
      </c>
    </row>
    <row r="156" spans="1:15" s="9" customFormat="1" ht="13.15" customHeight="1" x14ac:dyDescent="0.25">
      <c r="A156" s="14">
        <v>109</v>
      </c>
      <c r="B156" s="11">
        <v>733</v>
      </c>
      <c r="C156" s="8" t="s">
        <v>13</v>
      </c>
      <c r="D156" s="26">
        <v>0.33094000000000001</v>
      </c>
      <c r="E156" s="6">
        <v>64</v>
      </c>
      <c r="F156" s="6">
        <v>156</v>
      </c>
      <c r="G156" s="6">
        <v>4</v>
      </c>
      <c r="H156" s="6">
        <v>3</v>
      </c>
      <c r="I156" s="6">
        <v>14</v>
      </c>
      <c r="J156" s="6">
        <v>18</v>
      </c>
      <c r="K156" s="6">
        <v>3</v>
      </c>
      <c r="L156" s="6">
        <v>16</v>
      </c>
      <c r="M156" s="6">
        <v>278</v>
      </c>
      <c r="N156" s="6">
        <v>585</v>
      </c>
      <c r="O156" s="23">
        <v>0.47520000000000001</v>
      </c>
    </row>
    <row r="157" spans="1:15" s="9" customFormat="1" ht="13.15" customHeight="1" x14ac:dyDescent="0.25">
      <c r="A157" s="31">
        <v>110</v>
      </c>
      <c r="B157" s="32">
        <v>733</v>
      </c>
      <c r="C157" s="33" t="s">
        <v>14</v>
      </c>
      <c r="D157" s="34">
        <v>0.26</v>
      </c>
      <c r="E157" s="35">
        <v>67</v>
      </c>
      <c r="F157" s="35">
        <v>132</v>
      </c>
      <c r="G157" s="35">
        <v>6</v>
      </c>
      <c r="H157" s="35">
        <v>3</v>
      </c>
      <c r="I157" s="35">
        <v>17</v>
      </c>
      <c r="J157" s="35">
        <v>9</v>
      </c>
      <c r="K157" s="35">
        <v>4</v>
      </c>
      <c r="L157" s="35">
        <v>12</v>
      </c>
      <c r="M157" s="35">
        <v>250</v>
      </c>
      <c r="N157" s="35">
        <v>585</v>
      </c>
      <c r="O157" s="36">
        <v>0.4274</v>
      </c>
    </row>
    <row r="158" spans="1:15" s="9" customFormat="1" ht="13.15" customHeight="1" x14ac:dyDescent="0.25">
      <c r="A158" s="14">
        <v>111</v>
      </c>
      <c r="B158" s="11">
        <v>733</v>
      </c>
      <c r="C158" s="8" t="s">
        <v>15</v>
      </c>
      <c r="D158" s="26">
        <v>0.40625</v>
      </c>
      <c r="E158" s="6">
        <v>46</v>
      </c>
      <c r="F158" s="6">
        <v>150</v>
      </c>
      <c r="G158" s="6">
        <v>9</v>
      </c>
      <c r="H158" s="6">
        <v>2</v>
      </c>
      <c r="I158" s="6">
        <v>22</v>
      </c>
      <c r="J158" s="6">
        <v>6</v>
      </c>
      <c r="K158" s="6">
        <v>0</v>
      </c>
      <c r="L158" s="6">
        <v>21</v>
      </c>
      <c r="M158" s="6">
        <v>256</v>
      </c>
      <c r="N158" s="6">
        <v>584</v>
      </c>
      <c r="O158" s="23">
        <v>0.43840000000000001</v>
      </c>
    </row>
    <row r="159" spans="1:15" s="9" customFormat="1" ht="13.15" customHeight="1" x14ac:dyDescent="0.25">
      <c r="A159" s="48" t="s">
        <v>109</v>
      </c>
      <c r="B159" s="49">
        <f>B158</f>
        <v>733</v>
      </c>
      <c r="C159" s="50" t="str">
        <f>COUNTA(C155:C158)&amp;" CASILLAS"</f>
        <v>4 CASILLAS</v>
      </c>
      <c r="D159" s="51">
        <f>(LARGE(E159:L159,1)-LARGE(E159:L159,2))/M159</f>
        <v>0.32086614173228345</v>
      </c>
      <c r="E159" s="180">
        <f t="shared" ref="E159:J159" si="82">SUM(E155:E158)</f>
        <v>231</v>
      </c>
      <c r="F159" s="179">
        <f t="shared" si="82"/>
        <v>557</v>
      </c>
      <c r="G159" s="52">
        <f t="shared" si="82"/>
        <v>25</v>
      </c>
      <c r="H159" s="52">
        <f t="shared" si="82"/>
        <v>14</v>
      </c>
      <c r="I159" s="52">
        <f t="shared" si="82"/>
        <v>69</v>
      </c>
      <c r="J159" s="52">
        <f t="shared" si="82"/>
        <v>46</v>
      </c>
      <c r="K159" s="52">
        <f t="shared" ref="K159:N159" si="83">SUM(K155:K158)</f>
        <v>7</v>
      </c>
      <c r="L159" s="52">
        <f t="shared" si="83"/>
        <v>67</v>
      </c>
      <c r="M159" s="52">
        <f t="shared" si="83"/>
        <v>1016</v>
      </c>
      <c r="N159" s="52">
        <f t="shared" si="83"/>
        <v>2339</v>
      </c>
      <c r="O159" s="53">
        <f>M159/N159</f>
        <v>0.43437366395895682</v>
      </c>
    </row>
    <row r="160" spans="1:15" s="9" customFormat="1" ht="13.15" customHeight="1" x14ac:dyDescent="0.25">
      <c r="A160" s="31">
        <v>112</v>
      </c>
      <c r="B160" s="32">
        <v>734</v>
      </c>
      <c r="C160" s="33" t="s">
        <v>123</v>
      </c>
      <c r="D160" s="34">
        <v>0.33333000000000002</v>
      </c>
      <c r="E160" s="35">
        <v>58</v>
      </c>
      <c r="F160" s="35">
        <v>172</v>
      </c>
      <c r="G160" s="35">
        <v>10</v>
      </c>
      <c r="H160" s="35">
        <v>8</v>
      </c>
      <c r="I160" s="35">
        <v>56</v>
      </c>
      <c r="J160" s="35">
        <v>10</v>
      </c>
      <c r="K160" s="35">
        <v>0</v>
      </c>
      <c r="L160" s="35">
        <v>28</v>
      </c>
      <c r="M160" s="35">
        <v>342</v>
      </c>
      <c r="N160" s="35">
        <v>623</v>
      </c>
      <c r="O160" s="36">
        <v>0.54899999999999993</v>
      </c>
    </row>
    <row r="161" spans="1:15" s="9" customFormat="1" ht="13.15" customHeight="1" x14ac:dyDescent="0.25">
      <c r="A161" s="14">
        <v>113</v>
      </c>
      <c r="B161" s="11">
        <v>734</v>
      </c>
      <c r="C161" s="8" t="s">
        <v>13</v>
      </c>
      <c r="D161" s="26">
        <v>0.29730000000000001</v>
      </c>
      <c r="E161" s="6">
        <v>64</v>
      </c>
      <c r="F161" s="6">
        <v>163</v>
      </c>
      <c r="G161" s="6">
        <v>16</v>
      </c>
      <c r="H161" s="6">
        <v>2</v>
      </c>
      <c r="I161" s="6">
        <v>44</v>
      </c>
      <c r="J161" s="6">
        <v>12</v>
      </c>
      <c r="K161" s="6">
        <v>0</v>
      </c>
      <c r="L161" s="6">
        <v>32</v>
      </c>
      <c r="M161" s="6">
        <v>333</v>
      </c>
      <c r="N161" s="6">
        <v>623</v>
      </c>
      <c r="O161" s="23">
        <v>0.53449999999999998</v>
      </c>
    </row>
    <row r="162" spans="1:15" s="9" customFormat="1" ht="13.15" customHeight="1" x14ac:dyDescent="0.25">
      <c r="A162" s="48" t="s">
        <v>109</v>
      </c>
      <c r="B162" s="49">
        <f>B161</f>
        <v>734</v>
      </c>
      <c r="C162" s="50" t="str">
        <f>COUNTA(C160:C161)&amp;" CASILLAS"</f>
        <v>2 CASILLAS</v>
      </c>
      <c r="D162" s="51">
        <f>(LARGE(E162:L162,1)-LARGE(E162:L162,2))/M162</f>
        <v>0.31555555555555553</v>
      </c>
      <c r="E162" s="180">
        <f t="shared" ref="E162:J162" si="84">SUM(E160:E161)</f>
        <v>122</v>
      </c>
      <c r="F162" s="179">
        <f t="shared" si="84"/>
        <v>335</v>
      </c>
      <c r="G162" s="52">
        <f t="shared" si="84"/>
        <v>26</v>
      </c>
      <c r="H162" s="52">
        <f t="shared" si="84"/>
        <v>10</v>
      </c>
      <c r="I162" s="52">
        <f t="shared" si="84"/>
        <v>100</v>
      </c>
      <c r="J162" s="52">
        <f t="shared" si="84"/>
        <v>22</v>
      </c>
      <c r="K162" s="52">
        <f t="shared" ref="K162:M162" si="85">SUM(K160:K161)</f>
        <v>0</v>
      </c>
      <c r="L162" s="52">
        <f t="shared" si="85"/>
        <v>60</v>
      </c>
      <c r="M162" s="52">
        <f t="shared" si="85"/>
        <v>675</v>
      </c>
      <c r="N162" s="52">
        <f>SUM(N160:N161)</f>
        <v>1246</v>
      </c>
      <c r="O162" s="53">
        <f>M162/N162</f>
        <v>0.5417335473515249</v>
      </c>
    </row>
    <row r="163" spans="1:15" s="9" customFormat="1" ht="13.15" customHeight="1" x14ac:dyDescent="0.25">
      <c r="A163" s="31">
        <v>114</v>
      </c>
      <c r="B163" s="32">
        <v>735</v>
      </c>
      <c r="C163" s="33" t="s">
        <v>123</v>
      </c>
      <c r="D163" s="34">
        <v>0.37978000000000001</v>
      </c>
      <c r="E163" s="35">
        <v>80</v>
      </c>
      <c r="F163" s="35">
        <v>219</v>
      </c>
      <c r="G163" s="35">
        <v>7</v>
      </c>
      <c r="H163" s="35">
        <v>4</v>
      </c>
      <c r="I163" s="35">
        <v>34</v>
      </c>
      <c r="J163" s="35">
        <v>6</v>
      </c>
      <c r="K163" s="35">
        <v>0</v>
      </c>
      <c r="L163" s="35">
        <v>16</v>
      </c>
      <c r="M163" s="35">
        <v>366</v>
      </c>
      <c r="N163" s="35">
        <v>623</v>
      </c>
      <c r="O163" s="36">
        <v>0.58750000000000002</v>
      </c>
    </row>
    <row r="164" spans="1:15" s="9" customFormat="1" ht="13.15" customHeight="1" x14ac:dyDescent="0.25">
      <c r="A164" s="14">
        <v>115</v>
      </c>
      <c r="B164" s="11">
        <v>735</v>
      </c>
      <c r="C164" s="8" t="s">
        <v>13</v>
      </c>
      <c r="D164" s="26">
        <v>0.3881</v>
      </c>
      <c r="E164" s="6">
        <v>69</v>
      </c>
      <c r="F164" s="6">
        <v>206</v>
      </c>
      <c r="G164" s="6">
        <v>8</v>
      </c>
      <c r="H164" s="6">
        <v>1</v>
      </c>
      <c r="I164" s="6">
        <v>37</v>
      </c>
      <c r="J164" s="6">
        <v>7</v>
      </c>
      <c r="K164" s="6">
        <v>0</v>
      </c>
      <c r="L164" s="6">
        <v>25</v>
      </c>
      <c r="M164" s="6">
        <v>353</v>
      </c>
      <c r="N164" s="6">
        <v>623</v>
      </c>
      <c r="O164" s="23">
        <v>0.56659999999999999</v>
      </c>
    </row>
    <row r="165" spans="1:15" s="9" customFormat="1" ht="13.15" customHeight="1" x14ac:dyDescent="0.25">
      <c r="A165" s="31">
        <v>116</v>
      </c>
      <c r="B165" s="32">
        <v>735</v>
      </c>
      <c r="C165" s="33" t="s">
        <v>14</v>
      </c>
      <c r="D165" s="34">
        <v>0.30076999999999998</v>
      </c>
      <c r="E165" s="35">
        <v>101</v>
      </c>
      <c r="F165" s="35">
        <v>218</v>
      </c>
      <c r="G165" s="35">
        <v>5</v>
      </c>
      <c r="H165" s="35">
        <v>4</v>
      </c>
      <c r="I165" s="35">
        <v>29</v>
      </c>
      <c r="J165" s="35">
        <v>6</v>
      </c>
      <c r="K165" s="35">
        <v>2</v>
      </c>
      <c r="L165" s="35">
        <v>24</v>
      </c>
      <c r="M165" s="35">
        <v>389</v>
      </c>
      <c r="N165" s="35">
        <v>622</v>
      </c>
      <c r="O165" s="36">
        <v>0.62539999999999996</v>
      </c>
    </row>
    <row r="166" spans="1:15" s="9" customFormat="1" ht="13.15" customHeight="1" x14ac:dyDescent="0.25">
      <c r="A166" s="48" t="s">
        <v>109</v>
      </c>
      <c r="B166" s="49">
        <f>B165</f>
        <v>735</v>
      </c>
      <c r="C166" s="50" t="str">
        <f>COUNTA(C163:C165)&amp;" CASILLAS"</f>
        <v>3 CASILLAS</v>
      </c>
      <c r="D166" s="51">
        <f>(LARGE(E166:L166,1)-LARGE(E166:L166,2))/M166</f>
        <v>0.35469314079422382</v>
      </c>
      <c r="E166" s="180">
        <f t="shared" ref="E166:J166" si="86">SUM(E163:E165)</f>
        <v>250</v>
      </c>
      <c r="F166" s="179">
        <f t="shared" si="86"/>
        <v>643</v>
      </c>
      <c r="G166" s="52">
        <f t="shared" si="86"/>
        <v>20</v>
      </c>
      <c r="H166" s="52">
        <f t="shared" si="86"/>
        <v>9</v>
      </c>
      <c r="I166" s="52">
        <f t="shared" si="86"/>
        <v>100</v>
      </c>
      <c r="J166" s="52">
        <f t="shared" si="86"/>
        <v>19</v>
      </c>
      <c r="K166" s="52">
        <f t="shared" ref="K166:N166" si="87">SUM(K163:K165)</f>
        <v>2</v>
      </c>
      <c r="L166" s="52">
        <f t="shared" si="87"/>
        <v>65</v>
      </c>
      <c r="M166" s="52">
        <f t="shared" si="87"/>
        <v>1108</v>
      </c>
      <c r="N166" s="52">
        <f t="shared" si="87"/>
        <v>1868</v>
      </c>
      <c r="O166" s="53">
        <f>M166/N166</f>
        <v>0.59314775160599575</v>
      </c>
    </row>
    <row r="167" spans="1:15" s="9" customFormat="1" ht="13.15" customHeight="1" x14ac:dyDescent="0.25">
      <c r="A167" s="14">
        <v>117</v>
      </c>
      <c r="B167" s="11">
        <v>744</v>
      </c>
      <c r="C167" s="8" t="s">
        <v>123</v>
      </c>
      <c r="D167" s="26">
        <v>0.43819999999999998</v>
      </c>
      <c r="E167" s="6">
        <v>31</v>
      </c>
      <c r="F167" s="6">
        <v>109</v>
      </c>
      <c r="G167" s="6">
        <v>4</v>
      </c>
      <c r="H167" s="6">
        <v>2</v>
      </c>
      <c r="I167" s="6">
        <v>5</v>
      </c>
      <c r="J167" s="6">
        <v>12</v>
      </c>
      <c r="K167" s="6">
        <v>2</v>
      </c>
      <c r="L167" s="6">
        <v>13</v>
      </c>
      <c r="M167" s="6">
        <v>178</v>
      </c>
      <c r="N167" s="6">
        <v>475</v>
      </c>
      <c r="O167" s="23">
        <v>0.37469999999999998</v>
      </c>
    </row>
    <row r="168" spans="1:15" s="9" customFormat="1" ht="13.15" customHeight="1" x14ac:dyDescent="0.25">
      <c r="A168" s="57">
        <v>118</v>
      </c>
      <c r="B168" s="58">
        <v>744</v>
      </c>
      <c r="C168" s="59" t="s">
        <v>13</v>
      </c>
      <c r="D168" s="39">
        <v>0.35648000000000002</v>
      </c>
      <c r="E168" s="60">
        <v>44</v>
      </c>
      <c r="F168" s="60">
        <v>121</v>
      </c>
      <c r="G168" s="60">
        <v>3</v>
      </c>
      <c r="H168" s="60">
        <v>2</v>
      </c>
      <c r="I168" s="60">
        <v>18</v>
      </c>
      <c r="J168" s="60">
        <v>7</v>
      </c>
      <c r="K168" s="60">
        <v>3</v>
      </c>
      <c r="L168" s="60">
        <v>18</v>
      </c>
      <c r="M168" s="60">
        <v>216</v>
      </c>
      <c r="N168" s="60">
        <v>474</v>
      </c>
      <c r="O168" s="47">
        <v>0.45569999999999999</v>
      </c>
    </row>
    <row r="169" spans="1:15" s="9" customFormat="1" ht="13.15" customHeight="1" x14ac:dyDescent="0.25">
      <c r="A169" s="67" t="s">
        <v>109</v>
      </c>
      <c r="B169" s="68">
        <f>B168</f>
        <v>744</v>
      </c>
      <c r="C169" s="69" t="str">
        <f>COUNTA(C167:C168)&amp;" CASILLAS"</f>
        <v>2 CASILLAS</v>
      </c>
      <c r="D169" s="70">
        <f>(LARGE(E169:L169,1)-LARGE(E169:L169,2))/M169</f>
        <v>0.39340101522842641</v>
      </c>
      <c r="E169" s="180">
        <f t="shared" ref="E169:J169" si="88">SUM(E167:E168)</f>
        <v>75</v>
      </c>
      <c r="F169" s="179">
        <f t="shared" si="88"/>
        <v>230</v>
      </c>
      <c r="G169" s="71">
        <f t="shared" si="88"/>
        <v>7</v>
      </c>
      <c r="H169" s="71">
        <f t="shared" si="88"/>
        <v>4</v>
      </c>
      <c r="I169" s="71">
        <f t="shared" si="88"/>
        <v>23</v>
      </c>
      <c r="J169" s="71">
        <f t="shared" si="88"/>
        <v>19</v>
      </c>
      <c r="K169" s="71">
        <f t="shared" ref="K169:M169" si="89">SUM(K167:K168)</f>
        <v>5</v>
      </c>
      <c r="L169" s="71">
        <f t="shared" si="89"/>
        <v>31</v>
      </c>
      <c r="M169" s="71">
        <f t="shared" si="89"/>
        <v>394</v>
      </c>
      <c r="N169" s="71">
        <f>SUM(N167:N168)</f>
        <v>949</v>
      </c>
      <c r="O169" s="72">
        <f>M169/N169</f>
        <v>0.41517386722866173</v>
      </c>
    </row>
    <row r="170" spans="1:15" s="9" customFormat="1" ht="13.15" customHeight="1" x14ac:dyDescent="0.25">
      <c r="A170" s="14">
        <v>119</v>
      </c>
      <c r="B170" s="11">
        <v>745</v>
      </c>
      <c r="C170" s="8" t="s">
        <v>123</v>
      </c>
      <c r="D170" s="26">
        <v>0.13699</v>
      </c>
      <c r="E170" s="6">
        <v>82</v>
      </c>
      <c r="F170" s="6">
        <v>112</v>
      </c>
      <c r="G170" s="6">
        <v>0</v>
      </c>
      <c r="H170" s="6">
        <v>2</v>
      </c>
      <c r="I170" s="6">
        <v>9</v>
      </c>
      <c r="J170" s="6">
        <v>4</v>
      </c>
      <c r="K170" s="6">
        <v>0</v>
      </c>
      <c r="L170" s="6">
        <v>10</v>
      </c>
      <c r="M170" s="6">
        <v>219</v>
      </c>
      <c r="N170" s="6">
        <v>452</v>
      </c>
      <c r="O170" s="23">
        <v>0.48450000000000004</v>
      </c>
    </row>
    <row r="171" spans="1:15" s="9" customFormat="1" ht="13.15" customHeight="1" x14ac:dyDescent="0.25">
      <c r="A171" s="31">
        <v>120</v>
      </c>
      <c r="B171" s="32">
        <v>745</v>
      </c>
      <c r="C171" s="33" t="s">
        <v>13</v>
      </c>
      <c r="D171" s="34">
        <v>0.17646999999999999</v>
      </c>
      <c r="E171" s="35">
        <v>83</v>
      </c>
      <c r="F171" s="35">
        <v>125</v>
      </c>
      <c r="G171" s="35">
        <v>3</v>
      </c>
      <c r="H171" s="35">
        <v>0</v>
      </c>
      <c r="I171" s="35">
        <v>14</v>
      </c>
      <c r="J171" s="35">
        <v>3</v>
      </c>
      <c r="K171" s="35">
        <v>0</v>
      </c>
      <c r="L171" s="35">
        <v>10</v>
      </c>
      <c r="M171" s="35">
        <v>238</v>
      </c>
      <c r="N171" s="35">
        <v>451</v>
      </c>
      <c r="O171" s="36">
        <v>0.52770000000000006</v>
      </c>
    </row>
    <row r="172" spans="1:15" s="9" customFormat="1" ht="13.15" customHeight="1" x14ac:dyDescent="0.25">
      <c r="A172" s="48" t="s">
        <v>109</v>
      </c>
      <c r="B172" s="49">
        <f>B171</f>
        <v>745</v>
      </c>
      <c r="C172" s="50" t="str">
        <f>COUNTA(C170:C171)&amp;" CASILLAS"</f>
        <v>2 CASILLAS</v>
      </c>
      <c r="D172" s="51">
        <f>(LARGE(E172:L172,1)-LARGE(E172:L172,2))/M172</f>
        <v>0.1575492341356674</v>
      </c>
      <c r="E172" s="180">
        <f t="shared" ref="E172:J172" si="90">SUM(E170:E171)</f>
        <v>165</v>
      </c>
      <c r="F172" s="179">
        <f t="shared" si="90"/>
        <v>237</v>
      </c>
      <c r="G172" s="52">
        <f t="shared" si="90"/>
        <v>3</v>
      </c>
      <c r="H172" s="52">
        <f t="shared" si="90"/>
        <v>2</v>
      </c>
      <c r="I172" s="52">
        <f t="shared" si="90"/>
        <v>23</v>
      </c>
      <c r="J172" s="52">
        <f t="shared" si="90"/>
        <v>7</v>
      </c>
      <c r="K172" s="52">
        <f t="shared" ref="K172:M172" si="91">SUM(K170:K171)</f>
        <v>0</v>
      </c>
      <c r="L172" s="52">
        <f t="shared" si="91"/>
        <v>20</v>
      </c>
      <c r="M172" s="52">
        <f t="shared" si="91"/>
        <v>457</v>
      </c>
      <c r="N172" s="52">
        <f>SUM(N170:N171)</f>
        <v>903</v>
      </c>
      <c r="O172" s="53">
        <f>M172/N172</f>
        <v>0.50609080841638976</v>
      </c>
    </row>
    <row r="173" spans="1:15" s="9" customFormat="1" ht="13.15" customHeight="1" x14ac:dyDescent="0.25">
      <c r="A173" s="14">
        <v>121</v>
      </c>
      <c r="B173" s="11">
        <v>746</v>
      </c>
      <c r="C173" s="8" t="s">
        <v>123</v>
      </c>
      <c r="D173" s="26">
        <v>0.11803</v>
      </c>
      <c r="E173" s="6">
        <v>110</v>
      </c>
      <c r="F173" s="6">
        <v>146</v>
      </c>
      <c r="G173" s="6">
        <v>5</v>
      </c>
      <c r="H173" s="6">
        <v>3</v>
      </c>
      <c r="I173" s="6">
        <v>15</v>
      </c>
      <c r="J173" s="6">
        <v>1</v>
      </c>
      <c r="K173" s="6">
        <v>0</v>
      </c>
      <c r="L173" s="6">
        <v>25</v>
      </c>
      <c r="M173" s="6">
        <v>305</v>
      </c>
      <c r="N173" s="6">
        <v>602</v>
      </c>
      <c r="O173" s="23">
        <v>0.50659999999999994</v>
      </c>
    </row>
    <row r="174" spans="1:15" s="9" customFormat="1" ht="13.15" customHeight="1" x14ac:dyDescent="0.25">
      <c r="A174" s="31">
        <v>122</v>
      </c>
      <c r="B174" s="32">
        <v>746</v>
      </c>
      <c r="C174" s="33" t="s">
        <v>13</v>
      </c>
      <c r="D174" s="34">
        <v>0.24920999999999999</v>
      </c>
      <c r="E174" s="35">
        <v>98</v>
      </c>
      <c r="F174" s="35">
        <v>177</v>
      </c>
      <c r="G174" s="35">
        <v>7</v>
      </c>
      <c r="H174" s="35">
        <v>3</v>
      </c>
      <c r="I174" s="35">
        <v>10</v>
      </c>
      <c r="J174" s="35">
        <v>2</v>
      </c>
      <c r="K174" s="35">
        <v>0</v>
      </c>
      <c r="L174" s="35">
        <v>20</v>
      </c>
      <c r="M174" s="35">
        <v>317</v>
      </c>
      <c r="N174" s="35">
        <v>601</v>
      </c>
      <c r="O174" s="36">
        <v>0.52749999999999997</v>
      </c>
    </row>
    <row r="175" spans="1:15" s="9" customFormat="1" ht="13.15" customHeight="1" x14ac:dyDescent="0.25">
      <c r="A175" s="14">
        <v>123</v>
      </c>
      <c r="B175" s="11">
        <v>746</v>
      </c>
      <c r="C175" s="8" t="s">
        <v>14</v>
      </c>
      <c r="D175" s="26">
        <v>0.05</v>
      </c>
      <c r="E175" s="6">
        <v>121</v>
      </c>
      <c r="F175" s="6">
        <v>137</v>
      </c>
      <c r="G175" s="6">
        <v>10</v>
      </c>
      <c r="H175" s="6">
        <v>2</v>
      </c>
      <c r="I175" s="6">
        <v>23</v>
      </c>
      <c r="J175" s="6">
        <v>8</v>
      </c>
      <c r="K175" s="6">
        <v>0</v>
      </c>
      <c r="L175" s="6">
        <v>19</v>
      </c>
      <c r="M175" s="6">
        <v>320</v>
      </c>
      <c r="N175" s="6">
        <v>601</v>
      </c>
      <c r="O175" s="23">
        <v>0.53239999999999998</v>
      </c>
    </row>
    <row r="176" spans="1:15" s="9" customFormat="1" ht="13.15" customHeight="1" x14ac:dyDescent="0.25">
      <c r="A176" s="48" t="s">
        <v>109</v>
      </c>
      <c r="B176" s="49">
        <f>B175</f>
        <v>746</v>
      </c>
      <c r="C176" s="50" t="str">
        <f>COUNTA(C173:C175)&amp;" CASILLAS"</f>
        <v>3 CASILLAS</v>
      </c>
      <c r="D176" s="51">
        <f>(LARGE(E176:L176,1)-LARGE(E176:L176,2))/M176</f>
        <v>0.13906581740976645</v>
      </c>
      <c r="E176" s="180">
        <f t="shared" ref="E176:J176" si="92">SUM(E173:E175)</f>
        <v>329</v>
      </c>
      <c r="F176" s="179">
        <f t="shared" si="92"/>
        <v>460</v>
      </c>
      <c r="G176" s="52">
        <f t="shared" si="92"/>
        <v>22</v>
      </c>
      <c r="H176" s="52">
        <f t="shared" si="92"/>
        <v>8</v>
      </c>
      <c r="I176" s="52">
        <f t="shared" si="92"/>
        <v>48</v>
      </c>
      <c r="J176" s="52">
        <f t="shared" si="92"/>
        <v>11</v>
      </c>
      <c r="K176" s="52">
        <f t="shared" ref="K176:N176" si="93">SUM(K173:K175)</f>
        <v>0</v>
      </c>
      <c r="L176" s="52">
        <f t="shared" si="93"/>
        <v>64</v>
      </c>
      <c r="M176" s="52">
        <f t="shared" si="93"/>
        <v>942</v>
      </c>
      <c r="N176" s="52">
        <f t="shared" si="93"/>
        <v>1804</v>
      </c>
      <c r="O176" s="53">
        <f>M176/N176</f>
        <v>0.52217294900221733</v>
      </c>
    </row>
    <row r="177" spans="1:15" s="9" customFormat="1" ht="13.15" customHeight="1" x14ac:dyDescent="0.25">
      <c r="A177" s="31">
        <v>124</v>
      </c>
      <c r="B177" s="32">
        <v>747</v>
      </c>
      <c r="C177" s="33" t="s">
        <v>123</v>
      </c>
      <c r="D177" s="34">
        <v>5.3129999999999997E-2</v>
      </c>
      <c r="E177" s="35">
        <v>122</v>
      </c>
      <c r="F177" s="35">
        <v>139</v>
      </c>
      <c r="G177" s="35">
        <v>10</v>
      </c>
      <c r="H177" s="35">
        <v>2</v>
      </c>
      <c r="I177" s="35">
        <v>11</v>
      </c>
      <c r="J177" s="35">
        <v>11</v>
      </c>
      <c r="K177" s="35">
        <v>0</v>
      </c>
      <c r="L177" s="35">
        <v>25</v>
      </c>
      <c r="M177" s="35">
        <v>320</v>
      </c>
      <c r="N177" s="35">
        <v>620</v>
      </c>
      <c r="O177" s="36">
        <v>0.5161</v>
      </c>
    </row>
    <row r="178" spans="1:15" s="9" customFormat="1" ht="13.15" customHeight="1" x14ac:dyDescent="0.25">
      <c r="A178" s="14">
        <v>125</v>
      </c>
      <c r="B178" s="11">
        <v>747</v>
      </c>
      <c r="C178" s="8" t="s">
        <v>13</v>
      </c>
      <c r="D178" s="26">
        <v>1.592E-2</v>
      </c>
      <c r="E178" s="6">
        <v>135</v>
      </c>
      <c r="F178" s="6">
        <v>140</v>
      </c>
      <c r="G178" s="6">
        <v>6</v>
      </c>
      <c r="H178" s="6">
        <v>1</v>
      </c>
      <c r="I178" s="6">
        <v>12</v>
      </c>
      <c r="J178" s="6">
        <v>5</v>
      </c>
      <c r="K178" s="6">
        <v>1</v>
      </c>
      <c r="L178" s="6">
        <v>14</v>
      </c>
      <c r="M178" s="6">
        <v>314</v>
      </c>
      <c r="N178" s="6">
        <v>620</v>
      </c>
      <c r="O178" s="23">
        <v>0.50649999999999995</v>
      </c>
    </row>
    <row r="179" spans="1:15" s="9" customFormat="1" ht="13.15" customHeight="1" x14ac:dyDescent="0.25">
      <c r="A179" s="31">
        <v>126</v>
      </c>
      <c r="B179" s="32">
        <v>747</v>
      </c>
      <c r="C179" s="33" t="s">
        <v>14</v>
      </c>
      <c r="D179" s="34">
        <v>0.10836</v>
      </c>
      <c r="E179" s="35">
        <v>119</v>
      </c>
      <c r="F179" s="35">
        <v>154</v>
      </c>
      <c r="G179" s="35">
        <v>10</v>
      </c>
      <c r="H179" s="35">
        <v>2</v>
      </c>
      <c r="I179" s="35">
        <v>13</v>
      </c>
      <c r="J179" s="35">
        <v>10</v>
      </c>
      <c r="K179" s="35">
        <v>0</v>
      </c>
      <c r="L179" s="35">
        <v>15</v>
      </c>
      <c r="M179" s="35">
        <v>323</v>
      </c>
      <c r="N179" s="35">
        <v>620</v>
      </c>
      <c r="O179" s="36">
        <v>0.52100000000000002</v>
      </c>
    </row>
    <row r="180" spans="1:15" s="9" customFormat="1" ht="13.15" customHeight="1" x14ac:dyDescent="0.25">
      <c r="A180" s="48" t="s">
        <v>109</v>
      </c>
      <c r="B180" s="49">
        <f>B179</f>
        <v>747</v>
      </c>
      <c r="C180" s="50" t="str">
        <f>COUNTA(C177:C179)&amp;" CASILLAS"</f>
        <v>3 CASILLAS</v>
      </c>
      <c r="D180" s="51">
        <f>(LARGE(E180:L180,1)-LARGE(E180:L180,2))/M180</f>
        <v>5.9561128526645767E-2</v>
      </c>
      <c r="E180" s="180">
        <f t="shared" ref="E180:J180" si="94">SUM(E177:E179)</f>
        <v>376</v>
      </c>
      <c r="F180" s="179">
        <f t="shared" si="94"/>
        <v>433</v>
      </c>
      <c r="G180" s="52">
        <f t="shared" si="94"/>
        <v>26</v>
      </c>
      <c r="H180" s="52">
        <f t="shared" si="94"/>
        <v>5</v>
      </c>
      <c r="I180" s="52">
        <f t="shared" si="94"/>
        <v>36</v>
      </c>
      <c r="J180" s="52">
        <f t="shared" si="94"/>
        <v>26</v>
      </c>
      <c r="K180" s="52">
        <f t="shared" ref="K180:N180" si="95">SUM(K177:K179)</f>
        <v>1</v>
      </c>
      <c r="L180" s="52">
        <f t="shared" si="95"/>
        <v>54</v>
      </c>
      <c r="M180" s="52">
        <f t="shared" si="95"/>
        <v>957</v>
      </c>
      <c r="N180" s="52">
        <f t="shared" si="95"/>
        <v>1860</v>
      </c>
      <c r="O180" s="53">
        <f>M180/N180</f>
        <v>0.51451612903225807</v>
      </c>
    </row>
    <row r="181" spans="1:15" s="9" customFormat="1" ht="13.15" customHeight="1" x14ac:dyDescent="0.25">
      <c r="A181" s="14">
        <v>127</v>
      </c>
      <c r="B181" s="11">
        <v>760</v>
      </c>
      <c r="C181" s="8" t="s">
        <v>123</v>
      </c>
      <c r="D181" s="26">
        <v>6.3759999999999997E-2</v>
      </c>
      <c r="E181" s="6">
        <v>143</v>
      </c>
      <c r="F181" s="6">
        <v>124</v>
      </c>
      <c r="G181" s="6">
        <v>2</v>
      </c>
      <c r="H181" s="6">
        <v>1</v>
      </c>
      <c r="I181" s="6">
        <v>16</v>
      </c>
      <c r="J181" s="6">
        <v>0</v>
      </c>
      <c r="K181" s="6">
        <v>0</v>
      </c>
      <c r="L181" s="6">
        <v>12</v>
      </c>
      <c r="M181" s="6">
        <v>298</v>
      </c>
      <c r="N181" s="6">
        <v>535</v>
      </c>
      <c r="O181" s="23">
        <v>0.55700000000000005</v>
      </c>
    </row>
    <row r="182" spans="1:15" s="9" customFormat="1" ht="13.15" customHeight="1" x14ac:dyDescent="0.25">
      <c r="A182" s="31">
        <v>128</v>
      </c>
      <c r="B182" s="32">
        <v>760</v>
      </c>
      <c r="C182" s="33" t="s">
        <v>13</v>
      </c>
      <c r="D182" s="34">
        <v>6.9080000000000003E-2</v>
      </c>
      <c r="E182" s="35">
        <v>146</v>
      </c>
      <c r="F182" s="35">
        <v>125</v>
      </c>
      <c r="G182" s="35">
        <v>4</v>
      </c>
      <c r="H182" s="35">
        <v>1</v>
      </c>
      <c r="I182" s="35">
        <v>13</v>
      </c>
      <c r="J182" s="35">
        <v>1</v>
      </c>
      <c r="K182" s="35">
        <v>0</v>
      </c>
      <c r="L182" s="35">
        <v>14</v>
      </c>
      <c r="M182" s="35">
        <v>304</v>
      </c>
      <c r="N182" s="35">
        <v>534</v>
      </c>
      <c r="O182" s="36">
        <v>0.56930000000000003</v>
      </c>
    </row>
    <row r="183" spans="1:15" s="9" customFormat="1" ht="13.15" customHeight="1" x14ac:dyDescent="0.25">
      <c r="A183" s="14">
        <v>129</v>
      </c>
      <c r="B183" s="11">
        <v>760</v>
      </c>
      <c r="C183" s="8" t="s">
        <v>14</v>
      </c>
      <c r="D183" s="26">
        <v>8.9300000000000004E-3</v>
      </c>
      <c r="E183" s="6">
        <v>150</v>
      </c>
      <c r="F183" s="6">
        <v>147</v>
      </c>
      <c r="G183" s="6">
        <v>3</v>
      </c>
      <c r="H183" s="6">
        <v>1</v>
      </c>
      <c r="I183" s="6">
        <v>20</v>
      </c>
      <c r="J183" s="6">
        <v>4</v>
      </c>
      <c r="K183" s="6">
        <v>0</v>
      </c>
      <c r="L183" s="6">
        <v>11</v>
      </c>
      <c r="M183" s="6">
        <v>336</v>
      </c>
      <c r="N183" s="6">
        <v>534</v>
      </c>
      <c r="O183" s="23">
        <v>0.62919999999999998</v>
      </c>
    </row>
    <row r="184" spans="1:15" s="9" customFormat="1" ht="13.15" customHeight="1" x14ac:dyDescent="0.25">
      <c r="A184" s="48" t="s">
        <v>109</v>
      </c>
      <c r="B184" s="49">
        <f>B183</f>
        <v>760</v>
      </c>
      <c r="C184" s="50" t="str">
        <f>COUNTA(C181:C183)&amp;" CASILLAS"</f>
        <v>3 CASILLAS</v>
      </c>
      <c r="D184" s="51">
        <f>(LARGE(E184:L184,1)-LARGE(E184:L184,2))/M184</f>
        <v>4.5842217484008532E-2</v>
      </c>
      <c r="E184" s="179">
        <f t="shared" ref="E184:J184" si="96">SUM(E181:E183)</f>
        <v>439</v>
      </c>
      <c r="F184" s="180">
        <f t="shared" si="96"/>
        <v>396</v>
      </c>
      <c r="G184" s="52">
        <f t="shared" si="96"/>
        <v>9</v>
      </c>
      <c r="H184" s="52">
        <f t="shared" si="96"/>
        <v>3</v>
      </c>
      <c r="I184" s="52">
        <f t="shared" si="96"/>
        <v>49</v>
      </c>
      <c r="J184" s="52">
        <f t="shared" si="96"/>
        <v>5</v>
      </c>
      <c r="K184" s="52">
        <f t="shared" ref="K184:N184" si="97">SUM(K181:K183)</f>
        <v>0</v>
      </c>
      <c r="L184" s="52">
        <f t="shared" si="97"/>
        <v>37</v>
      </c>
      <c r="M184" s="52">
        <f t="shared" si="97"/>
        <v>938</v>
      </c>
      <c r="N184" s="52">
        <f t="shared" si="97"/>
        <v>1603</v>
      </c>
      <c r="O184" s="53">
        <f>M184/N184</f>
        <v>0.58515283842794763</v>
      </c>
    </row>
    <row r="185" spans="1:15" s="9" customFormat="1" ht="13.15" customHeight="1" x14ac:dyDescent="0.25">
      <c r="A185" s="31">
        <v>130</v>
      </c>
      <c r="B185" s="32">
        <v>761</v>
      </c>
      <c r="C185" s="33" t="s">
        <v>123</v>
      </c>
      <c r="D185" s="34">
        <v>4.6829999999999997E-2</v>
      </c>
      <c r="E185" s="35">
        <v>157</v>
      </c>
      <c r="F185" s="35">
        <v>174</v>
      </c>
      <c r="G185" s="35">
        <v>5</v>
      </c>
      <c r="H185" s="35">
        <v>1</v>
      </c>
      <c r="I185" s="35">
        <v>5</v>
      </c>
      <c r="J185" s="35">
        <v>4</v>
      </c>
      <c r="K185" s="35">
        <v>0</v>
      </c>
      <c r="L185" s="35">
        <v>17</v>
      </c>
      <c r="M185" s="35">
        <v>363</v>
      </c>
      <c r="N185" s="35">
        <v>598</v>
      </c>
      <c r="O185" s="36">
        <v>0.60699999999999998</v>
      </c>
    </row>
    <row r="186" spans="1:15" s="9" customFormat="1" ht="13.15" customHeight="1" x14ac:dyDescent="0.25">
      <c r="A186" s="14">
        <v>131</v>
      </c>
      <c r="B186" s="11">
        <v>761</v>
      </c>
      <c r="C186" s="8" t="s">
        <v>13</v>
      </c>
      <c r="D186" s="26">
        <v>0.12363</v>
      </c>
      <c r="E186" s="6">
        <v>146</v>
      </c>
      <c r="F186" s="6">
        <v>191</v>
      </c>
      <c r="G186" s="6">
        <v>3</v>
      </c>
      <c r="H186" s="6">
        <v>2</v>
      </c>
      <c r="I186" s="6">
        <v>10</v>
      </c>
      <c r="J186" s="6">
        <v>2</v>
      </c>
      <c r="K186" s="6">
        <v>1</v>
      </c>
      <c r="L186" s="6">
        <v>9</v>
      </c>
      <c r="M186" s="6">
        <v>364</v>
      </c>
      <c r="N186" s="6">
        <v>598</v>
      </c>
      <c r="O186" s="23">
        <v>0.60870000000000002</v>
      </c>
    </row>
    <row r="187" spans="1:15" s="9" customFormat="1" ht="13.15" customHeight="1" x14ac:dyDescent="0.25">
      <c r="A187" s="31">
        <v>132</v>
      </c>
      <c r="B187" s="32">
        <v>761</v>
      </c>
      <c r="C187" s="33" t="s">
        <v>14</v>
      </c>
      <c r="D187" s="34">
        <v>6.4610000000000001E-2</v>
      </c>
      <c r="E187" s="35">
        <v>174</v>
      </c>
      <c r="F187" s="35">
        <v>151</v>
      </c>
      <c r="G187" s="35">
        <v>3</v>
      </c>
      <c r="H187" s="35">
        <v>1</v>
      </c>
      <c r="I187" s="35">
        <v>7</v>
      </c>
      <c r="J187" s="35">
        <v>0</v>
      </c>
      <c r="K187" s="35">
        <v>0</v>
      </c>
      <c r="L187" s="35">
        <v>20</v>
      </c>
      <c r="M187" s="35">
        <v>356</v>
      </c>
      <c r="N187" s="35">
        <v>597</v>
      </c>
      <c r="O187" s="36">
        <v>0.59630000000000005</v>
      </c>
    </row>
    <row r="188" spans="1:15" s="9" customFormat="1" ht="13.15" customHeight="1" x14ac:dyDescent="0.25">
      <c r="A188" s="48" t="s">
        <v>109</v>
      </c>
      <c r="B188" s="49">
        <f>B187</f>
        <v>761</v>
      </c>
      <c r="C188" s="50" t="str">
        <f>COUNTA(C185:C187)&amp;" CASILLAS"</f>
        <v>3 CASILLAS</v>
      </c>
      <c r="D188" s="51">
        <f>(LARGE(E188:L188,1)-LARGE(E188:L188,2))/M188</f>
        <v>3.6011080332409975E-2</v>
      </c>
      <c r="E188" s="180">
        <f t="shared" ref="E188:J188" si="98">SUM(E185:E187)</f>
        <v>477</v>
      </c>
      <c r="F188" s="179">
        <f t="shared" si="98"/>
        <v>516</v>
      </c>
      <c r="G188" s="52">
        <f t="shared" si="98"/>
        <v>11</v>
      </c>
      <c r="H188" s="52">
        <f t="shared" si="98"/>
        <v>4</v>
      </c>
      <c r="I188" s="52">
        <f t="shared" si="98"/>
        <v>22</v>
      </c>
      <c r="J188" s="52">
        <f t="shared" si="98"/>
        <v>6</v>
      </c>
      <c r="K188" s="52">
        <f t="shared" ref="K188:N188" si="99">SUM(K185:K187)</f>
        <v>1</v>
      </c>
      <c r="L188" s="52">
        <f t="shared" si="99"/>
        <v>46</v>
      </c>
      <c r="M188" s="52">
        <f t="shared" si="99"/>
        <v>1083</v>
      </c>
      <c r="N188" s="52">
        <f t="shared" si="99"/>
        <v>1793</v>
      </c>
      <c r="O188" s="53">
        <f>M188/N188</f>
        <v>0.60401561628555489</v>
      </c>
    </row>
    <row r="189" spans="1:15" s="9" customFormat="1" ht="13.15" customHeight="1" x14ac:dyDescent="0.25">
      <c r="A189" s="14">
        <v>133</v>
      </c>
      <c r="B189" s="11">
        <v>762</v>
      </c>
      <c r="C189" s="8" t="s">
        <v>123</v>
      </c>
      <c r="D189" s="26">
        <v>0.16850000000000001</v>
      </c>
      <c r="E189" s="6">
        <v>100</v>
      </c>
      <c r="F189" s="6">
        <v>146</v>
      </c>
      <c r="G189" s="6">
        <v>5</v>
      </c>
      <c r="H189" s="6">
        <v>2</v>
      </c>
      <c r="I189" s="6">
        <v>7</v>
      </c>
      <c r="J189" s="6">
        <v>6</v>
      </c>
      <c r="K189" s="6">
        <v>0</v>
      </c>
      <c r="L189" s="6">
        <v>7</v>
      </c>
      <c r="M189" s="6">
        <v>273</v>
      </c>
      <c r="N189" s="6">
        <v>468</v>
      </c>
      <c r="O189" s="23">
        <v>0.58329999999999993</v>
      </c>
    </row>
    <row r="190" spans="1:15" s="9" customFormat="1" ht="13.15" customHeight="1" x14ac:dyDescent="0.25">
      <c r="A190" s="31">
        <v>134</v>
      </c>
      <c r="B190" s="32">
        <v>762</v>
      </c>
      <c r="C190" s="33" t="s">
        <v>13</v>
      </c>
      <c r="D190" s="34">
        <v>0.11111</v>
      </c>
      <c r="E190" s="35">
        <v>108</v>
      </c>
      <c r="F190" s="35">
        <v>138</v>
      </c>
      <c r="G190" s="35">
        <v>3</v>
      </c>
      <c r="H190" s="35">
        <v>1</v>
      </c>
      <c r="I190" s="35">
        <v>7</v>
      </c>
      <c r="J190" s="35">
        <v>3</v>
      </c>
      <c r="K190" s="35">
        <v>0</v>
      </c>
      <c r="L190" s="35">
        <v>10</v>
      </c>
      <c r="M190" s="35">
        <v>270</v>
      </c>
      <c r="N190" s="35">
        <v>468</v>
      </c>
      <c r="O190" s="36">
        <v>0.57689999999999997</v>
      </c>
    </row>
    <row r="191" spans="1:15" s="9" customFormat="1" ht="13.15" customHeight="1" x14ac:dyDescent="0.25">
      <c r="A191" s="48" t="s">
        <v>109</v>
      </c>
      <c r="B191" s="49">
        <f>B190</f>
        <v>762</v>
      </c>
      <c r="C191" s="50" t="str">
        <f>COUNTA(C189:C190)&amp;" CASILLAS"</f>
        <v>2 CASILLAS</v>
      </c>
      <c r="D191" s="51">
        <f>(LARGE(E191:L191,1)-LARGE(E191:L191,2))/M191</f>
        <v>0.13996316758747698</v>
      </c>
      <c r="E191" s="180">
        <f t="shared" ref="E191:J191" si="100">SUM(E189:E190)</f>
        <v>208</v>
      </c>
      <c r="F191" s="179">
        <f t="shared" si="100"/>
        <v>284</v>
      </c>
      <c r="G191" s="52">
        <f t="shared" si="100"/>
        <v>8</v>
      </c>
      <c r="H191" s="52">
        <f t="shared" si="100"/>
        <v>3</v>
      </c>
      <c r="I191" s="52">
        <f t="shared" si="100"/>
        <v>14</v>
      </c>
      <c r="J191" s="52">
        <f t="shared" si="100"/>
        <v>9</v>
      </c>
      <c r="K191" s="52">
        <f t="shared" ref="K191:M191" si="101">SUM(K189:K190)</f>
        <v>0</v>
      </c>
      <c r="L191" s="52">
        <f t="shared" si="101"/>
        <v>17</v>
      </c>
      <c r="M191" s="52">
        <f t="shared" si="101"/>
        <v>543</v>
      </c>
      <c r="N191" s="52">
        <f>SUM(N189:N190)</f>
        <v>936</v>
      </c>
      <c r="O191" s="53">
        <f>M191/N191</f>
        <v>0.58012820512820518</v>
      </c>
    </row>
    <row r="192" spans="1:15" s="9" customFormat="1" ht="13.15" customHeight="1" x14ac:dyDescent="0.25">
      <c r="A192" s="14">
        <v>135</v>
      </c>
      <c r="B192" s="11">
        <v>763</v>
      </c>
      <c r="C192" s="8" t="s">
        <v>123</v>
      </c>
      <c r="D192" s="26">
        <v>6.6669999999999993E-2</v>
      </c>
      <c r="E192" s="6">
        <v>128</v>
      </c>
      <c r="F192" s="6">
        <v>150</v>
      </c>
      <c r="G192" s="6">
        <v>9</v>
      </c>
      <c r="H192" s="6">
        <v>2</v>
      </c>
      <c r="I192" s="6">
        <v>17</v>
      </c>
      <c r="J192" s="6">
        <v>3</v>
      </c>
      <c r="K192" s="6">
        <v>0</v>
      </c>
      <c r="L192" s="6">
        <v>21</v>
      </c>
      <c r="M192" s="6">
        <v>330</v>
      </c>
      <c r="N192" s="6">
        <v>580</v>
      </c>
      <c r="O192" s="23">
        <v>0.56899999999999995</v>
      </c>
    </row>
    <row r="193" spans="1:15" s="9" customFormat="1" ht="13.15" customHeight="1" x14ac:dyDescent="0.25">
      <c r="A193" s="31">
        <v>136</v>
      </c>
      <c r="B193" s="32">
        <v>763</v>
      </c>
      <c r="C193" s="33" t="s">
        <v>13</v>
      </c>
      <c r="D193" s="34">
        <v>0.13850000000000001</v>
      </c>
      <c r="E193" s="35">
        <v>127</v>
      </c>
      <c r="F193" s="35">
        <v>177</v>
      </c>
      <c r="G193" s="35">
        <v>8</v>
      </c>
      <c r="H193" s="35">
        <v>1</v>
      </c>
      <c r="I193" s="35">
        <v>19</v>
      </c>
      <c r="J193" s="35">
        <v>4</v>
      </c>
      <c r="K193" s="35">
        <v>0</v>
      </c>
      <c r="L193" s="35">
        <v>25</v>
      </c>
      <c r="M193" s="35">
        <v>361</v>
      </c>
      <c r="N193" s="35">
        <v>579</v>
      </c>
      <c r="O193" s="36">
        <v>0.62350000000000005</v>
      </c>
    </row>
    <row r="194" spans="1:15" s="9" customFormat="1" ht="13.15" customHeight="1" x14ac:dyDescent="0.25">
      <c r="A194" s="14">
        <v>137</v>
      </c>
      <c r="B194" s="11">
        <v>763</v>
      </c>
      <c r="C194" s="8" t="s">
        <v>25</v>
      </c>
      <c r="D194" s="26">
        <v>0.41149999999999998</v>
      </c>
      <c r="E194" s="6">
        <v>50</v>
      </c>
      <c r="F194" s="6">
        <v>143</v>
      </c>
      <c r="G194" s="6">
        <v>3</v>
      </c>
      <c r="H194" s="6">
        <v>0</v>
      </c>
      <c r="I194" s="6">
        <v>3</v>
      </c>
      <c r="J194" s="6">
        <v>2</v>
      </c>
      <c r="K194" s="6">
        <v>0</v>
      </c>
      <c r="L194" s="6">
        <v>25</v>
      </c>
      <c r="M194" s="6">
        <v>226</v>
      </c>
      <c r="N194" s="6">
        <v>517</v>
      </c>
      <c r="O194" s="23">
        <v>0.43709999999999999</v>
      </c>
    </row>
    <row r="195" spans="1:15" s="9" customFormat="1" ht="13.15" customHeight="1" x14ac:dyDescent="0.25">
      <c r="A195" s="73" t="s">
        <v>109</v>
      </c>
      <c r="B195" s="74">
        <f>B194</f>
        <v>763</v>
      </c>
      <c r="C195" s="75" t="str">
        <f>COUNTA(C192:C194)&amp;" CASILLAS"</f>
        <v>3 CASILLAS</v>
      </c>
      <c r="D195" s="76">
        <f>(LARGE(E195:L195,1)-LARGE(E195:L195,2))/M195</f>
        <v>0.17993456924754633</v>
      </c>
      <c r="E195" s="180">
        <f t="shared" ref="E195:J195" si="102">SUM(E192:E194)</f>
        <v>305</v>
      </c>
      <c r="F195" s="179">
        <f t="shared" si="102"/>
        <v>470</v>
      </c>
      <c r="G195" s="77">
        <f t="shared" si="102"/>
        <v>20</v>
      </c>
      <c r="H195" s="77">
        <f t="shared" si="102"/>
        <v>3</v>
      </c>
      <c r="I195" s="77">
        <f t="shared" si="102"/>
        <v>39</v>
      </c>
      <c r="J195" s="77">
        <f t="shared" si="102"/>
        <v>9</v>
      </c>
      <c r="K195" s="77">
        <f t="shared" ref="K195:N195" si="103">SUM(K192:K194)</f>
        <v>0</v>
      </c>
      <c r="L195" s="77">
        <f t="shared" si="103"/>
        <v>71</v>
      </c>
      <c r="M195" s="77">
        <f t="shared" si="103"/>
        <v>917</v>
      </c>
      <c r="N195" s="77">
        <f t="shared" si="103"/>
        <v>1676</v>
      </c>
      <c r="O195" s="78">
        <f>M195/N195</f>
        <v>0.54713603818615753</v>
      </c>
    </row>
    <row r="196" spans="1:15" ht="13.15" customHeight="1" x14ac:dyDescent="0.25">
      <c r="E196" s="30"/>
    </row>
    <row r="197" spans="1:15" ht="14.1" customHeight="1" x14ac:dyDescent="0.25">
      <c r="A197" s="255" t="s">
        <v>95</v>
      </c>
      <c r="B197" s="255" t="s">
        <v>96</v>
      </c>
      <c r="C197" s="255" t="s">
        <v>97</v>
      </c>
      <c r="D197" s="255" t="s">
        <v>0</v>
      </c>
      <c r="E197" s="261"/>
      <c r="F197" s="261"/>
      <c r="G197" s="261"/>
      <c r="H197" s="261"/>
      <c r="I197" s="261"/>
      <c r="J197" s="261"/>
      <c r="K197" s="261"/>
      <c r="L197" s="261"/>
      <c r="M197" s="255" t="s">
        <v>1</v>
      </c>
      <c r="N197" s="255" t="s">
        <v>28</v>
      </c>
      <c r="O197" s="255"/>
    </row>
    <row r="198" spans="1:15" ht="40.15" customHeight="1" x14ac:dyDescent="0.25">
      <c r="A198" s="255"/>
      <c r="B198" s="255"/>
      <c r="C198" s="255"/>
      <c r="D198" s="255"/>
      <c r="E198" s="262"/>
      <c r="F198" s="262"/>
      <c r="G198" s="262"/>
      <c r="H198" s="262"/>
      <c r="I198" s="262"/>
      <c r="J198" s="262"/>
      <c r="K198" s="262"/>
      <c r="L198" s="262"/>
      <c r="M198" s="255"/>
      <c r="N198" s="255"/>
      <c r="O198" s="255"/>
    </row>
    <row r="199" spans="1:15" ht="18" customHeight="1" x14ac:dyDescent="0.25">
      <c r="A199" s="255"/>
      <c r="B199" s="255"/>
      <c r="C199" s="255"/>
      <c r="D199" s="255"/>
      <c r="E199" s="19" t="s">
        <v>39</v>
      </c>
      <c r="F199" s="20" t="s">
        <v>40</v>
      </c>
      <c r="G199" s="20" t="s">
        <v>29</v>
      </c>
      <c r="H199" s="20" t="s">
        <v>77</v>
      </c>
      <c r="I199" s="20" t="s">
        <v>32</v>
      </c>
      <c r="J199" s="20" t="s">
        <v>6</v>
      </c>
      <c r="K199" s="20" t="s">
        <v>8</v>
      </c>
      <c r="L199" s="21" t="s">
        <v>9</v>
      </c>
      <c r="M199" s="21" t="s">
        <v>11</v>
      </c>
      <c r="N199" s="20" t="s">
        <v>12</v>
      </c>
      <c r="O199" s="29" t="s">
        <v>27</v>
      </c>
    </row>
    <row r="200" spans="1:15" s="9" customFormat="1" ht="18" customHeight="1" x14ac:dyDescent="0.25">
      <c r="A200" s="133" t="s">
        <v>109</v>
      </c>
      <c r="B200" s="194">
        <v>52</v>
      </c>
      <c r="C200" s="195">
        <v>137</v>
      </c>
      <c r="D200" s="173">
        <v>3410</v>
      </c>
      <c r="E200" s="46">
        <v>12842</v>
      </c>
      <c r="F200" s="45">
        <v>16252</v>
      </c>
      <c r="G200" s="170">
        <v>1071</v>
      </c>
      <c r="H200" s="170">
        <v>656</v>
      </c>
      <c r="I200" s="170">
        <v>3329</v>
      </c>
      <c r="J200" s="170">
        <v>1583</v>
      </c>
      <c r="K200" s="170">
        <v>55</v>
      </c>
      <c r="L200" s="170">
        <v>1932</v>
      </c>
      <c r="M200" s="170">
        <v>37720</v>
      </c>
      <c r="N200" s="272">
        <v>78124</v>
      </c>
      <c r="O200" s="268">
        <f>M200/N200</f>
        <v>0.4828221801239056</v>
      </c>
    </row>
    <row r="201" spans="1:15" ht="18" customHeight="1" x14ac:dyDescent="0.25">
      <c r="D201" s="174">
        <v>9.040296924708377E-2</v>
      </c>
      <c r="E201" s="168">
        <v>0.34045599151643691</v>
      </c>
      <c r="F201" s="168">
        <v>0.4308589607635207</v>
      </c>
      <c r="G201" s="168">
        <v>2.8393425238600212E-2</v>
      </c>
      <c r="H201" s="168">
        <v>1.7391304347826087E-2</v>
      </c>
      <c r="I201" s="168">
        <v>8.8255567338282076E-2</v>
      </c>
      <c r="J201" s="168">
        <v>4.196712619300106E-2</v>
      </c>
      <c r="K201" s="168">
        <v>1.4581124072110287E-3</v>
      </c>
      <c r="L201" s="168">
        <v>5.1219512195121948E-2</v>
      </c>
      <c r="M201" s="168">
        <v>1</v>
      </c>
      <c r="N201" s="273">
        <v>28080</v>
      </c>
      <c r="O201" s="269"/>
    </row>
    <row r="202" spans="1:15" s="44" customFormat="1" x14ac:dyDescent="0.25"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2"/>
      <c r="O202" s="43"/>
    </row>
    <row r="203" spans="1:15" ht="18" customHeight="1" x14ac:dyDescent="0.25">
      <c r="A203" s="284" t="s">
        <v>128</v>
      </c>
      <c r="B203" s="285"/>
      <c r="C203" s="285"/>
      <c r="D203" s="285"/>
      <c r="E203" s="285"/>
      <c r="F203" s="285"/>
      <c r="G203" s="285"/>
      <c r="H203" s="285"/>
      <c r="I203" s="285"/>
      <c r="J203" s="285"/>
      <c r="K203" s="285"/>
      <c r="L203" s="285"/>
      <c r="M203" s="285"/>
      <c r="N203" s="285"/>
      <c r="O203" s="286"/>
    </row>
    <row r="204" spans="1:15" ht="14.1" customHeight="1" x14ac:dyDescent="0.25">
      <c r="A204" s="255" t="s">
        <v>0</v>
      </c>
      <c r="B204" s="261"/>
      <c r="C204" s="261"/>
      <c r="D204" s="261"/>
      <c r="E204" s="261"/>
      <c r="F204" s="261"/>
      <c r="G204" s="261"/>
      <c r="H204" s="261"/>
      <c r="I204" s="261"/>
      <c r="J204" s="261"/>
      <c r="K204" s="261"/>
      <c r="L204" s="261"/>
      <c r="M204" s="261"/>
      <c r="N204" s="263" t="s">
        <v>1</v>
      </c>
      <c r="O204" s="263" t="s">
        <v>33</v>
      </c>
    </row>
    <row r="205" spans="1:15" ht="40.15" customHeight="1" x14ac:dyDescent="0.25">
      <c r="A205" s="255"/>
      <c r="B205" s="262"/>
      <c r="C205" s="262"/>
      <c r="D205" s="262"/>
      <c r="E205" s="262"/>
      <c r="F205" s="262"/>
      <c r="G205" s="262"/>
      <c r="H205" s="262"/>
      <c r="I205" s="262"/>
      <c r="J205" s="262"/>
      <c r="K205" s="262"/>
      <c r="L205" s="262"/>
      <c r="M205" s="262"/>
      <c r="N205" s="280"/>
      <c r="O205" s="264"/>
    </row>
    <row r="206" spans="1:15" ht="18" customHeight="1" x14ac:dyDescent="0.25">
      <c r="A206" s="255"/>
      <c r="B206" s="19" t="s">
        <v>2</v>
      </c>
      <c r="C206" s="20" t="s">
        <v>3</v>
      </c>
      <c r="D206" s="20" t="s">
        <v>4</v>
      </c>
      <c r="E206" s="20" t="s">
        <v>29</v>
      </c>
      <c r="F206" s="20" t="s">
        <v>5</v>
      </c>
      <c r="G206" s="20" t="s">
        <v>77</v>
      </c>
      <c r="H206" s="20" t="s">
        <v>30</v>
      </c>
      <c r="I206" s="20" t="s">
        <v>31</v>
      </c>
      <c r="J206" s="20" t="s">
        <v>32</v>
      </c>
      <c r="K206" s="20" t="s">
        <v>6</v>
      </c>
      <c r="L206" s="20" t="s">
        <v>8</v>
      </c>
      <c r="M206" s="21" t="s">
        <v>9</v>
      </c>
      <c r="N206" s="21" t="s">
        <v>11</v>
      </c>
      <c r="O206" s="280"/>
    </row>
    <row r="207" spans="1:15" s="9" customFormat="1" ht="18" customHeight="1" x14ac:dyDescent="0.25">
      <c r="A207" s="173">
        <v>4063</v>
      </c>
      <c r="B207" s="46">
        <v>9915</v>
      </c>
      <c r="C207" s="45">
        <v>13978</v>
      </c>
      <c r="D207" s="170">
        <v>2927</v>
      </c>
      <c r="E207" s="170">
        <v>1071</v>
      </c>
      <c r="F207" s="170">
        <v>975</v>
      </c>
      <c r="G207" s="170">
        <v>656</v>
      </c>
      <c r="H207" s="170">
        <v>487</v>
      </c>
      <c r="I207" s="170">
        <v>812</v>
      </c>
      <c r="J207" s="170">
        <v>3329</v>
      </c>
      <c r="K207" s="170">
        <v>1583</v>
      </c>
      <c r="L207" s="170">
        <v>55</v>
      </c>
      <c r="M207" s="170">
        <v>1932</v>
      </c>
      <c r="N207" s="170">
        <v>37720</v>
      </c>
      <c r="O207" s="13">
        <f>N200</f>
        <v>78124</v>
      </c>
    </row>
    <row r="208" spans="1:15" ht="18" customHeight="1" x14ac:dyDescent="0.25">
      <c r="A208" s="174">
        <v>0.10771474019088018</v>
      </c>
      <c r="B208" s="168">
        <v>0.26285790031813361</v>
      </c>
      <c r="C208" s="168">
        <v>0.37057264050901378</v>
      </c>
      <c r="D208" s="168">
        <v>7.7598091198303284E-2</v>
      </c>
      <c r="E208" s="168">
        <v>2.8393425238600212E-2</v>
      </c>
      <c r="F208" s="168">
        <v>2.5848356309650052E-2</v>
      </c>
      <c r="G208" s="168">
        <v>1.7391304347826087E-2</v>
      </c>
      <c r="H208" s="168">
        <v>1.2910922587486745E-2</v>
      </c>
      <c r="I208" s="168">
        <v>2.1527041357370096E-2</v>
      </c>
      <c r="J208" s="168">
        <v>8.8255567338282076E-2</v>
      </c>
      <c r="K208" s="168">
        <v>4.196712619300106E-2</v>
      </c>
      <c r="L208" s="168">
        <v>1.4581124072110287E-3</v>
      </c>
      <c r="M208" s="168">
        <v>5.1219512195121948E-2</v>
      </c>
      <c r="N208" s="168">
        <v>1</v>
      </c>
      <c r="O208" s="150">
        <f>O200</f>
        <v>0.4828221801239056</v>
      </c>
    </row>
  </sheetData>
  <mergeCells count="45">
    <mergeCell ref="H204:H205"/>
    <mergeCell ref="I204:I205"/>
    <mergeCell ref="J204:J205"/>
    <mergeCell ref="K204:K205"/>
    <mergeCell ref="L204:L205"/>
    <mergeCell ref="E204:E205"/>
    <mergeCell ref="L197:L198"/>
    <mergeCell ref="M197:M198"/>
    <mergeCell ref="N197:O198"/>
    <mergeCell ref="N200:N201"/>
    <mergeCell ref="O200:O201"/>
    <mergeCell ref="A203:O203"/>
    <mergeCell ref="A204:A206"/>
    <mergeCell ref="B204:B205"/>
    <mergeCell ref="C204:C205"/>
    <mergeCell ref="D204:D205"/>
    <mergeCell ref="F204:F205"/>
    <mergeCell ref="M204:M205"/>
    <mergeCell ref="N204:N205"/>
    <mergeCell ref="O204:O206"/>
    <mergeCell ref="G204:G205"/>
    <mergeCell ref="N4:O5"/>
    <mergeCell ref="D197:D199"/>
    <mergeCell ref="E197:E198"/>
    <mergeCell ref="F197:F198"/>
    <mergeCell ref="G197:G198"/>
    <mergeCell ref="H197:H198"/>
    <mergeCell ref="I197:I198"/>
    <mergeCell ref="J197:J198"/>
    <mergeCell ref="K197:K198"/>
    <mergeCell ref="H4:H5"/>
    <mergeCell ref="I4:I5"/>
    <mergeCell ref="J4:J5"/>
    <mergeCell ref="K4:K5"/>
    <mergeCell ref="L4:L5"/>
    <mergeCell ref="M4:M5"/>
    <mergeCell ref="A197:A199"/>
    <mergeCell ref="B197:B199"/>
    <mergeCell ref="C197:C199"/>
    <mergeCell ref="G4:G5"/>
    <mergeCell ref="A4:A5"/>
    <mergeCell ref="B4:C5"/>
    <mergeCell ref="D4:D6"/>
    <mergeCell ref="E4:E5"/>
    <mergeCell ref="F4:F5"/>
  </mergeCells>
  <pageMargins left="0.39370078740157483" right="0.19685039370078741" top="0.39370078740157483" bottom="0.19685039370078741" header="0.31496062992125984" footer="0.31496062992125984"/>
  <pageSetup paperSize="119" scale="68" orientation="landscape" horizontalDpi="1200" verticalDpi="12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66CCFF"/>
  </sheetPr>
  <dimension ref="A1:O307"/>
  <sheetViews>
    <sheetView view="pageBreakPreview" topLeftCell="D1" zoomScaleNormal="96" zoomScaleSheetLayoutView="100" workbookViewId="0">
      <selection activeCell="T54" sqref="T54"/>
    </sheetView>
  </sheetViews>
  <sheetFormatPr baseColWidth="10" defaultRowHeight="15" x14ac:dyDescent="0.25"/>
  <cols>
    <col min="1" max="1" width="9.28515625" customWidth="1"/>
    <col min="2" max="2" width="15.140625" customWidth="1"/>
    <col min="3" max="3" width="26" customWidth="1"/>
    <col min="4" max="12" width="13" customWidth="1"/>
    <col min="13" max="13" width="11.28515625" customWidth="1"/>
    <col min="14" max="14" width="9.140625" customWidth="1"/>
    <col min="15" max="15" width="8.5703125" style="28" customWidth="1"/>
    <col min="16" max="16" width="18.140625" customWidth="1"/>
  </cols>
  <sheetData>
    <row r="1" spans="1:15" ht="18.75" customHeight="1" x14ac:dyDescent="0.25">
      <c r="C1" s="1" t="s">
        <v>120</v>
      </c>
    </row>
    <row r="2" spans="1:15" ht="18.75" customHeight="1" x14ac:dyDescent="0.25">
      <c r="C2" s="2" t="s">
        <v>133</v>
      </c>
    </row>
    <row r="3" spans="1:15" ht="18.75" customHeight="1" x14ac:dyDescent="0.25">
      <c r="C3" s="3" t="s">
        <v>81</v>
      </c>
    </row>
    <row r="4" spans="1:15" ht="14.1" customHeight="1" x14ac:dyDescent="0.25">
      <c r="A4" s="256"/>
      <c r="B4" s="257" t="s">
        <v>111</v>
      </c>
      <c r="C4" s="281"/>
      <c r="D4" s="255" t="s">
        <v>0</v>
      </c>
      <c r="E4" s="261"/>
      <c r="F4" s="261"/>
      <c r="G4" s="261"/>
      <c r="H4" s="261"/>
      <c r="I4" s="261"/>
      <c r="J4" s="261"/>
      <c r="K4" s="261"/>
      <c r="L4" s="261"/>
      <c r="M4" s="263" t="s">
        <v>1</v>
      </c>
      <c r="N4" s="270" t="s">
        <v>28</v>
      </c>
      <c r="O4" s="271"/>
    </row>
    <row r="5" spans="1:15" ht="40.15" customHeight="1" x14ac:dyDescent="0.25">
      <c r="A5" s="256"/>
      <c r="B5" s="282"/>
      <c r="C5" s="283"/>
      <c r="D5" s="255"/>
      <c r="E5" s="262"/>
      <c r="F5" s="262"/>
      <c r="G5" s="262"/>
      <c r="H5" s="262"/>
      <c r="I5" s="262"/>
      <c r="J5" s="262"/>
      <c r="K5" s="262"/>
      <c r="L5" s="262"/>
      <c r="M5" s="264"/>
      <c r="N5" s="266"/>
      <c r="O5" s="267"/>
    </row>
    <row r="6" spans="1:15" ht="15" customHeight="1" x14ac:dyDescent="0.25">
      <c r="A6" s="4" t="s">
        <v>26</v>
      </c>
      <c r="B6" s="224" t="s">
        <v>117</v>
      </c>
      <c r="C6" s="4" t="s">
        <v>10</v>
      </c>
      <c r="D6" s="255"/>
      <c r="E6" s="19" t="s">
        <v>39</v>
      </c>
      <c r="F6" s="20" t="s">
        <v>40</v>
      </c>
      <c r="G6" s="20" t="s">
        <v>29</v>
      </c>
      <c r="H6" s="20" t="s">
        <v>77</v>
      </c>
      <c r="I6" s="20" t="s">
        <v>32</v>
      </c>
      <c r="J6" s="20" t="s">
        <v>6</v>
      </c>
      <c r="K6" s="20" t="s">
        <v>8</v>
      </c>
      <c r="L6" s="21" t="s">
        <v>9</v>
      </c>
      <c r="M6" s="21" t="s">
        <v>11</v>
      </c>
      <c r="N6" s="20" t="s">
        <v>12</v>
      </c>
      <c r="O6" s="29" t="s">
        <v>27</v>
      </c>
    </row>
    <row r="7" spans="1:15" s="9" customFormat="1" ht="13.15" customHeight="1" x14ac:dyDescent="0.25">
      <c r="A7" s="12">
        <v>1</v>
      </c>
      <c r="B7" s="10">
        <v>66</v>
      </c>
      <c r="C7" s="7" t="s">
        <v>123</v>
      </c>
      <c r="D7" s="25">
        <v>5.6300000000000003E-2</v>
      </c>
      <c r="E7" s="160">
        <v>115</v>
      </c>
      <c r="F7" s="160">
        <v>136</v>
      </c>
      <c r="G7" s="160">
        <v>63</v>
      </c>
      <c r="H7" s="160">
        <v>2</v>
      </c>
      <c r="I7" s="160">
        <v>41</v>
      </c>
      <c r="J7" s="160">
        <v>4</v>
      </c>
      <c r="K7" s="37">
        <v>0</v>
      </c>
      <c r="L7" s="37">
        <v>12</v>
      </c>
      <c r="M7" s="37">
        <v>373</v>
      </c>
      <c r="N7" s="37">
        <v>571</v>
      </c>
      <c r="O7" s="38">
        <v>0.65319999999999989</v>
      </c>
    </row>
    <row r="8" spans="1:15" s="9" customFormat="1" ht="13.15" customHeight="1" x14ac:dyDescent="0.25">
      <c r="A8" s="31">
        <v>2</v>
      </c>
      <c r="B8" s="32">
        <v>66</v>
      </c>
      <c r="C8" s="33" t="s">
        <v>13</v>
      </c>
      <c r="D8" s="34">
        <v>9.8729999999999998E-2</v>
      </c>
      <c r="E8" s="35">
        <v>141</v>
      </c>
      <c r="F8" s="35">
        <v>102</v>
      </c>
      <c r="G8" s="35">
        <v>96</v>
      </c>
      <c r="H8" s="35">
        <v>1</v>
      </c>
      <c r="I8" s="35">
        <v>32</v>
      </c>
      <c r="J8" s="35">
        <v>7</v>
      </c>
      <c r="K8" s="35">
        <v>0</v>
      </c>
      <c r="L8" s="35">
        <v>16</v>
      </c>
      <c r="M8" s="35">
        <v>395</v>
      </c>
      <c r="N8" s="35">
        <v>570</v>
      </c>
      <c r="O8" s="36">
        <v>0.69299999999999995</v>
      </c>
    </row>
    <row r="9" spans="1:15" s="9" customFormat="1" ht="13.15" customHeight="1" x14ac:dyDescent="0.25">
      <c r="A9" s="14">
        <v>3</v>
      </c>
      <c r="B9" s="11">
        <v>66</v>
      </c>
      <c r="C9" s="8" t="s">
        <v>14</v>
      </c>
      <c r="D9" s="26">
        <v>6.4519999999999994E-2</v>
      </c>
      <c r="E9" s="6">
        <v>102</v>
      </c>
      <c r="F9" s="6">
        <v>126</v>
      </c>
      <c r="G9" s="6">
        <v>82</v>
      </c>
      <c r="H9" s="6">
        <v>3</v>
      </c>
      <c r="I9" s="6">
        <v>36</v>
      </c>
      <c r="J9" s="6">
        <v>12</v>
      </c>
      <c r="K9" s="6">
        <v>0</v>
      </c>
      <c r="L9" s="6">
        <v>11</v>
      </c>
      <c r="M9" s="6">
        <v>372</v>
      </c>
      <c r="N9" s="6">
        <v>570</v>
      </c>
      <c r="O9" s="23">
        <v>0.65260000000000007</v>
      </c>
    </row>
    <row r="10" spans="1:15" s="9" customFormat="1" ht="13.35" customHeight="1" x14ac:dyDescent="0.25">
      <c r="A10" s="48" t="s">
        <v>110</v>
      </c>
      <c r="B10" s="49">
        <f>B9</f>
        <v>66</v>
      </c>
      <c r="C10" s="50" t="str">
        <f>COUNTA(C7:C9)&amp;" CASILLAS"</f>
        <v>3 CASILLAS</v>
      </c>
      <c r="D10" s="51">
        <f>(LARGE(E10:L10,1)-LARGE(E10:L10,2))/M10</f>
        <v>5.263157894736842E-3</v>
      </c>
      <c r="E10" s="180">
        <f t="shared" ref="E10:J10" si="0">SUM(E7:E9)</f>
        <v>358</v>
      </c>
      <c r="F10" s="179">
        <f t="shared" si="0"/>
        <v>364</v>
      </c>
      <c r="G10" s="52">
        <f t="shared" si="0"/>
        <v>241</v>
      </c>
      <c r="H10" s="52">
        <f t="shared" si="0"/>
        <v>6</v>
      </c>
      <c r="I10" s="52">
        <f t="shared" si="0"/>
        <v>109</v>
      </c>
      <c r="J10" s="52">
        <f t="shared" si="0"/>
        <v>23</v>
      </c>
      <c r="K10" s="52">
        <f t="shared" ref="K10:N10" si="1">SUM(K7:K9)</f>
        <v>0</v>
      </c>
      <c r="L10" s="52">
        <f t="shared" si="1"/>
        <v>39</v>
      </c>
      <c r="M10" s="52">
        <f t="shared" si="1"/>
        <v>1140</v>
      </c>
      <c r="N10" s="52">
        <f t="shared" si="1"/>
        <v>1711</v>
      </c>
      <c r="O10" s="53">
        <f>M10/N10</f>
        <v>0.66627703097603741</v>
      </c>
    </row>
    <row r="11" spans="1:15" s="9" customFormat="1" ht="13.15" customHeight="1" x14ac:dyDescent="0.25">
      <c r="A11" s="31">
        <v>4</v>
      </c>
      <c r="B11" s="32">
        <v>67</v>
      </c>
      <c r="C11" s="33" t="s">
        <v>123</v>
      </c>
      <c r="D11" s="34">
        <v>4.6390000000000001E-2</v>
      </c>
      <c r="E11" s="35">
        <v>129</v>
      </c>
      <c r="F11" s="35">
        <v>111</v>
      </c>
      <c r="G11" s="35">
        <v>78</v>
      </c>
      <c r="H11" s="35">
        <v>4</v>
      </c>
      <c r="I11" s="35">
        <v>46</v>
      </c>
      <c r="J11" s="35">
        <v>6</v>
      </c>
      <c r="K11" s="35">
        <v>0</v>
      </c>
      <c r="L11" s="35">
        <v>14</v>
      </c>
      <c r="M11" s="35">
        <v>388</v>
      </c>
      <c r="N11" s="35">
        <v>616</v>
      </c>
      <c r="O11" s="36">
        <v>0.62990000000000002</v>
      </c>
    </row>
    <row r="12" spans="1:15" s="9" customFormat="1" ht="13.15" customHeight="1" x14ac:dyDescent="0.25">
      <c r="A12" s="14">
        <v>5</v>
      </c>
      <c r="B12" s="11">
        <v>67</v>
      </c>
      <c r="C12" s="8" t="s">
        <v>13</v>
      </c>
      <c r="D12" s="26">
        <v>8.3760000000000001E-2</v>
      </c>
      <c r="E12" s="6">
        <v>146</v>
      </c>
      <c r="F12" s="6">
        <v>113</v>
      </c>
      <c r="G12" s="6">
        <v>72</v>
      </c>
      <c r="H12" s="6">
        <v>3</v>
      </c>
      <c r="I12" s="6">
        <v>43</v>
      </c>
      <c r="J12" s="6">
        <v>8</v>
      </c>
      <c r="K12" s="6">
        <v>0</v>
      </c>
      <c r="L12" s="6">
        <v>9</v>
      </c>
      <c r="M12" s="6">
        <v>394</v>
      </c>
      <c r="N12" s="6">
        <v>616</v>
      </c>
      <c r="O12" s="23">
        <v>0.63960000000000006</v>
      </c>
    </row>
    <row r="13" spans="1:15" s="9" customFormat="1" ht="13.15" customHeight="1" x14ac:dyDescent="0.25">
      <c r="A13" s="48" t="s">
        <v>110</v>
      </c>
      <c r="B13" s="49">
        <f>B12</f>
        <v>67</v>
      </c>
      <c r="C13" s="50" t="str">
        <f>COUNTA(C11:C12)&amp;" CASILLAS"</f>
        <v>2 CASILLAS</v>
      </c>
      <c r="D13" s="51">
        <f>(LARGE(E13:L13,1)-LARGE(E13:L13,2))/M13</f>
        <v>6.5217391304347824E-2</v>
      </c>
      <c r="E13" s="179">
        <f t="shared" ref="E13:J13" si="2">SUM(E11:E12)</f>
        <v>275</v>
      </c>
      <c r="F13" s="180">
        <f t="shared" si="2"/>
        <v>224</v>
      </c>
      <c r="G13" s="52">
        <f t="shared" si="2"/>
        <v>150</v>
      </c>
      <c r="H13" s="52">
        <f t="shared" si="2"/>
        <v>7</v>
      </c>
      <c r="I13" s="52">
        <f t="shared" si="2"/>
        <v>89</v>
      </c>
      <c r="J13" s="52">
        <f t="shared" si="2"/>
        <v>14</v>
      </c>
      <c r="K13" s="52">
        <f t="shared" ref="K13:M13" si="3">SUM(K11:K12)</f>
        <v>0</v>
      </c>
      <c r="L13" s="52">
        <f t="shared" si="3"/>
        <v>23</v>
      </c>
      <c r="M13" s="52">
        <f t="shared" si="3"/>
        <v>782</v>
      </c>
      <c r="N13" s="52">
        <f>SUM(N11:N12)</f>
        <v>1232</v>
      </c>
      <c r="O13" s="53">
        <f>M13/N13</f>
        <v>0.63474025974025972</v>
      </c>
    </row>
    <row r="14" spans="1:15" s="9" customFormat="1" ht="13.15" customHeight="1" x14ac:dyDescent="0.25">
      <c r="A14" s="31">
        <v>6</v>
      </c>
      <c r="B14" s="32">
        <v>68</v>
      </c>
      <c r="C14" s="33" t="s">
        <v>123</v>
      </c>
      <c r="D14" s="34">
        <v>1.4840000000000001E-2</v>
      </c>
      <c r="E14" s="35">
        <v>104</v>
      </c>
      <c r="F14" s="35">
        <v>109</v>
      </c>
      <c r="G14" s="35">
        <v>61</v>
      </c>
      <c r="H14" s="35">
        <v>2</v>
      </c>
      <c r="I14" s="35">
        <v>46</v>
      </c>
      <c r="J14" s="35">
        <v>4</v>
      </c>
      <c r="K14" s="35">
        <v>0</v>
      </c>
      <c r="L14" s="35">
        <v>11</v>
      </c>
      <c r="M14" s="35">
        <v>337</v>
      </c>
      <c r="N14" s="35">
        <v>459</v>
      </c>
      <c r="O14" s="36">
        <v>0.73419999999999996</v>
      </c>
    </row>
    <row r="15" spans="1:15" s="9" customFormat="1" ht="13.15" customHeight="1" x14ac:dyDescent="0.25">
      <c r="A15" s="14">
        <v>7</v>
      </c>
      <c r="B15" s="11">
        <v>68</v>
      </c>
      <c r="C15" s="8" t="s">
        <v>13</v>
      </c>
      <c r="D15" s="26">
        <v>9.4299999999999991E-3</v>
      </c>
      <c r="E15" s="6">
        <v>100</v>
      </c>
      <c r="F15" s="6">
        <v>97</v>
      </c>
      <c r="G15" s="6">
        <v>68</v>
      </c>
      <c r="H15" s="6">
        <v>3</v>
      </c>
      <c r="I15" s="6">
        <v>37</v>
      </c>
      <c r="J15" s="6">
        <v>4</v>
      </c>
      <c r="K15" s="6">
        <v>0</v>
      </c>
      <c r="L15" s="6">
        <v>9</v>
      </c>
      <c r="M15" s="6">
        <v>318</v>
      </c>
      <c r="N15" s="6">
        <v>459</v>
      </c>
      <c r="O15" s="23">
        <v>0.69279999999999997</v>
      </c>
    </row>
    <row r="16" spans="1:15" s="9" customFormat="1" ht="13.15" customHeight="1" x14ac:dyDescent="0.25">
      <c r="A16" s="48" t="s">
        <v>110</v>
      </c>
      <c r="B16" s="49">
        <f>B15</f>
        <v>68</v>
      </c>
      <c r="C16" s="50" t="str">
        <f>COUNTA(C14:C15)&amp;" CASILLAS"</f>
        <v>2 CASILLAS</v>
      </c>
      <c r="D16" s="51">
        <f>(LARGE(E16:L16,1)-LARGE(E16:L16,2))/M16</f>
        <v>3.0534351145038168E-3</v>
      </c>
      <c r="E16" s="180">
        <f t="shared" ref="E16:J16" si="4">SUM(E14:E15)</f>
        <v>204</v>
      </c>
      <c r="F16" s="179">
        <f t="shared" si="4"/>
        <v>206</v>
      </c>
      <c r="G16" s="52">
        <f t="shared" si="4"/>
        <v>129</v>
      </c>
      <c r="H16" s="52">
        <f t="shared" si="4"/>
        <v>5</v>
      </c>
      <c r="I16" s="52">
        <f t="shared" si="4"/>
        <v>83</v>
      </c>
      <c r="J16" s="52">
        <f t="shared" si="4"/>
        <v>8</v>
      </c>
      <c r="K16" s="52">
        <f t="shared" ref="K16:M16" si="5">SUM(K14:K15)</f>
        <v>0</v>
      </c>
      <c r="L16" s="52">
        <f t="shared" si="5"/>
        <v>20</v>
      </c>
      <c r="M16" s="52">
        <f t="shared" si="5"/>
        <v>655</v>
      </c>
      <c r="N16" s="52">
        <f>SUM(N14:N15)</f>
        <v>918</v>
      </c>
      <c r="O16" s="53">
        <f>M16/N16</f>
        <v>0.71350762527233114</v>
      </c>
    </row>
    <row r="17" spans="1:15" s="9" customFormat="1" ht="13.15" customHeight="1" x14ac:dyDescent="0.25">
      <c r="A17" s="31">
        <v>8</v>
      </c>
      <c r="B17" s="32">
        <v>69</v>
      </c>
      <c r="C17" s="33" t="s">
        <v>123</v>
      </c>
      <c r="D17" s="34">
        <v>8.5529999999999995E-2</v>
      </c>
      <c r="E17" s="35">
        <v>95</v>
      </c>
      <c r="F17" s="35">
        <v>161</v>
      </c>
      <c r="G17" s="35">
        <v>122</v>
      </c>
      <c r="H17" s="35">
        <v>2</v>
      </c>
      <c r="I17" s="35">
        <v>58</v>
      </c>
      <c r="J17" s="35">
        <v>9</v>
      </c>
      <c r="K17" s="35">
        <v>0</v>
      </c>
      <c r="L17" s="35">
        <v>9</v>
      </c>
      <c r="M17" s="35">
        <v>456</v>
      </c>
      <c r="N17" s="35">
        <v>681</v>
      </c>
      <c r="O17" s="36">
        <v>0.66959999999999997</v>
      </c>
    </row>
    <row r="18" spans="1:15" s="9" customFormat="1" ht="13.15" customHeight="1" x14ac:dyDescent="0.25">
      <c r="A18" s="14">
        <v>9</v>
      </c>
      <c r="B18" s="11">
        <v>69</v>
      </c>
      <c r="C18" s="8" t="s">
        <v>13</v>
      </c>
      <c r="D18" s="26">
        <v>9.8430000000000004E-2</v>
      </c>
      <c r="E18" s="6">
        <v>110</v>
      </c>
      <c r="F18" s="6">
        <v>154</v>
      </c>
      <c r="G18" s="6">
        <v>98</v>
      </c>
      <c r="H18" s="6">
        <v>1</v>
      </c>
      <c r="I18" s="6">
        <v>50</v>
      </c>
      <c r="J18" s="6">
        <v>10</v>
      </c>
      <c r="K18" s="6">
        <v>0</v>
      </c>
      <c r="L18" s="6">
        <v>24</v>
      </c>
      <c r="M18" s="6">
        <v>447</v>
      </c>
      <c r="N18" s="6">
        <v>681</v>
      </c>
      <c r="O18" s="23">
        <v>0.65639999999999998</v>
      </c>
    </row>
    <row r="19" spans="1:15" s="9" customFormat="1" ht="13.15" customHeight="1" x14ac:dyDescent="0.25">
      <c r="A19" s="31">
        <v>10</v>
      </c>
      <c r="B19" s="32">
        <v>69</v>
      </c>
      <c r="C19" s="33" t="s">
        <v>14</v>
      </c>
      <c r="D19" s="34">
        <v>1.754E-2</v>
      </c>
      <c r="E19" s="35">
        <v>142</v>
      </c>
      <c r="F19" s="35">
        <v>150</v>
      </c>
      <c r="G19" s="35">
        <v>101</v>
      </c>
      <c r="H19" s="35">
        <v>2</v>
      </c>
      <c r="I19" s="35">
        <v>41</v>
      </c>
      <c r="J19" s="35">
        <v>6</v>
      </c>
      <c r="K19" s="35">
        <v>0</v>
      </c>
      <c r="L19" s="35">
        <v>14</v>
      </c>
      <c r="M19" s="35">
        <v>456</v>
      </c>
      <c r="N19" s="35">
        <v>680</v>
      </c>
      <c r="O19" s="36">
        <v>0.67059999999999997</v>
      </c>
    </row>
    <row r="20" spans="1:15" s="9" customFormat="1" ht="13.15" customHeight="1" x14ac:dyDescent="0.25">
      <c r="A20" s="14">
        <v>11</v>
      </c>
      <c r="B20" s="11">
        <v>69</v>
      </c>
      <c r="C20" s="8" t="s">
        <v>24</v>
      </c>
      <c r="D20" s="26">
        <v>4.8779999999999997E-2</v>
      </c>
      <c r="E20" s="6">
        <v>11</v>
      </c>
      <c r="F20" s="6">
        <v>10</v>
      </c>
      <c r="G20" s="6">
        <v>13</v>
      </c>
      <c r="H20" s="6">
        <v>0</v>
      </c>
      <c r="I20" s="6">
        <v>5</v>
      </c>
      <c r="J20" s="6">
        <v>1</v>
      </c>
      <c r="K20" s="6">
        <v>0</v>
      </c>
      <c r="L20" s="6">
        <v>1</v>
      </c>
      <c r="M20" s="6">
        <v>41</v>
      </c>
      <c r="N20" s="6">
        <v>0</v>
      </c>
      <c r="O20" s="23">
        <v>0</v>
      </c>
    </row>
    <row r="21" spans="1:15" s="9" customFormat="1" ht="13.35" customHeight="1" x14ac:dyDescent="0.25">
      <c r="A21" s="48" t="s">
        <v>110</v>
      </c>
      <c r="B21" s="49">
        <f>B20</f>
        <v>69</v>
      </c>
      <c r="C21" s="50" t="str">
        <f>COUNTA(C17:C20)&amp;" CASILLAS"</f>
        <v>4 CASILLAS</v>
      </c>
      <c r="D21" s="51">
        <f>(LARGE(E21:L21,1)-LARGE(E21:L21,2))/M21</f>
        <v>8.3571428571428574E-2</v>
      </c>
      <c r="E21" s="180">
        <f t="shared" ref="E21:J21" si="6">SUM(E17:E20)</f>
        <v>358</v>
      </c>
      <c r="F21" s="179">
        <f t="shared" si="6"/>
        <v>475</v>
      </c>
      <c r="G21" s="52">
        <f t="shared" si="6"/>
        <v>334</v>
      </c>
      <c r="H21" s="52">
        <f t="shared" si="6"/>
        <v>5</v>
      </c>
      <c r="I21" s="52">
        <f t="shared" si="6"/>
        <v>154</v>
      </c>
      <c r="J21" s="52">
        <f t="shared" si="6"/>
        <v>26</v>
      </c>
      <c r="K21" s="52">
        <f t="shared" ref="K21:N21" si="7">SUM(K17:K20)</f>
        <v>0</v>
      </c>
      <c r="L21" s="52">
        <f t="shared" si="7"/>
        <v>48</v>
      </c>
      <c r="M21" s="52">
        <f t="shared" si="7"/>
        <v>1400</v>
      </c>
      <c r="N21" s="52">
        <f t="shared" si="7"/>
        <v>2042</v>
      </c>
      <c r="O21" s="53">
        <f>M21/N21</f>
        <v>0.68560235063663078</v>
      </c>
    </row>
    <row r="22" spans="1:15" s="9" customFormat="1" ht="13.15" customHeight="1" x14ac:dyDescent="0.25">
      <c r="A22" s="31">
        <v>12</v>
      </c>
      <c r="B22" s="32">
        <v>70</v>
      </c>
      <c r="C22" s="33" t="s">
        <v>123</v>
      </c>
      <c r="D22" s="34">
        <v>3.209E-2</v>
      </c>
      <c r="E22" s="35">
        <v>135</v>
      </c>
      <c r="F22" s="35">
        <v>123</v>
      </c>
      <c r="G22" s="35">
        <v>40</v>
      </c>
      <c r="H22" s="35">
        <v>0</v>
      </c>
      <c r="I22" s="35">
        <v>53</v>
      </c>
      <c r="J22" s="35">
        <v>8</v>
      </c>
      <c r="K22" s="35">
        <v>0</v>
      </c>
      <c r="L22" s="35">
        <v>15</v>
      </c>
      <c r="M22" s="35">
        <v>374</v>
      </c>
      <c r="N22" s="35">
        <v>548</v>
      </c>
      <c r="O22" s="36">
        <v>0.6825</v>
      </c>
    </row>
    <row r="23" spans="1:15" s="9" customFormat="1" ht="13.15" customHeight="1" x14ac:dyDescent="0.25">
      <c r="A23" s="14">
        <v>13</v>
      </c>
      <c r="B23" s="11">
        <v>70</v>
      </c>
      <c r="C23" s="8" t="s">
        <v>13</v>
      </c>
      <c r="D23" s="26">
        <v>3.9219999999999998E-2</v>
      </c>
      <c r="E23" s="6">
        <v>117</v>
      </c>
      <c r="F23" s="6">
        <v>131</v>
      </c>
      <c r="G23" s="6">
        <v>45</v>
      </c>
      <c r="H23" s="6">
        <v>1</v>
      </c>
      <c r="I23" s="6">
        <v>53</v>
      </c>
      <c r="J23" s="6">
        <v>2</v>
      </c>
      <c r="K23" s="6">
        <v>0</v>
      </c>
      <c r="L23" s="6">
        <v>8</v>
      </c>
      <c r="M23" s="6">
        <v>357</v>
      </c>
      <c r="N23" s="6">
        <v>547</v>
      </c>
      <c r="O23" s="23">
        <v>0.65269999999999995</v>
      </c>
    </row>
    <row r="24" spans="1:15" s="9" customFormat="1" ht="13.15" customHeight="1" x14ac:dyDescent="0.25">
      <c r="A24" s="48" t="s">
        <v>110</v>
      </c>
      <c r="B24" s="49">
        <f>B23</f>
        <v>70</v>
      </c>
      <c r="C24" s="50" t="str">
        <f>COUNTA(C22:C23)&amp;" CASILLAS"</f>
        <v>2 CASILLAS</v>
      </c>
      <c r="D24" s="51">
        <f>(LARGE(E24:L24,1)-LARGE(E24:L24,2))/M24</f>
        <v>2.7359781121751026E-3</v>
      </c>
      <c r="E24" s="180">
        <f t="shared" ref="E24:J24" si="8">SUM(E22:E23)</f>
        <v>252</v>
      </c>
      <c r="F24" s="179">
        <f t="shared" si="8"/>
        <v>254</v>
      </c>
      <c r="G24" s="52">
        <f t="shared" si="8"/>
        <v>85</v>
      </c>
      <c r="H24" s="52">
        <f t="shared" si="8"/>
        <v>1</v>
      </c>
      <c r="I24" s="52">
        <f t="shared" si="8"/>
        <v>106</v>
      </c>
      <c r="J24" s="52">
        <f t="shared" si="8"/>
        <v>10</v>
      </c>
      <c r="K24" s="52">
        <f t="shared" ref="K24:M24" si="9">SUM(K22:K23)</f>
        <v>0</v>
      </c>
      <c r="L24" s="52">
        <f t="shared" si="9"/>
        <v>23</v>
      </c>
      <c r="M24" s="52">
        <f t="shared" si="9"/>
        <v>731</v>
      </c>
      <c r="N24" s="52">
        <f>SUM(N22:N23)</f>
        <v>1095</v>
      </c>
      <c r="O24" s="53">
        <f>M24/N24</f>
        <v>0.66757990867579908</v>
      </c>
    </row>
    <row r="25" spans="1:15" s="9" customFormat="1" ht="13.15" customHeight="1" x14ac:dyDescent="0.25">
      <c r="A25" s="31">
        <v>14</v>
      </c>
      <c r="B25" s="32">
        <v>72</v>
      </c>
      <c r="C25" s="33" t="s">
        <v>123</v>
      </c>
      <c r="D25" s="34">
        <v>0.33955000000000002</v>
      </c>
      <c r="E25" s="35">
        <v>147</v>
      </c>
      <c r="F25" s="35">
        <v>34</v>
      </c>
      <c r="G25" s="35">
        <v>56</v>
      </c>
      <c r="H25" s="35">
        <v>1</v>
      </c>
      <c r="I25" s="35">
        <v>18</v>
      </c>
      <c r="J25" s="35">
        <v>3</v>
      </c>
      <c r="K25" s="35">
        <v>0</v>
      </c>
      <c r="L25" s="35">
        <v>9</v>
      </c>
      <c r="M25" s="35">
        <v>268</v>
      </c>
      <c r="N25" s="35">
        <v>461</v>
      </c>
      <c r="O25" s="36">
        <v>0.58130000000000004</v>
      </c>
    </row>
    <row r="26" spans="1:15" s="9" customFormat="1" ht="13.15" customHeight="1" x14ac:dyDescent="0.25">
      <c r="A26" s="48" t="s">
        <v>110</v>
      </c>
      <c r="B26" s="49">
        <f>B25</f>
        <v>72</v>
      </c>
      <c r="C26" s="50" t="str">
        <f>COUNTA(C25)&amp;" CASILLAS"</f>
        <v>1 CASILLAS</v>
      </c>
      <c r="D26" s="51">
        <f>(LARGE(E26:L26,1)-LARGE(E26:L26,2))/M26</f>
        <v>0.33955223880597013</v>
      </c>
      <c r="E26" s="179">
        <f t="shared" ref="E26:J26" si="10">SUM(E25)</f>
        <v>147</v>
      </c>
      <c r="F26" s="52">
        <f t="shared" si="10"/>
        <v>34</v>
      </c>
      <c r="G26" s="180">
        <f t="shared" si="10"/>
        <v>56</v>
      </c>
      <c r="H26" s="52">
        <f t="shared" si="10"/>
        <v>1</v>
      </c>
      <c r="I26" s="52">
        <f t="shared" si="10"/>
        <v>18</v>
      </c>
      <c r="J26" s="52">
        <f t="shared" si="10"/>
        <v>3</v>
      </c>
      <c r="K26" s="52">
        <f t="shared" ref="K26:N26" si="11">SUM(K25)</f>
        <v>0</v>
      </c>
      <c r="L26" s="52">
        <f t="shared" si="11"/>
        <v>9</v>
      </c>
      <c r="M26" s="52">
        <f t="shared" si="11"/>
        <v>268</v>
      </c>
      <c r="N26" s="52">
        <f t="shared" si="11"/>
        <v>461</v>
      </c>
      <c r="O26" s="53">
        <f>M26/N26</f>
        <v>0.58134490238611713</v>
      </c>
    </row>
    <row r="27" spans="1:15" s="9" customFormat="1" ht="13.15" customHeight="1" x14ac:dyDescent="0.25">
      <c r="A27" s="14">
        <v>15</v>
      </c>
      <c r="B27" s="11">
        <v>73</v>
      </c>
      <c r="C27" s="8" t="s">
        <v>123</v>
      </c>
      <c r="D27" s="26">
        <v>1.163E-2</v>
      </c>
      <c r="E27" s="6">
        <v>106</v>
      </c>
      <c r="F27" s="6">
        <v>110</v>
      </c>
      <c r="G27" s="6">
        <v>42</v>
      </c>
      <c r="H27" s="6">
        <v>0</v>
      </c>
      <c r="I27" s="6">
        <v>70</v>
      </c>
      <c r="J27" s="6">
        <v>6</v>
      </c>
      <c r="K27" s="6">
        <v>0</v>
      </c>
      <c r="L27" s="6">
        <v>10</v>
      </c>
      <c r="M27" s="6">
        <v>344</v>
      </c>
      <c r="N27" s="6">
        <v>660</v>
      </c>
      <c r="O27" s="23">
        <v>0.5212</v>
      </c>
    </row>
    <row r="28" spans="1:15" s="9" customFormat="1" ht="13.15" customHeight="1" x14ac:dyDescent="0.25">
      <c r="A28" s="31">
        <v>16</v>
      </c>
      <c r="B28" s="32">
        <v>73</v>
      </c>
      <c r="C28" s="33" t="s">
        <v>13</v>
      </c>
      <c r="D28" s="34">
        <v>9.6970000000000001E-2</v>
      </c>
      <c r="E28" s="35">
        <v>112</v>
      </c>
      <c r="F28" s="35">
        <v>80</v>
      </c>
      <c r="G28" s="35">
        <v>59</v>
      </c>
      <c r="H28" s="35">
        <v>4</v>
      </c>
      <c r="I28" s="35">
        <v>63</v>
      </c>
      <c r="J28" s="35">
        <v>5</v>
      </c>
      <c r="K28" s="35">
        <v>0</v>
      </c>
      <c r="L28" s="35">
        <v>7</v>
      </c>
      <c r="M28" s="35">
        <v>330</v>
      </c>
      <c r="N28" s="35">
        <v>659</v>
      </c>
      <c r="O28" s="36">
        <v>0.50080000000000002</v>
      </c>
    </row>
    <row r="29" spans="1:15" s="9" customFormat="1" ht="13.15" customHeight="1" x14ac:dyDescent="0.25">
      <c r="A29" s="48" t="s">
        <v>110</v>
      </c>
      <c r="B29" s="49">
        <f>B28</f>
        <v>73</v>
      </c>
      <c r="C29" s="50" t="str">
        <f>COUNTA(C27:C28)&amp;" CASILLAS"</f>
        <v>2 CASILLAS</v>
      </c>
      <c r="D29" s="51">
        <f>(LARGE(E29:L29,1)-LARGE(E29:L29,2))/M29</f>
        <v>4.1543026706231452E-2</v>
      </c>
      <c r="E29" s="179">
        <f t="shared" ref="E29:J29" si="12">SUM(E27:E28)</f>
        <v>218</v>
      </c>
      <c r="F29" s="180">
        <f t="shared" si="12"/>
        <v>190</v>
      </c>
      <c r="G29" s="52">
        <f t="shared" si="12"/>
        <v>101</v>
      </c>
      <c r="H29" s="52">
        <f t="shared" si="12"/>
        <v>4</v>
      </c>
      <c r="I29" s="52">
        <f t="shared" si="12"/>
        <v>133</v>
      </c>
      <c r="J29" s="52">
        <f t="shared" si="12"/>
        <v>11</v>
      </c>
      <c r="K29" s="52">
        <f t="shared" ref="K29:M29" si="13">SUM(K27:K28)</f>
        <v>0</v>
      </c>
      <c r="L29" s="52">
        <f t="shared" si="13"/>
        <v>17</v>
      </c>
      <c r="M29" s="52">
        <f t="shared" si="13"/>
        <v>674</v>
      </c>
      <c r="N29" s="52">
        <f>SUM(N27:N28)</f>
        <v>1319</v>
      </c>
      <c r="O29" s="53">
        <f>M29/N29</f>
        <v>0.51099317664897648</v>
      </c>
    </row>
    <row r="30" spans="1:15" s="9" customFormat="1" ht="13.15" customHeight="1" x14ac:dyDescent="0.25">
      <c r="A30" s="14">
        <v>17</v>
      </c>
      <c r="B30" s="11">
        <v>74</v>
      </c>
      <c r="C30" s="8" t="s">
        <v>123</v>
      </c>
      <c r="D30" s="26">
        <v>0.18840999999999999</v>
      </c>
      <c r="E30" s="6">
        <v>27</v>
      </c>
      <c r="F30" s="6">
        <v>32</v>
      </c>
      <c r="G30" s="6">
        <v>18</v>
      </c>
      <c r="H30" s="6">
        <v>1</v>
      </c>
      <c r="I30" s="6">
        <v>58</v>
      </c>
      <c r="J30" s="6">
        <v>0</v>
      </c>
      <c r="K30" s="6">
        <v>0</v>
      </c>
      <c r="L30" s="6">
        <v>2</v>
      </c>
      <c r="M30" s="6">
        <v>138</v>
      </c>
      <c r="N30" s="6">
        <v>248</v>
      </c>
      <c r="O30" s="23">
        <v>0.55649999999999999</v>
      </c>
    </row>
    <row r="31" spans="1:15" s="9" customFormat="1" ht="13.15" customHeight="1" x14ac:dyDescent="0.25">
      <c r="A31" s="48" t="s">
        <v>110</v>
      </c>
      <c r="B31" s="49">
        <f>B30</f>
        <v>74</v>
      </c>
      <c r="C31" s="50" t="str">
        <f>COUNTA(C30)&amp;" CASILLAS"</f>
        <v>1 CASILLAS</v>
      </c>
      <c r="D31" s="51">
        <f>(LARGE(E31:L31,1)-LARGE(E31:L31,2))/M31</f>
        <v>0.18840579710144928</v>
      </c>
      <c r="E31" s="52">
        <f t="shared" ref="E31:J31" si="14">SUM(E30)</f>
        <v>27</v>
      </c>
      <c r="F31" s="180">
        <f t="shared" si="14"/>
        <v>32</v>
      </c>
      <c r="G31" s="52">
        <f t="shared" si="14"/>
        <v>18</v>
      </c>
      <c r="H31" s="52">
        <f t="shared" si="14"/>
        <v>1</v>
      </c>
      <c r="I31" s="179">
        <f t="shared" si="14"/>
        <v>58</v>
      </c>
      <c r="J31" s="52">
        <f t="shared" si="14"/>
        <v>0</v>
      </c>
      <c r="K31" s="52">
        <f t="shared" ref="K31:N31" si="15">SUM(K30)</f>
        <v>0</v>
      </c>
      <c r="L31" s="52">
        <f t="shared" si="15"/>
        <v>2</v>
      </c>
      <c r="M31" s="52">
        <f t="shared" si="15"/>
        <v>138</v>
      </c>
      <c r="N31" s="52">
        <f t="shared" si="15"/>
        <v>248</v>
      </c>
      <c r="O31" s="53">
        <f>M31/N31</f>
        <v>0.55645161290322576</v>
      </c>
    </row>
    <row r="32" spans="1:15" s="9" customFormat="1" ht="13.15" customHeight="1" x14ac:dyDescent="0.25">
      <c r="A32" s="31">
        <v>18</v>
      </c>
      <c r="B32" s="32">
        <v>75</v>
      </c>
      <c r="C32" s="33" t="s">
        <v>123</v>
      </c>
      <c r="D32" s="34">
        <v>0.48058000000000001</v>
      </c>
      <c r="E32" s="35">
        <v>14</v>
      </c>
      <c r="F32" s="35">
        <v>29</v>
      </c>
      <c r="G32" s="35">
        <v>129</v>
      </c>
      <c r="H32" s="35">
        <v>0</v>
      </c>
      <c r="I32" s="35">
        <v>30</v>
      </c>
      <c r="J32" s="35">
        <v>0</v>
      </c>
      <c r="K32" s="35">
        <v>0</v>
      </c>
      <c r="L32" s="35">
        <v>4</v>
      </c>
      <c r="M32" s="35">
        <v>206</v>
      </c>
      <c r="N32" s="35">
        <v>391</v>
      </c>
      <c r="O32" s="36">
        <v>0.52689999999999992</v>
      </c>
    </row>
    <row r="33" spans="1:15" s="9" customFormat="1" ht="13.15" customHeight="1" x14ac:dyDescent="0.25">
      <c r="A33" s="14">
        <v>19</v>
      </c>
      <c r="B33" s="11">
        <v>75</v>
      </c>
      <c r="C33" s="8" t="s">
        <v>13</v>
      </c>
      <c r="D33" s="26">
        <v>0.42465999999999998</v>
      </c>
      <c r="E33" s="6">
        <v>33</v>
      </c>
      <c r="F33" s="6">
        <v>26</v>
      </c>
      <c r="G33" s="6">
        <v>126</v>
      </c>
      <c r="H33" s="6">
        <v>0</v>
      </c>
      <c r="I33" s="6">
        <v>31</v>
      </c>
      <c r="J33" s="6">
        <v>1</v>
      </c>
      <c r="K33" s="6">
        <v>0</v>
      </c>
      <c r="L33" s="6">
        <v>2</v>
      </c>
      <c r="M33" s="6">
        <v>219</v>
      </c>
      <c r="N33" s="6">
        <v>390</v>
      </c>
      <c r="O33" s="23">
        <v>0.5615</v>
      </c>
    </row>
    <row r="34" spans="1:15" s="9" customFormat="1" ht="13.15" customHeight="1" x14ac:dyDescent="0.25">
      <c r="A34" s="48" t="s">
        <v>110</v>
      </c>
      <c r="B34" s="49">
        <f>B33</f>
        <v>75</v>
      </c>
      <c r="C34" s="50" t="str">
        <f>COUNTA(C32:C33)&amp;" CASILLAS"</f>
        <v>2 CASILLAS</v>
      </c>
      <c r="D34" s="51">
        <f>(LARGE(E34:L34,1)-LARGE(E34:L34,2))/M34</f>
        <v>0.45647058823529413</v>
      </c>
      <c r="E34" s="52">
        <f t="shared" ref="E34:J34" si="16">SUM(E32:E33)</f>
        <v>47</v>
      </c>
      <c r="F34" s="52">
        <f t="shared" si="16"/>
        <v>55</v>
      </c>
      <c r="G34" s="179">
        <f t="shared" si="16"/>
        <v>255</v>
      </c>
      <c r="H34" s="52">
        <f t="shared" si="16"/>
        <v>0</v>
      </c>
      <c r="I34" s="180">
        <f t="shared" si="16"/>
        <v>61</v>
      </c>
      <c r="J34" s="52">
        <f t="shared" si="16"/>
        <v>1</v>
      </c>
      <c r="K34" s="52">
        <f t="shared" ref="K34:M34" si="17">SUM(K32:K33)</f>
        <v>0</v>
      </c>
      <c r="L34" s="52">
        <f t="shared" si="17"/>
        <v>6</v>
      </c>
      <c r="M34" s="52">
        <f t="shared" si="17"/>
        <v>425</v>
      </c>
      <c r="N34" s="52">
        <f>SUM(N32:N33)</f>
        <v>781</v>
      </c>
      <c r="O34" s="53">
        <f>M34/N34</f>
        <v>0.54417413572343154</v>
      </c>
    </row>
    <row r="35" spans="1:15" s="9" customFormat="1" ht="13.15" customHeight="1" x14ac:dyDescent="0.25">
      <c r="A35" s="31">
        <v>20</v>
      </c>
      <c r="B35" s="32">
        <v>76</v>
      </c>
      <c r="C35" s="33" t="s">
        <v>123</v>
      </c>
      <c r="D35" s="34">
        <v>0.2</v>
      </c>
      <c r="E35" s="35">
        <v>37</v>
      </c>
      <c r="F35" s="35">
        <v>55</v>
      </c>
      <c r="G35" s="35">
        <v>100</v>
      </c>
      <c r="H35" s="35">
        <v>1</v>
      </c>
      <c r="I35" s="35">
        <v>26</v>
      </c>
      <c r="J35" s="35">
        <v>1</v>
      </c>
      <c r="K35" s="35">
        <v>0</v>
      </c>
      <c r="L35" s="35">
        <v>5</v>
      </c>
      <c r="M35" s="35">
        <v>225</v>
      </c>
      <c r="N35" s="35">
        <v>546</v>
      </c>
      <c r="O35" s="36">
        <v>0.41210000000000002</v>
      </c>
    </row>
    <row r="36" spans="1:15" s="9" customFormat="1" ht="13.15" customHeight="1" x14ac:dyDescent="0.25">
      <c r="A36" s="14">
        <v>21</v>
      </c>
      <c r="B36" s="11">
        <v>76</v>
      </c>
      <c r="C36" s="8" t="s">
        <v>13</v>
      </c>
      <c r="D36" s="26">
        <v>0.22761000000000001</v>
      </c>
      <c r="E36" s="6">
        <v>55</v>
      </c>
      <c r="F36" s="6">
        <v>46</v>
      </c>
      <c r="G36" s="6">
        <v>116</v>
      </c>
      <c r="H36" s="6">
        <v>1</v>
      </c>
      <c r="I36" s="6">
        <v>33</v>
      </c>
      <c r="J36" s="6">
        <v>3</v>
      </c>
      <c r="K36" s="6">
        <v>0</v>
      </c>
      <c r="L36" s="6">
        <v>14</v>
      </c>
      <c r="M36" s="6">
        <v>268</v>
      </c>
      <c r="N36" s="6">
        <v>545</v>
      </c>
      <c r="O36" s="23">
        <v>0.49170000000000003</v>
      </c>
    </row>
    <row r="37" spans="1:15" s="9" customFormat="1" ht="13.15" customHeight="1" x14ac:dyDescent="0.25">
      <c r="A37" s="48" t="s">
        <v>110</v>
      </c>
      <c r="B37" s="49">
        <f>B36</f>
        <v>76</v>
      </c>
      <c r="C37" s="50" t="str">
        <f>COUNTA(C35:C36)&amp;" CASILLAS"</f>
        <v>2 CASILLAS</v>
      </c>
      <c r="D37" s="51">
        <f>(LARGE(E37:L37,1)-LARGE(E37:L37,2))/M37</f>
        <v>0.23326572008113591</v>
      </c>
      <c r="E37" s="52">
        <f t="shared" ref="E37:J37" si="18">SUM(E35:E36)</f>
        <v>92</v>
      </c>
      <c r="F37" s="180">
        <f t="shared" si="18"/>
        <v>101</v>
      </c>
      <c r="G37" s="179">
        <f t="shared" si="18"/>
        <v>216</v>
      </c>
      <c r="H37" s="52">
        <f t="shared" si="18"/>
        <v>2</v>
      </c>
      <c r="I37" s="52">
        <f t="shared" si="18"/>
        <v>59</v>
      </c>
      <c r="J37" s="52">
        <f t="shared" si="18"/>
        <v>4</v>
      </c>
      <c r="K37" s="52">
        <f t="shared" ref="K37:M37" si="19">SUM(K35:K36)</f>
        <v>0</v>
      </c>
      <c r="L37" s="52">
        <f t="shared" si="19"/>
        <v>19</v>
      </c>
      <c r="M37" s="52">
        <f t="shared" si="19"/>
        <v>493</v>
      </c>
      <c r="N37" s="52">
        <f>SUM(N35:N36)</f>
        <v>1091</v>
      </c>
      <c r="O37" s="53">
        <f>M37/N37</f>
        <v>0.45187901008249315</v>
      </c>
    </row>
    <row r="38" spans="1:15" s="9" customFormat="1" ht="13.15" customHeight="1" x14ac:dyDescent="0.25">
      <c r="A38" s="31">
        <v>22</v>
      </c>
      <c r="B38" s="32">
        <v>77</v>
      </c>
      <c r="C38" s="33" t="s">
        <v>123</v>
      </c>
      <c r="D38" s="34">
        <v>6.8750000000000006E-2</v>
      </c>
      <c r="E38" s="35">
        <v>49</v>
      </c>
      <c r="F38" s="35">
        <v>34</v>
      </c>
      <c r="G38" s="35">
        <v>32</v>
      </c>
      <c r="H38" s="35">
        <v>1</v>
      </c>
      <c r="I38" s="35">
        <v>38</v>
      </c>
      <c r="J38" s="35">
        <v>2</v>
      </c>
      <c r="K38" s="35">
        <v>0</v>
      </c>
      <c r="L38" s="35">
        <v>4</v>
      </c>
      <c r="M38" s="35">
        <v>160</v>
      </c>
      <c r="N38" s="35">
        <v>215</v>
      </c>
      <c r="O38" s="36">
        <v>0.74419999999999997</v>
      </c>
    </row>
    <row r="39" spans="1:15" s="9" customFormat="1" ht="13.15" customHeight="1" x14ac:dyDescent="0.25">
      <c r="A39" s="48" t="s">
        <v>110</v>
      </c>
      <c r="B39" s="49">
        <f>B38</f>
        <v>77</v>
      </c>
      <c r="C39" s="50" t="str">
        <f>COUNTA(C38)&amp;" CASILLAS"</f>
        <v>1 CASILLAS</v>
      </c>
      <c r="D39" s="51">
        <f>(LARGE(E39:L39,1)-LARGE(E39:L39,2))/M39</f>
        <v>6.8750000000000006E-2</v>
      </c>
      <c r="E39" s="179">
        <f t="shared" ref="E39:J39" si="20">SUM(E38)</f>
        <v>49</v>
      </c>
      <c r="F39" s="52">
        <f t="shared" si="20"/>
        <v>34</v>
      </c>
      <c r="G39" s="52">
        <f t="shared" si="20"/>
        <v>32</v>
      </c>
      <c r="H39" s="52">
        <f t="shared" si="20"/>
        <v>1</v>
      </c>
      <c r="I39" s="180">
        <f t="shared" si="20"/>
        <v>38</v>
      </c>
      <c r="J39" s="52">
        <f t="shared" si="20"/>
        <v>2</v>
      </c>
      <c r="K39" s="52">
        <f t="shared" ref="K39:N39" si="21">SUM(K38)</f>
        <v>0</v>
      </c>
      <c r="L39" s="52">
        <f t="shared" si="21"/>
        <v>4</v>
      </c>
      <c r="M39" s="52">
        <f t="shared" si="21"/>
        <v>160</v>
      </c>
      <c r="N39" s="52">
        <f t="shared" si="21"/>
        <v>215</v>
      </c>
      <c r="O39" s="53">
        <f>M39/N39</f>
        <v>0.7441860465116279</v>
      </c>
    </row>
    <row r="40" spans="1:15" s="9" customFormat="1" ht="13.15" customHeight="1" x14ac:dyDescent="0.25">
      <c r="A40" s="14">
        <v>23</v>
      </c>
      <c r="B40" s="11">
        <v>78</v>
      </c>
      <c r="C40" s="8" t="s">
        <v>123</v>
      </c>
      <c r="D40" s="26">
        <v>0.14607000000000001</v>
      </c>
      <c r="E40" s="6">
        <v>88</v>
      </c>
      <c r="F40" s="6">
        <v>127</v>
      </c>
      <c r="G40" s="6">
        <v>34</v>
      </c>
      <c r="H40" s="6">
        <v>1</v>
      </c>
      <c r="I40" s="6">
        <v>2</v>
      </c>
      <c r="J40" s="6">
        <v>0</v>
      </c>
      <c r="K40" s="6">
        <v>0</v>
      </c>
      <c r="L40" s="6">
        <v>15</v>
      </c>
      <c r="M40" s="6">
        <v>267</v>
      </c>
      <c r="N40" s="6">
        <v>466</v>
      </c>
      <c r="O40" s="23">
        <v>0.57299999999999995</v>
      </c>
    </row>
    <row r="41" spans="1:15" s="9" customFormat="1" ht="13.15" customHeight="1" x14ac:dyDescent="0.25">
      <c r="A41" s="48" t="s">
        <v>110</v>
      </c>
      <c r="B41" s="49">
        <f>B40</f>
        <v>78</v>
      </c>
      <c r="C41" s="50" t="str">
        <f>COUNTA(C40)&amp;" CASILLAS"</f>
        <v>1 CASILLAS</v>
      </c>
      <c r="D41" s="51">
        <f>(LARGE(E41:L41,1)-LARGE(E41:L41,2))/M41</f>
        <v>0.14606741573033707</v>
      </c>
      <c r="E41" s="180">
        <f t="shared" ref="E41:J41" si="22">SUM(E40)</f>
        <v>88</v>
      </c>
      <c r="F41" s="179">
        <f t="shared" si="22"/>
        <v>127</v>
      </c>
      <c r="G41" s="52">
        <f t="shared" si="22"/>
        <v>34</v>
      </c>
      <c r="H41" s="52">
        <f t="shared" si="22"/>
        <v>1</v>
      </c>
      <c r="I41" s="52">
        <f t="shared" si="22"/>
        <v>2</v>
      </c>
      <c r="J41" s="52">
        <f t="shared" si="22"/>
        <v>0</v>
      </c>
      <c r="K41" s="52">
        <f t="shared" ref="K41:N41" si="23">SUM(K40)</f>
        <v>0</v>
      </c>
      <c r="L41" s="52">
        <f t="shared" si="23"/>
        <v>15</v>
      </c>
      <c r="M41" s="52">
        <f t="shared" si="23"/>
        <v>267</v>
      </c>
      <c r="N41" s="52">
        <f t="shared" si="23"/>
        <v>466</v>
      </c>
      <c r="O41" s="53">
        <f>M41/N41</f>
        <v>0.57296137339055797</v>
      </c>
    </row>
    <row r="42" spans="1:15" s="9" customFormat="1" ht="13.15" customHeight="1" x14ac:dyDescent="0.25">
      <c r="A42" s="31">
        <v>24</v>
      </c>
      <c r="B42" s="32">
        <v>79</v>
      </c>
      <c r="C42" s="33" t="s">
        <v>123</v>
      </c>
      <c r="D42" s="34">
        <v>6.1219999999999997E-2</v>
      </c>
      <c r="E42" s="35">
        <v>70</v>
      </c>
      <c r="F42" s="35">
        <v>82</v>
      </c>
      <c r="G42" s="35">
        <v>13</v>
      </c>
      <c r="H42" s="35">
        <v>1</v>
      </c>
      <c r="I42" s="35">
        <v>20</v>
      </c>
      <c r="J42" s="35">
        <v>1</v>
      </c>
      <c r="K42" s="35">
        <v>0</v>
      </c>
      <c r="L42" s="35">
        <v>9</v>
      </c>
      <c r="M42" s="35">
        <v>196</v>
      </c>
      <c r="N42" s="35">
        <v>325</v>
      </c>
      <c r="O42" s="36">
        <v>0.60309999999999997</v>
      </c>
    </row>
    <row r="43" spans="1:15" s="9" customFormat="1" ht="13.15" customHeight="1" x14ac:dyDescent="0.25">
      <c r="A43" s="48" t="s">
        <v>110</v>
      </c>
      <c r="B43" s="49">
        <f>B42</f>
        <v>79</v>
      </c>
      <c r="C43" s="50" t="str">
        <f>COUNTA(C42)&amp;" CASILLAS"</f>
        <v>1 CASILLAS</v>
      </c>
      <c r="D43" s="51">
        <f>(LARGE(E43:L43,1)-LARGE(E43:L43,2))/M43</f>
        <v>6.1224489795918366E-2</v>
      </c>
      <c r="E43" s="180">
        <f t="shared" ref="E43:J43" si="24">SUM(E42)</f>
        <v>70</v>
      </c>
      <c r="F43" s="179">
        <f t="shared" si="24"/>
        <v>82</v>
      </c>
      <c r="G43" s="52">
        <f t="shared" si="24"/>
        <v>13</v>
      </c>
      <c r="H43" s="52">
        <f t="shared" si="24"/>
        <v>1</v>
      </c>
      <c r="I43" s="52">
        <f t="shared" si="24"/>
        <v>20</v>
      </c>
      <c r="J43" s="52">
        <f t="shared" si="24"/>
        <v>1</v>
      </c>
      <c r="K43" s="52">
        <f t="shared" ref="K43:N43" si="25">SUM(K42)</f>
        <v>0</v>
      </c>
      <c r="L43" s="52">
        <f t="shared" si="25"/>
        <v>9</v>
      </c>
      <c r="M43" s="52">
        <f t="shared" si="25"/>
        <v>196</v>
      </c>
      <c r="N43" s="52">
        <f t="shared" si="25"/>
        <v>325</v>
      </c>
      <c r="O43" s="53">
        <f>M43/N43</f>
        <v>0.60307692307692307</v>
      </c>
    </row>
    <row r="44" spans="1:15" s="9" customFormat="1" ht="13.15" customHeight="1" x14ac:dyDescent="0.25">
      <c r="A44" s="14">
        <v>25</v>
      </c>
      <c r="B44" s="11">
        <v>80</v>
      </c>
      <c r="C44" s="8" t="s">
        <v>123</v>
      </c>
      <c r="D44" s="26">
        <v>7.4880000000000002E-2</v>
      </c>
      <c r="E44" s="6">
        <v>88</v>
      </c>
      <c r="F44" s="6">
        <v>157</v>
      </c>
      <c r="G44" s="6">
        <v>25</v>
      </c>
      <c r="H44" s="6">
        <v>2</v>
      </c>
      <c r="I44" s="6">
        <v>126</v>
      </c>
      <c r="J44" s="6">
        <v>5</v>
      </c>
      <c r="K44" s="6">
        <v>0</v>
      </c>
      <c r="L44" s="6">
        <v>11</v>
      </c>
      <c r="M44" s="6">
        <v>414</v>
      </c>
      <c r="N44" s="6">
        <v>598</v>
      </c>
      <c r="O44" s="23">
        <v>0.69230000000000003</v>
      </c>
    </row>
    <row r="45" spans="1:15" s="9" customFormat="1" ht="13.15" customHeight="1" x14ac:dyDescent="0.25">
      <c r="A45" s="31">
        <v>26</v>
      </c>
      <c r="B45" s="32">
        <v>80</v>
      </c>
      <c r="C45" s="33" t="s">
        <v>13</v>
      </c>
      <c r="D45" s="34">
        <v>0.13009999999999999</v>
      </c>
      <c r="E45" s="35">
        <v>109</v>
      </c>
      <c r="F45" s="35">
        <v>160</v>
      </c>
      <c r="G45" s="35">
        <v>27</v>
      </c>
      <c r="H45" s="35">
        <v>2</v>
      </c>
      <c r="I45" s="35">
        <v>80</v>
      </c>
      <c r="J45" s="35">
        <v>3</v>
      </c>
      <c r="K45" s="35">
        <v>0</v>
      </c>
      <c r="L45" s="35">
        <v>11</v>
      </c>
      <c r="M45" s="35">
        <v>392</v>
      </c>
      <c r="N45" s="35">
        <v>598</v>
      </c>
      <c r="O45" s="36">
        <v>0.65549999999999997</v>
      </c>
    </row>
    <row r="46" spans="1:15" s="9" customFormat="1" ht="13.15" customHeight="1" x14ac:dyDescent="0.25">
      <c r="A46" s="48" t="s">
        <v>110</v>
      </c>
      <c r="B46" s="49">
        <f>B45</f>
        <v>80</v>
      </c>
      <c r="C46" s="50" t="str">
        <f>COUNTA(C44:C45)&amp;" CASILLAS"</f>
        <v>2 CASILLAS</v>
      </c>
      <c r="D46" s="51">
        <f>(LARGE(E46:L46,1)-LARGE(E46:L46,2))/M46</f>
        <v>0.13771712158808933</v>
      </c>
      <c r="E46" s="180">
        <f t="shared" ref="E46:J46" si="26">SUM(E44:E45)</f>
        <v>197</v>
      </c>
      <c r="F46" s="179">
        <f t="shared" si="26"/>
        <v>317</v>
      </c>
      <c r="G46" s="52">
        <f t="shared" si="26"/>
        <v>52</v>
      </c>
      <c r="H46" s="52">
        <f t="shared" si="26"/>
        <v>4</v>
      </c>
      <c r="I46" s="52">
        <f t="shared" si="26"/>
        <v>206</v>
      </c>
      <c r="J46" s="52">
        <f t="shared" si="26"/>
        <v>8</v>
      </c>
      <c r="K46" s="52">
        <f t="shared" ref="K46:M46" si="27">SUM(K44:K45)</f>
        <v>0</v>
      </c>
      <c r="L46" s="52">
        <f t="shared" si="27"/>
        <v>22</v>
      </c>
      <c r="M46" s="52">
        <f t="shared" si="27"/>
        <v>806</v>
      </c>
      <c r="N46" s="52">
        <f>SUM(N44:N45)</f>
        <v>1196</v>
      </c>
      <c r="O46" s="53">
        <f>M46/N46</f>
        <v>0.67391304347826086</v>
      </c>
    </row>
    <row r="47" spans="1:15" s="9" customFormat="1" ht="13.15" customHeight="1" x14ac:dyDescent="0.25">
      <c r="A47" s="14">
        <v>27</v>
      </c>
      <c r="B47" s="11">
        <v>81</v>
      </c>
      <c r="C47" s="8" t="s">
        <v>123</v>
      </c>
      <c r="D47" s="26">
        <v>0.12346</v>
      </c>
      <c r="E47" s="6">
        <v>114</v>
      </c>
      <c r="F47" s="6">
        <v>84</v>
      </c>
      <c r="G47" s="6">
        <v>27</v>
      </c>
      <c r="H47" s="6">
        <v>1</v>
      </c>
      <c r="I47" s="6">
        <v>7</v>
      </c>
      <c r="J47" s="6">
        <v>2</v>
      </c>
      <c r="K47" s="6">
        <v>0</v>
      </c>
      <c r="L47" s="6">
        <v>8</v>
      </c>
      <c r="M47" s="6">
        <v>243</v>
      </c>
      <c r="N47" s="6">
        <v>305</v>
      </c>
      <c r="O47" s="23">
        <v>0.79669999999999996</v>
      </c>
    </row>
    <row r="48" spans="1:15" s="9" customFormat="1" ht="13.15" customHeight="1" x14ac:dyDescent="0.25">
      <c r="A48" s="48" t="s">
        <v>110</v>
      </c>
      <c r="B48" s="49">
        <f>B47</f>
        <v>81</v>
      </c>
      <c r="C48" s="50" t="str">
        <f>COUNTA(C47)&amp;" CASILLAS"</f>
        <v>1 CASILLAS</v>
      </c>
      <c r="D48" s="51">
        <f>(LARGE(E48:L48,1)-LARGE(E48:L48,2))/M48</f>
        <v>0.12345679012345678</v>
      </c>
      <c r="E48" s="179">
        <f t="shared" ref="E48:J48" si="28">SUM(E47)</f>
        <v>114</v>
      </c>
      <c r="F48" s="180">
        <f t="shared" si="28"/>
        <v>84</v>
      </c>
      <c r="G48" s="52">
        <f t="shared" si="28"/>
        <v>27</v>
      </c>
      <c r="H48" s="52">
        <f t="shared" si="28"/>
        <v>1</v>
      </c>
      <c r="I48" s="52">
        <f t="shared" si="28"/>
        <v>7</v>
      </c>
      <c r="J48" s="52">
        <f t="shared" si="28"/>
        <v>2</v>
      </c>
      <c r="K48" s="52">
        <f t="shared" ref="K48:N48" si="29">SUM(K47)</f>
        <v>0</v>
      </c>
      <c r="L48" s="52">
        <f t="shared" si="29"/>
        <v>8</v>
      </c>
      <c r="M48" s="52">
        <f t="shared" si="29"/>
        <v>243</v>
      </c>
      <c r="N48" s="52">
        <f t="shared" si="29"/>
        <v>305</v>
      </c>
      <c r="O48" s="53">
        <f>M48/N48</f>
        <v>0.79672131147540981</v>
      </c>
    </row>
    <row r="49" spans="1:15" s="9" customFormat="1" ht="13.15" customHeight="1" x14ac:dyDescent="0.25">
      <c r="A49" s="31">
        <v>28</v>
      </c>
      <c r="B49" s="32">
        <v>82</v>
      </c>
      <c r="C49" s="33" t="s">
        <v>123</v>
      </c>
      <c r="D49" s="34">
        <v>0.1</v>
      </c>
      <c r="E49" s="35">
        <v>17</v>
      </c>
      <c r="F49" s="35">
        <v>13</v>
      </c>
      <c r="G49" s="35">
        <v>23</v>
      </c>
      <c r="H49" s="35">
        <v>0</v>
      </c>
      <c r="I49" s="35">
        <v>2</v>
      </c>
      <c r="J49" s="35">
        <v>3</v>
      </c>
      <c r="K49" s="35">
        <v>0</v>
      </c>
      <c r="L49" s="35">
        <v>2</v>
      </c>
      <c r="M49" s="35">
        <v>60</v>
      </c>
      <c r="N49" s="35">
        <v>107</v>
      </c>
      <c r="O49" s="36">
        <v>0.56069999999999998</v>
      </c>
    </row>
    <row r="50" spans="1:15" s="9" customFormat="1" ht="13.15" customHeight="1" x14ac:dyDescent="0.25">
      <c r="A50" s="14">
        <v>29</v>
      </c>
      <c r="B50" s="11">
        <v>82</v>
      </c>
      <c r="C50" s="8" t="s">
        <v>25</v>
      </c>
      <c r="D50" s="26">
        <v>0</v>
      </c>
      <c r="E50" s="6">
        <v>16</v>
      </c>
      <c r="F50" s="6">
        <v>16</v>
      </c>
      <c r="G50" s="6">
        <v>15</v>
      </c>
      <c r="H50" s="6">
        <v>0</v>
      </c>
      <c r="I50" s="6">
        <v>3</v>
      </c>
      <c r="J50" s="6">
        <v>0</v>
      </c>
      <c r="K50" s="6">
        <v>0</v>
      </c>
      <c r="L50" s="6">
        <v>2</v>
      </c>
      <c r="M50" s="6">
        <v>52</v>
      </c>
      <c r="N50" s="6">
        <v>71</v>
      </c>
      <c r="O50" s="23">
        <v>0.73239999999999994</v>
      </c>
    </row>
    <row r="51" spans="1:15" s="9" customFormat="1" ht="13.15" customHeight="1" x14ac:dyDescent="0.25">
      <c r="A51" s="48" t="s">
        <v>110</v>
      </c>
      <c r="B51" s="49">
        <f>B50</f>
        <v>82</v>
      </c>
      <c r="C51" s="50" t="str">
        <f>COUNTA(C49:C50)&amp;" CASILLAS"</f>
        <v>2 CASILLAS</v>
      </c>
      <c r="D51" s="51">
        <f>(LARGE(E51:L51,1)-LARGE(E51:L51,2))/M51</f>
        <v>4.4642857142857144E-2</v>
      </c>
      <c r="E51" s="180">
        <f t="shared" ref="E51:J51" si="30">SUM(E49:E50)</f>
        <v>33</v>
      </c>
      <c r="F51" s="52">
        <f t="shared" si="30"/>
        <v>29</v>
      </c>
      <c r="G51" s="179">
        <f t="shared" si="30"/>
        <v>38</v>
      </c>
      <c r="H51" s="52">
        <f t="shared" si="30"/>
        <v>0</v>
      </c>
      <c r="I51" s="52">
        <f t="shared" si="30"/>
        <v>5</v>
      </c>
      <c r="J51" s="52">
        <f t="shared" si="30"/>
        <v>3</v>
      </c>
      <c r="K51" s="52">
        <f t="shared" ref="K51:M51" si="31">SUM(K49:K50)</f>
        <v>0</v>
      </c>
      <c r="L51" s="52">
        <f t="shared" si="31"/>
        <v>4</v>
      </c>
      <c r="M51" s="52">
        <f t="shared" si="31"/>
        <v>112</v>
      </c>
      <c r="N51" s="52">
        <f>SUM(N49:N50)</f>
        <v>178</v>
      </c>
      <c r="O51" s="53">
        <f>M51/N51</f>
        <v>0.6292134831460674</v>
      </c>
    </row>
    <row r="52" spans="1:15" s="9" customFormat="1" ht="13.15" customHeight="1" x14ac:dyDescent="0.25">
      <c r="A52" s="31">
        <v>30</v>
      </c>
      <c r="B52" s="32">
        <v>83</v>
      </c>
      <c r="C52" s="33" t="s">
        <v>123</v>
      </c>
      <c r="D52" s="34">
        <v>2.6599999999999999E-2</v>
      </c>
      <c r="E52" s="35">
        <v>50</v>
      </c>
      <c r="F52" s="35">
        <v>55</v>
      </c>
      <c r="G52" s="35">
        <v>30</v>
      </c>
      <c r="H52" s="35">
        <v>3</v>
      </c>
      <c r="I52" s="35">
        <v>45</v>
      </c>
      <c r="J52" s="35">
        <v>1</v>
      </c>
      <c r="K52" s="35">
        <v>0</v>
      </c>
      <c r="L52" s="35">
        <v>4</v>
      </c>
      <c r="M52" s="35">
        <v>188</v>
      </c>
      <c r="N52" s="35">
        <v>298</v>
      </c>
      <c r="O52" s="36">
        <v>0.63090000000000002</v>
      </c>
    </row>
    <row r="53" spans="1:15" s="9" customFormat="1" ht="13.15" customHeight="1" x14ac:dyDescent="0.25">
      <c r="A53" s="48" t="s">
        <v>110</v>
      </c>
      <c r="B53" s="49">
        <f>B52</f>
        <v>83</v>
      </c>
      <c r="C53" s="50" t="str">
        <f>COUNTA(C52)&amp;" CASILLAS"</f>
        <v>1 CASILLAS</v>
      </c>
      <c r="D53" s="51">
        <f>(LARGE(E53:L53,1)-LARGE(E53:L53,2))/M53</f>
        <v>2.6595744680851064E-2</v>
      </c>
      <c r="E53" s="180">
        <f t="shared" ref="E53:J53" si="32">SUM(E52)</f>
        <v>50</v>
      </c>
      <c r="F53" s="179">
        <f t="shared" si="32"/>
        <v>55</v>
      </c>
      <c r="G53" s="52">
        <f t="shared" si="32"/>
        <v>30</v>
      </c>
      <c r="H53" s="52">
        <f t="shared" si="32"/>
        <v>3</v>
      </c>
      <c r="I53" s="52">
        <f t="shared" si="32"/>
        <v>45</v>
      </c>
      <c r="J53" s="52">
        <f t="shared" si="32"/>
        <v>1</v>
      </c>
      <c r="K53" s="52">
        <f t="shared" ref="K53:N53" si="33">SUM(K52)</f>
        <v>0</v>
      </c>
      <c r="L53" s="52">
        <f t="shared" si="33"/>
        <v>4</v>
      </c>
      <c r="M53" s="52">
        <f t="shared" si="33"/>
        <v>188</v>
      </c>
      <c r="N53" s="52">
        <f t="shared" si="33"/>
        <v>298</v>
      </c>
      <c r="O53" s="53">
        <f>M53/N53</f>
        <v>0.63087248322147649</v>
      </c>
    </row>
    <row r="54" spans="1:15" s="9" customFormat="1" ht="13.15" customHeight="1" x14ac:dyDescent="0.25">
      <c r="A54" s="14">
        <v>31</v>
      </c>
      <c r="B54" s="11">
        <v>84</v>
      </c>
      <c r="C54" s="8" t="s">
        <v>123</v>
      </c>
      <c r="D54" s="26">
        <v>5.9760000000000001E-2</v>
      </c>
      <c r="E54" s="6">
        <v>69</v>
      </c>
      <c r="F54" s="6">
        <v>84</v>
      </c>
      <c r="G54" s="6">
        <v>50</v>
      </c>
      <c r="H54" s="6">
        <v>1</v>
      </c>
      <c r="I54" s="6">
        <v>41</v>
      </c>
      <c r="J54" s="6">
        <v>2</v>
      </c>
      <c r="K54" s="6">
        <v>0</v>
      </c>
      <c r="L54" s="6">
        <v>4</v>
      </c>
      <c r="M54" s="6">
        <v>251</v>
      </c>
      <c r="N54" s="6">
        <v>366</v>
      </c>
      <c r="O54" s="23">
        <v>0.68579999999999997</v>
      </c>
    </row>
    <row r="55" spans="1:15" s="9" customFormat="1" ht="13.15" customHeight="1" x14ac:dyDescent="0.25">
      <c r="A55" s="48" t="s">
        <v>110</v>
      </c>
      <c r="B55" s="49">
        <f>B54</f>
        <v>84</v>
      </c>
      <c r="C55" s="50" t="str">
        <f>COUNTA(C54)&amp;" CASILLAS"</f>
        <v>1 CASILLAS</v>
      </c>
      <c r="D55" s="51">
        <f>(LARGE(E55:L55,1)-LARGE(E55:L55,2))/M55</f>
        <v>5.9760956175298807E-2</v>
      </c>
      <c r="E55" s="180">
        <f t="shared" ref="E55:J55" si="34">SUM(E54)</f>
        <v>69</v>
      </c>
      <c r="F55" s="179">
        <f t="shared" si="34"/>
        <v>84</v>
      </c>
      <c r="G55" s="52">
        <f t="shared" si="34"/>
        <v>50</v>
      </c>
      <c r="H55" s="52">
        <f t="shared" si="34"/>
        <v>1</v>
      </c>
      <c r="I55" s="52">
        <f t="shared" si="34"/>
        <v>41</v>
      </c>
      <c r="J55" s="52">
        <f t="shared" si="34"/>
        <v>2</v>
      </c>
      <c r="K55" s="52">
        <f t="shared" ref="K55:N55" si="35">SUM(K54)</f>
        <v>0</v>
      </c>
      <c r="L55" s="52">
        <f t="shared" si="35"/>
        <v>4</v>
      </c>
      <c r="M55" s="52">
        <f t="shared" si="35"/>
        <v>251</v>
      </c>
      <c r="N55" s="52">
        <f t="shared" si="35"/>
        <v>366</v>
      </c>
      <c r="O55" s="53">
        <f>M55/N55</f>
        <v>0.68579234972677594</v>
      </c>
    </row>
    <row r="56" spans="1:15" s="9" customFormat="1" ht="13.15" customHeight="1" x14ac:dyDescent="0.25">
      <c r="A56" s="31">
        <v>32</v>
      </c>
      <c r="B56" s="32">
        <v>85</v>
      </c>
      <c r="C56" s="33" t="s">
        <v>123</v>
      </c>
      <c r="D56" s="34">
        <v>0.11765</v>
      </c>
      <c r="E56" s="35">
        <v>32</v>
      </c>
      <c r="F56" s="35">
        <v>58</v>
      </c>
      <c r="G56" s="35">
        <v>18</v>
      </c>
      <c r="H56" s="35">
        <v>0</v>
      </c>
      <c r="I56" s="35">
        <v>40</v>
      </c>
      <c r="J56" s="35">
        <v>1</v>
      </c>
      <c r="K56" s="35">
        <v>0</v>
      </c>
      <c r="L56" s="35">
        <v>4</v>
      </c>
      <c r="M56" s="35">
        <v>153</v>
      </c>
      <c r="N56" s="35">
        <v>267</v>
      </c>
      <c r="O56" s="36">
        <v>0.57299999999999995</v>
      </c>
    </row>
    <row r="57" spans="1:15" s="9" customFormat="1" ht="13.15" customHeight="1" x14ac:dyDescent="0.25">
      <c r="A57" s="48" t="s">
        <v>110</v>
      </c>
      <c r="B57" s="49">
        <f>B56</f>
        <v>85</v>
      </c>
      <c r="C57" s="50" t="str">
        <f>COUNTA(C56)&amp;" CASILLAS"</f>
        <v>1 CASILLAS</v>
      </c>
      <c r="D57" s="51">
        <f>(LARGE(E57:L57,1)-LARGE(E57:L57,2))/M57</f>
        <v>0.11764705882352941</v>
      </c>
      <c r="E57" s="180">
        <f t="shared" ref="E57:J57" si="36">SUM(E56)</f>
        <v>32</v>
      </c>
      <c r="F57" s="179">
        <f t="shared" si="36"/>
        <v>58</v>
      </c>
      <c r="G57" s="52">
        <f t="shared" si="36"/>
        <v>18</v>
      </c>
      <c r="H57" s="52">
        <f t="shared" si="36"/>
        <v>0</v>
      </c>
      <c r="I57" s="52">
        <f t="shared" si="36"/>
        <v>40</v>
      </c>
      <c r="J57" s="52">
        <f t="shared" si="36"/>
        <v>1</v>
      </c>
      <c r="K57" s="52">
        <f t="shared" ref="K57:N57" si="37">SUM(K56)</f>
        <v>0</v>
      </c>
      <c r="L57" s="52">
        <f t="shared" si="37"/>
        <v>4</v>
      </c>
      <c r="M57" s="52">
        <f t="shared" si="37"/>
        <v>153</v>
      </c>
      <c r="N57" s="52">
        <f t="shared" si="37"/>
        <v>267</v>
      </c>
      <c r="O57" s="53">
        <f>M57/N57</f>
        <v>0.5730337078651685</v>
      </c>
    </row>
    <row r="58" spans="1:15" s="9" customFormat="1" ht="13.15" customHeight="1" x14ac:dyDescent="0.25">
      <c r="A58" s="14">
        <v>33</v>
      </c>
      <c r="B58" s="11">
        <v>86</v>
      </c>
      <c r="C58" s="8" t="s">
        <v>123</v>
      </c>
      <c r="D58" s="26">
        <v>5.1799999999999997E-3</v>
      </c>
      <c r="E58" s="6">
        <v>63</v>
      </c>
      <c r="F58" s="6">
        <v>62</v>
      </c>
      <c r="G58" s="6">
        <v>28</v>
      </c>
      <c r="H58" s="6">
        <v>0</v>
      </c>
      <c r="I58" s="6">
        <v>31</v>
      </c>
      <c r="J58" s="6">
        <v>1</v>
      </c>
      <c r="K58" s="6">
        <v>0</v>
      </c>
      <c r="L58" s="6">
        <v>8</v>
      </c>
      <c r="M58" s="6">
        <v>193</v>
      </c>
      <c r="N58" s="6">
        <v>332</v>
      </c>
      <c r="O58" s="23">
        <v>0.58130000000000004</v>
      </c>
    </row>
    <row r="59" spans="1:15" s="9" customFormat="1" ht="13.15" customHeight="1" x14ac:dyDescent="0.25">
      <c r="A59" s="48" t="s">
        <v>110</v>
      </c>
      <c r="B59" s="49">
        <f>B58</f>
        <v>86</v>
      </c>
      <c r="C59" s="50" t="str">
        <f>COUNTA(C58)&amp;" CASILLAS"</f>
        <v>1 CASILLAS</v>
      </c>
      <c r="D59" s="51">
        <f>(LARGE(E59:L59,1)-LARGE(E59:L59,2))/M59</f>
        <v>5.1813471502590676E-3</v>
      </c>
      <c r="E59" s="179">
        <f t="shared" ref="E59:J59" si="38">SUM(E58)</f>
        <v>63</v>
      </c>
      <c r="F59" s="180">
        <f t="shared" si="38"/>
        <v>62</v>
      </c>
      <c r="G59" s="52">
        <f t="shared" si="38"/>
        <v>28</v>
      </c>
      <c r="H59" s="52">
        <f t="shared" si="38"/>
        <v>0</v>
      </c>
      <c r="I59" s="52">
        <f t="shared" si="38"/>
        <v>31</v>
      </c>
      <c r="J59" s="52">
        <f t="shared" si="38"/>
        <v>1</v>
      </c>
      <c r="K59" s="52">
        <f t="shared" ref="K59:N59" si="39">SUM(K58)</f>
        <v>0</v>
      </c>
      <c r="L59" s="52">
        <f t="shared" si="39"/>
        <v>8</v>
      </c>
      <c r="M59" s="52">
        <f t="shared" si="39"/>
        <v>193</v>
      </c>
      <c r="N59" s="52">
        <f t="shared" si="39"/>
        <v>332</v>
      </c>
      <c r="O59" s="53">
        <f>M59/N59</f>
        <v>0.58132530120481929</v>
      </c>
    </row>
    <row r="60" spans="1:15" s="9" customFormat="1" ht="13.15" customHeight="1" x14ac:dyDescent="0.25">
      <c r="A60" s="57">
        <v>34</v>
      </c>
      <c r="B60" s="58">
        <v>87</v>
      </c>
      <c r="C60" s="59" t="s">
        <v>123</v>
      </c>
      <c r="D60" s="39">
        <v>0.38544</v>
      </c>
      <c r="E60" s="60">
        <v>201</v>
      </c>
      <c r="F60" s="60">
        <v>57</v>
      </c>
      <c r="G60" s="60">
        <v>58</v>
      </c>
      <c r="H60" s="60">
        <v>0</v>
      </c>
      <c r="I60" s="60">
        <v>41</v>
      </c>
      <c r="J60" s="60">
        <v>3</v>
      </c>
      <c r="K60" s="60">
        <v>0</v>
      </c>
      <c r="L60" s="60">
        <v>11</v>
      </c>
      <c r="M60" s="60">
        <v>371</v>
      </c>
      <c r="N60" s="60">
        <v>619</v>
      </c>
      <c r="O60" s="47">
        <v>0.59939999999999993</v>
      </c>
    </row>
    <row r="61" spans="1:15" s="9" customFormat="1" ht="13.15" customHeight="1" x14ac:dyDescent="0.25">
      <c r="A61" s="67" t="s">
        <v>110</v>
      </c>
      <c r="B61" s="68">
        <f>B60</f>
        <v>87</v>
      </c>
      <c r="C61" s="69" t="str">
        <f>COUNTA(C60)&amp;" CASILLAS"</f>
        <v>1 CASILLAS</v>
      </c>
      <c r="D61" s="70">
        <f>(LARGE(E61:L61,1)-LARGE(E61:L61,2))/M61</f>
        <v>0.38544474393530997</v>
      </c>
      <c r="E61" s="179">
        <f t="shared" ref="E61:J61" si="40">SUM(E60)</f>
        <v>201</v>
      </c>
      <c r="F61" s="71">
        <f t="shared" si="40"/>
        <v>57</v>
      </c>
      <c r="G61" s="180">
        <f t="shared" si="40"/>
        <v>58</v>
      </c>
      <c r="H61" s="71">
        <f t="shared" si="40"/>
        <v>0</v>
      </c>
      <c r="I61" s="71">
        <f t="shared" si="40"/>
        <v>41</v>
      </c>
      <c r="J61" s="71">
        <f t="shared" si="40"/>
        <v>3</v>
      </c>
      <c r="K61" s="71">
        <f t="shared" ref="K61:N61" si="41">SUM(K60)</f>
        <v>0</v>
      </c>
      <c r="L61" s="71">
        <f t="shared" si="41"/>
        <v>11</v>
      </c>
      <c r="M61" s="71">
        <f t="shared" si="41"/>
        <v>371</v>
      </c>
      <c r="N61" s="71">
        <f t="shared" si="41"/>
        <v>619</v>
      </c>
      <c r="O61" s="72">
        <f>M61/N61</f>
        <v>0.59935379644588049</v>
      </c>
    </row>
    <row r="62" spans="1:15" s="9" customFormat="1" ht="13.15" customHeight="1" x14ac:dyDescent="0.25">
      <c r="A62" s="14">
        <v>35</v>
      </c>
      <c r="B62" s="11">
        <v>89</v>
      </c>
      <c r="C62" s="8" t="s">
        <v>123</v>
      </c>
      <c r="D62" s="26">
        <v>0.33088000000000001</v>
      </c>
      <c r="E62" s="6">
        <v>20</v>
      </c>
      <c r="F62" s="6">
        <v>71</v>
      </c>
      <c r="G62" s="6">
        <v>10</v>
      </c>
      <c r="H62" s="6">
        <v>0</v>
      </c>
      <c r="I62" s="6">
        <v>26</v>
      </c>
      <c r="J62" s="6">
        <v>2</v>
      </c>
      <c r="K62" s="6">
        <v>0</v>
      </c>
      <c r="L62" s="6">
        <v>7</v>
      </c>
      <c r="M62" s="6">
        <v>136</v>
      </c>
      <c r="N62" s="6">
        <v>285</v>
      </c>
      <c r="O62" s="23">
        <v>0.47720000000000001</v>
      </c>
    </row>
    <row r="63" spans="1:15" s="9" customFormat="1" ht="13.15" customHeight="1" x14ac:dyDescent="0.25">
      <c r="A63" s="48" t="s">
        <v>110</v>
      </c>
      <c r="B63" s="49">
        <f>B62</f>
        <v>89</v>
      </c>
      <c r="C63" s="50" t="str">
        <f>COUNTA(C62)&amp;" CASILLAS"</f>
        <v>1 CASILLAS</v>
      </c>
      <c r="D63" s="51">
        <f>(LARGE(E63:L63,1)-LARGE(E63:L63,2))/M63</f>
        <v>0.33088235294117646</v>
      </c>
      <c r="E63" s="180">
        <f t="shared" ref="E63:J63" si="42">SUM(E62)</f>
        <v>20</v>
      </c>
      <c r="F63" s="179">
        <f t="shared" si="42"/>
        <v>71</v>
      </c>
      <c r="G63" s="52">
        <f t="shared" si="42"/>
        <v>10</v>
      </c>
      <c r="H63" s="52">
        <f t="shared" si="42"/>
        <v>0</v>
      </c>
      <c r="I63" s="52">
        <f t="shared" si="42"/>
        <v>26</v>
      </c>
      <c r="J63" s="52">
        <f t="shared" si="42"/>
        <v>2</v>
      </c>
      <c r="K63" s="52">
        <f t="shared" ref="K63:N63" si="43">SUM(K62)</f>
        <v>0</v>
      </c>
      <c r="L63" s="52">
        <f t="shared" si="43"/>
        <v>7</v>
      </c>
      <c r="M63" s="52">
        <f t="shared" si="43"/>
        <v>136</v>
      </c>
      <c r="N63" s="52">
        <f t="shared" si="43"/>
        <v>285</v>
      </c>
      <c r="O63" s="53">
        <f>M63/N63</f>
        <v>0.47719298245614034</v>
      </c>
    </row>
    <row r="64" spans="1:15" s="9" customFormat="1" ht="13.15" customHeight="1" x14ac:dyDescent="0.25">
      <c r="A64" s="31">
        <v>36</v>
      </c>
      <c r="B64" s="32">
        <v>90</v>
      </c>
      <c r="C64" s="33" t="s">
        <v>123</v>
      </c>
      <c r="D64" s="34">
        <v>0.10077999999999999</v>
      </c>
      <c r="E64" s="35">
        <v>52</v>
      </c>
      <c r="F64" s="35">
        <v>39</v>
      </c>
      <c r="G64" s="35">
        <v>17</v>
      </c>
      <c r="H64" s="35">
        <v>2</v>
      </c>
      <c r="I64" s="35">
        <v>12</v>
      </c>
      <c r="J64" s="35">
        <v>0</v>
      </c>
      <c r="K64" s="35">
        <v>0</v>
      </c>
      <c r="L64" s="35">
        <v>7</v>
      </c>
      <c r="M64" s="35">
        <v>129</v>
      </c>
      <c r="N64" s="35">
        <v>203</v>
      </c>
      <c r="O64" s="36">
        <v>0.63549999999999995</v>
      </c>
    </row>
    <row r="65" spans="1:15" s="9" customFormat="1" ht="13.15" customHeight="1" x14ac:dyDescent="0.25">
      <c r="A65" s="48" t="s">
        <v>110</v>
      </c>
      <c r="B65" s="49">
        <f>B64</f>
        <v>90</v>
      </c>
      <c r="C65" s="50" t="str">
        <f>COUNTA(C64)&amp;" CASILLAS"</f>
        <v>1 CASILLAS</v>
      </c>
      <c r="D65" s="51">
        <f>(LARGE(E65:L65,1)-LARGE(E65:L65,2))/M65</f>
        <v>0.10077519379844961</v>
      </c>
      <c r="E65" s="179">
        <f t="shared" ref="E65:J65" si="44">SUM(E64)</f>
        <v>52</v>
      </c>
      <c r="F65" s="180">
        <f t="shared" si="44"/>
        <v>39</v>
      </c>
      <c r="G65" s="52">
        <f t="shared" si="44"/>
        <v>17</v>
      </c>
      <c r="H65" s="52">
        <f t="shared" si="44"/>
        <v>2</v>
      </c>
      <c r="I65" s="52">
        <f t="shared" si="44"/>
        <v>12</v>
      </c>
      <c r="J65" s="52">
        <f t="shared" si="44"/>
        <v>0</v>
      </c>
      <c r="K65" s="52">
        <f t="shared" ref="K65:N65" si="45">SUM(K64)</f>
        <v>0</v>
      </c>
      <c r="L65" s="52">
        <f t="shared" si="45"/>
        <v>7</v>
      </c>
      <c r="M65" s="52">
        <f t="shared" si="45"/>
        <v>129</v>
      </c>
      <c r="N65" s="52">
        <f t="shared" si="45"/>
        <v>203</v>
      </c>
      <c r="O65" s="53">
        <f>M65/N65</f>
        <v>0.6354679802955665</v>
      </c>
    </row>
    <row r="66" spans="1:15" s="9" customFormat="1" ht="13.15" customHeight="1" x14ac:dyDescent="0.25">
      <c r="A66" s="14">
        <v>37</v>
      </c>
      <c r="B66" s="11">
        <v>91</v>
      </c>
      <c r="C66" s="8" t="s">
        <v>123</v>
      </c>
      <c r="D66" s="26">
        <v>2.7560000000000001E-2</v>
      </c>
      <c r="E66" s="6">
        <v>99</v>
      </c>
      <c r="F66" s="6">
        <v>92</v>
      </c>
      <c r="G66" s="6">
        <v>51</v>
      </c>
      <c r="H66" s="6">
        <v>0</v>
      </c>
      <c r="I66" s="6">
        <v>3</v>
      </c>
      <c r="J66" s="6">
        <v>2</v>
      </c>
      <c r="K66" s="6">
        <v>1</v>
      </c>
      <c r="L66" s="6">
        <v>6</v>
      </c>
      <c r="M66" s="6">
        <v>254</v>
      </c>
      <c r="N66" s="6">
        <v>434</v>
      </c>
      <c r="O66" s="23">
        <v>0.58530000000000004</v>
      </c>
    </row>
    <row r="67" spans="1:15" s="9" customFormat="1" ht="13.15" customHeight="1" x14ac:dyDescent="0.25">
      <c r="A67" s="48" t="s">
        <v>110</v>
      </c>
      <c r="B67" s="49">
        <f>B66</f>
        <v>91</v>
      </c>
      <c r="C67" s="50" t="str">
        <f>COUNTA(C66)&amp;" CASILLAS"</f>
        <v>1 CASILLAS</v>
      </c>
      <c r="D67" s="51">
        <f>(LARGE(E67:L67,1)-LARGE(E67:L67,2))/M67</f>
        <v>2.7559055118110236E-2</v>
      </c>
      <c r="E67" s="179">
        <f t="shared" ref="E67:J67" si="46">SUM(E66)</f>
        <v>99</v>
      </c>
      <c r="F67" s="180">
        <f t="shared" si="46"/>
        <v>92</v>
      </c>
      <c r="G67" s="52">
        <f t="shared" si="46"/>
        <v>51</v>
      </c>
      <c r="H67" s="52">
        <f t="shared" si="46"/>
        <v>0</v>
      </c>
      <c r="I67" s="52">
        <f t="shared" si="46"/>
        <v>3</v>
      </c>
      <c r="J67" s="52">
        <f t="shared" si="46"/>
        <v>2</v>
      </c>
      <c r="K67" s="52">
        <f t="shared" ref="K67:N67" si="47">SUM(K66)</f>
        <v>1</v>
      </c>
      <c r="L67" s="52">
        <f t="shared" si="47"/>
        <v>6</v>
      </c>
      <c r="M67" s="52">
        <f t="shared" si="47"/>
        <v>254</v>
      </c>
      <c r="N67" s="52">
        <f t="shared" si="47"/>
        <v>434</v>
      </c>
      <c r="O67" s="53">
        <f>M67/N67</f>
        <v>0.58525345622119818</v>
      </c>
    </row>
    <row r="68" spans="1:15" s="9" customFormat="1" ht="13.15" customHeight="1" x14ac:dyDescent="0.25">
      <c r="A68" s="31">
        <v>38</v>
      </c>
      <c r="B68" s="32">
        <v>94</v>
      </c>
      <c r="C68" s="33" t="s">
        <v>123</v>
      </c>
      <c r="D68" s="34">
        <v>8.5559999999999997E-2</v>
      </c>
      <c r="E68" s="35">
        <v>57</v>
      </c>
      <c r="F68" s="35">
        <v>73</v>
      </c>
      <c r="G68" s="35">
        <v>18</v>
      </c>
      <c r="H68" s="35">
        <v>1</v>
      </c>
      <c r="I68" s="35">
        <v>26</v>
      </c>
      <c r="J68" s="35">
        <v>4</v>
      </c>
      <c r="K68" s="35">
        <v>0</v>
      </c>
      <c r="L68" s="35">
        <v>8</v>
      </c>
      <c r="M68" s="35">
        <v>187</v>
      </c>
      <c r="N68" s="35">
        <v>377</v>
      </c>
      <c r="O68" s="36">
        <v>0.496</v>
      </c>
    </row>
    <row r="69" spans="1:15" s="9" customFormat="1" ht="13.15" customHeight="1" x14ac:dyDescent="0.25">
      <c r="A69" s="14">
        <v>39</v>
      </c>
      <c r="B69" s="11">
        <v>94</v>
      </c>
      <c r="C69" s="8" t="s">
        <v>13</v>
      </c>
      <c r="D69" s="26">
        <v>3.8280000000000002E-2</v>
      </c>
      <c r="E69" s="6">
        <v>71</v>
      </c>
      <c r="F69" s="6">
        <v>63</v>
      </c>
      <c r="G69" s="6">
        <v>18</v>
      </c>
      <c r="H69" s="6">
        <v>0</v>
      </c>
      <c r="I69" s="6">
        <v>44</v>
      </c>
      <c r="J69" s="6">
        <v>1</v>
      </c>
      <c r="K69" s="6">
        <v>0</v>
      </c>
      <c r="L69" s="6">
        <v>12</v>
      </c>
      <c r="M69" s="6">
        <v>209</v>
      </c>
      <c r="N69" s="6">
        <v>376</v>
      </c>
      <c r="O69" s="23">
        <v>0.55590000000000006</v>
      </c>
    </row>
    <row r="70" spans="1:15" s="9" customFormat="1" ht="13.15" customHeight="1" x14ac:dyDescent="0.25">
      <c r="A70" s="48" t="s">
        <v>110</v>
      </c>
      <c r="B70" s="49">
        <f>B69</f>
        <v>94</v>
      </c>
      <c r="C70" s="50" t="str">
        <f>COUNTA(C68:C69)&amp;" CASILLAS"</f>
        <v>2 CASILLAS</v>
      </c>
      <c r="D70" s="51">
        <f>(LARGE(E70:L70,1)-LARGE(E70:L70,2))/M70</f>
        <v>2.0202020202020204E-2</v>
      </c>
      <c r="E70" s="180">
        <f t="shared" ref="E70:J70" si="48">SUM(E68:E69)</f>
        <v>128</v>
      </c>
      <c r="F70" s="179">
        <f t="shared" si="48"/>
        <v>136</v>
      </c>
      <c r="G70" s="52">
        <f t="shared" si="48"/>
        <v>36</v>
      </c>
      <c r="H70" s="52">
        <f t="shared" si="48"/>
        <v>1</v>
      </c>
      <c r="I70" s="52">
        <f t="shared" si="48"/>
        <v>70</v>
      </c>
      <c r="J70" s="52">
        <f t="shared" si="48"/>
        <v>5</v>
      </c>
      <c r="K70" s="52">
        <f t="shared" ref="K70:M70" si="49">SUM(K68:K69)</f>
        <v>0</v>
      </c>
      <c r="L70" s="52">
        <f t="shared" si="49"/>
        <v>20</v>
      </c>
      <c r="M70" s="52">
        <f t="shared" si="49"/>
        <v>396</v>
      </c>
      <c r="N70" s="52">
        <f>SUM(N68:N69)</f>
        <v>753</v>
      </c>
      <c r="O70" s="53">
        <f>M70/N70</f>
        <v>0.52589641434262946</v>
      </c>
    </row>
    <row r="71" spans="1:15" s="9" customFormat="1" ht="13.15" customHeight="1" x14ac:dyDescent="0.25">
      <c r="A71" s="31">
        <v>40</v>
      </c>
      <c r="B71" s="32">
        <v>95</v>
      </c>
      <c r="C71" s="33" t="s">
        <v>123</v>
      </c>
      <c r="D71" s="34">
        <v>9.486E-2</v>
      </c>
      <c r="E71" s="35">
        <v>74</v>
      </c>
      <c r="F71" s="35">
        <v>98</v>
      </c>
      <c r="G71" s="35">
        <v>20</v>
      </c>
      <c r="H71" s="35">
        <v>1</v>
      </c>
      <c r="I71" s="35">
        <v>48</v>
      </c>
      <c r="J71" s="35">
        <v>2</v>
      </c>
      <c r="K71" s="35">
        <v>0</v>
      </c>
      <c r="L71" s="35">
        <v>10</v>
      </c>
      <c r="M71" s="35">
        <v>253</v>
      </c>
      <c r="N71" s="35">
        <v>491</v>
      </c>
      <c r="O71" s="36">
        <v>0.51529999999999998</v>
      </c>
    </row>
    <row r="72" spans="1:15" s="9" customFormat="1" ht="13.15" customHeight="1" x14ac:dyDescent="0.25">
      <c r="A72" s="14">
        <v>41</v>
      </c>
      <c r="B72" s="11">
        <v>95</v>
      </c>
      <c r="C72" s="8" t="s">
        <v>13</v>
      </c>
      <c r="D72" s="26">
        <v>3.0300000000000001E-2</v>
      </c>
      <c r="E72" s="6">
        <v>81</v>
      </c>
      <c r="F72" s="6">
        <v>88</v>
      </c>
      <c r="G72" s="6">
        <v>16</v>
      </c>
      <c r="H72" s="6">
        <v>1</v>
      </c>
      <c r="I72" s="6">
        <v>38</v>
      </c>
      <c r="J72" s="6">
        <v>0</v>
      </c>
      <c r="K72" s="6">
        <v>0</v>
      </c>
      <c r="L72" s="6">
        <v>7</v>
      </c>
      <c r="M72" s="6">
        <v>231</v>
      </c>
      <c r="N72" s="6">
        <v>491</v>
      </c>
      <c r="O72" s="23">
        <v>0.47049999999999997</v>
      </c>
    </row>
    <row r="73" spans="1:15" s="9" customFormat="1" ht="13.15" customHeight="1" x14ac:dyDescent="0.25">
      <c r="A73" s="48" t="s">
        <v>110</v>
      </c>
      <c r="B73" s="49">
        <f>B72</f>
        <v>95</v>
      </c>
      <c r="C73" s="50" t="str">
        <f>COUNTA(C71:C72)&amp;" CASILLAS"</f>
        <v>2 CASILLAS</v>
      </c>
      <c r="D73" s="51">
        <f>(LARGE(E73:L73,1)-LARGE(E73:L73,2))/M73</f>
        <v>6.4049586776859499E-2</v>
      </c>
      <c r="E73" s="180">
        <f t="shared" ref="E73:J73" si="50">SUM(E71:E72)</f>
        <v>155</v>
      </c>
      <c r="F73" s="179">
        <f t="shared" si="50"/>
        <v>186</v>
      </c>
      <c r="G73" s="52">
        <f t="shared" si="50"/>
        <v>36</v>
      </c>
      <c r="H73" s="52">
        <f t="shared" si="50"/>
        <v>2</v>
      </c>
      <c r="I73" s="52">
        <f t="shared" si="50"/>
        <v>86</v>
      </c>
      <c r="J73" s="52">
        <f t="shared" si="50"/>
        <v>2</v>
      </c>
      <c r="K73" s="52">
        <f t="shared" ref="K73:M73" si="51">SUM(K71:K72)</f>
        <v>0</v>
      </c>
      <c r="L73" s="52">
        <f t="shared" si="51"/>
        <v>17</v>
      </c>
      <c r="M73" s="52">
        <f t="shared" si="51"/>
        <v>484</v>
      </c>
      <c r="N73" s="52">
        <f>SUM(N71:N72)</f>
        <v>982</v>
      </c>
      <c r="O73" s="53">
        <f>M73/N73</f>
        <v>0.49287169042769857</v>
      </c>
    </row>
    <row r="74" spans="1:15" s="9" customFormat="1" ht="13.15" customHeight="1" x14ac:dyDescent="0.25">
      <c r="A74" s="31">
        <v>42</v>
      </c>
      <c r="B74" s="32">
        <v>96</v>
      </c>
      <c r="C74" s="33" t="s">
        <v>123</v>
      </c>
      <c r="D74" s="34">
        <v>9.8499999999999994E-3</v>
      </c>
      <c r="E74" s="35">
        <v>73</v>
      </c>
      <c r="F74" s="35">
        <v>75</v>
      </c>
      <c r="G74" s="35">
        <v>16</v>
      </c>
      <c r="H74" s="35">
        <v>0</v>
      </c>
      <c r="I74" s="35">
        <v>28</v>
      </c>
      <c r="J74" s="35">
        <v>1</v>
      </c>
      <c r="K74" s="35">
        <v>0</v>
      </c>
      <c r="L74" s="35">
        <v>10</v>
      </c>
      <c r="M74" s="35">
        <v>203</v>
      </c>
      <c r="N74" s="35">
        <v>374</v>
      </c>
      <c r="O74" s="36">
        <v>0.54280000000000006</v>
      </c>
    </row>
    <row r="75" spans="1:15" s="9" customFormat="1" ht="13.15" customHeight="1" x14ac:dyDescent="0.25">
      <c r="A75" s="48" t="s">
        <v>110</v>
      </c>
      <c r="B75" s="49">
        <f>B74</f>
        <v>96</v>
      </c>
      <c r="C75" s="50" t="str">
        <f>COUNTA(C74)&amp;" CASILLAS"</f>
        <v>1 CASILLAS</v>
      </c>
      <c r="D75" s="51">
        <f>(LARGE(E75:L75,1)-LARGE(E75:L75,2))/M75</f>
        <v>9.852216748768473E-3</v>
      </c>
      <c r="E75" s="180">
        <f t="shared" ref="E75:J75" si="52">SUM(E74)</f>
        <v>73</v>
      </c>
      <c r="F75" s="179">
        <f t="shared" si="52"/>
        <v>75</v>
      </c>
      <c r="G75" s="52">
        <f t="shared" si="52"/>
        <v>16</v>
      </c>
      <c r="H75" s="52">
        <f t="shared" si="52"/>
        <v>0</v>
      </c>
      <c r="I75" s="52">
        <f t="shared" si="52"/>
        <v>28</v>
      </c>
      <c r="J75" s="52">
        <f t="shared" si="52"/>
        <v>1</v>
      </c>
      <c r="K75" s="52">
        <f t="shared" ref="K75:N75" si="53">SUM(K74)</f>
        <v>0</v>
      </c>
      <c r="L75" s="52">
        <f t="shared" si="53"/>
        <v>10</v>
      </c>
      <c r="M75" s="52">
        <f t="shared" si="53"/>
        <v>203</v>
      </c>
      <c r="N75" s="52">
        <f t="shared" si="53"/>
        <v>374</v>
      </c>
      <c r="O75" s="53">
        <f>M75/N75</f>
        <v>0.54278074866310155</v>
      </c>
    </row>
    <row r="76" spans="1:15" s="9" customFormat="1" ht="13.15" customHeight="1" x14ac:dyDescent="0.25">
      <c r="A76" s="14">
        <v>43</v>
      </c>
      <c r="B76" s="11">
        <v>97</v>
      </c>
      <c r="C76" s="8" t="s">
        <v>123</v>
      </c>
      <c r="D76" s="26">
        <v>9.1950000000000004E-2</v>
      </c>
      <c r="E76" s="6">
        <v>76</v>
      </c>
      <c r="F76" s="6">
        <v>100</v>
      </c>
      <c r="G76" s="6">
        <v>25</v>
      </c>
      <c r="H76" s="6">
        <v>3</v>
      </c>
      <c r="I76" s="6">
        <v>50</v>
      </c>
      <c r="J76" s="6">
        <v>1</v>
      </c>
      <c r="K76" s="6">
        <v>0</v>
      </c>
      <c r="L76" s="6">
        <v>6</v>
      </c>
      <c r="M76" s="6">
        <v>261</v>
      </c>
      <c r="N76" s="6">
        <v>485</v>
      </c>
      <c r="O76" s="23">
        <v>0.53810000000000002</v>
      </c>
    </row>
    <row r="77" spans="1:15" s="9" customFormat="1" ht="13.15" customHeight="1" x14ac:dyDescent="0.25">
      <c r="A77" s="31">
        <v>44</v>
      </c>
      <c r="B77" s="32">
        <v>97</v>
      </c>
      <c r="C77" s="33" t="s">
        <v>25</v>
      </c>
      <c r="D77" s="34">
        <v>0.18966</v>
      </c>
      <c r="E77" s="35">
        <v>16</v>
      </c>
      <c r="F77" s="35">
        <v>27</v>
      </c>
      <c r="G77" s="35">
        <v>6</v>
      </c>
      <c r="H77" s="35">
        <v>1</v>
      </c>
      <c r="I77" s="35">
        <v>7</v>
      </c>
      <c r="J77" s="35">
        <v>1</v>
      </c>
      <c r="K77" s="35">
        <v>0</v>
      </c>
      <c r="L77" s="35">
        <v>0</v>
      </c>
      <c r="M77" s="35">
        <v>58</v>
      </c>
      <c r="N77" s="35">
        <v>91</v>
      </c>
      <c r="O77" s="36">
        <v>0.63739999999999997</v>
      </c>
    </row>
    <row r="78" spans="1:15" s="9" customFormat="1" ht="13.15" customHeight="1" x14ac:dyDescent="0.25">
      <c r="A78" s="48" t="s">
        <v>110</v>
      </c>
      <c r="B78" s="49">
        <f>B77</f>
        <v>97</v>
      </c>
      <c r="C78" s="50" t="str">
        <f>COUNTA(C76:C77)&amp;" CASILLAS"</f>
        <v>2 CASILLAS</v>
      </c>
      <c r="D78" s="51">
        <f>(LARGE(E78:L78,1)-LARGE(E78:L78,2))/M78</f>
        <v>0.109717868338558</v>
      </c>
      <c r="E78" s="180">
        <f t="shared" ref="E78:J78" si="54">SUM(E76:E77)</f>
        <v>92</v>
      </c>
      <c r="F78" s="179">
        <f t="shared" si="54"/>
        <v>127</v>
      </c>
      <c r="G78" s="52">
        <f t="shared" si="54"/>
        <v>31</v>
      </c>
      <c r="H78" s="52">
        <f t="shared" si="54"/>
        <v>4</v>
      </c>
      <c r="I78" s="52">
        <f t="shared" si="54"/>
        <v>57</v>
      </c>
      <c r="J78" s="52">
        <f t="shared" si="54"/>
        <v>2</v>
      </c>
      <c r="K78" s="52">
        <f t="shared" ref="K78:M78" si="55">SUM(K76:K77)</f>
        <v>0</v>
      </c>
      <c r="L78" s="52">
        <f t="shared" si="55"/>
        <v>6</v>
      </c>
      <c r="M78" s="52">
        <f t="shared" si="55"/>
        <v>319</v>
      </c>
      <c r="N78" s="52">
        <f>SUM(N76:N77)</f>
        <v>576</v>
      </c>
      <c r="O78" s="53">
        <f>M78/N78</f>
        <v>0.55381944444444442</v>
      </c>
    </row>
    <row r="79" spans="1:15" s="9" customFormat="1" ht="13.15" customHeight="1" x14ac:dyDescent="0.25">
      <c r="A79" s="14">
        <v>45</v>
      </c>
      <c r="B79" s="11">
        <v>99</v>
      </c>
      <c r="C79" s="8" t="s">
        <v>123</v>
      </c>
      <c r="D79" s="26">
        <v>0.10417</v>
      </c>
      <c r="E79" s="6">
        <v>57</v>
      </c>
      <c r="F79" s="6">
        <v>117</v>
      </c>
      <c r="G79" s="6">
        <v>59</v>
      </c>
      <c r="H79" s="6">
        <v>2</v>
      </c>
      <c r="I79" s="6">
        <v>82</v>
      </c>
      <c r="J79" s="6">
        <v>4</v>
      </c>
      <c r="K79" s="6">
        <v>0</v>
      </c>
      <c r="L79" s="6">
        <v>15</v>
      </c>
      <c r="M79" s="6">
        <v>336</v>
      </c>
      <c r="N79" s="6">
        <v>550</v>
      </c>
      <c r="O79" s="23">
        <v>0.6109</v>
      </c>
    </row>
    <row r="80" spans="1:15" s="9" customFormat="1" ht="13.15" customHeight="1" x14ac:dyDescent="0.25">
      <c r="A80" s="31">
        <v>46</v>
      </c>
      <c r="B80" s="32">
        <v>99</v>
      </c>
      <c r="C80" s="33" t="s">
        <v>13</v>
      </c>
      <c r="D80" s="34">
        <v>9.6970000000000001E-2</v>
      </c>
      <c r="E80" s="35">
        <v>74</v>
      </c>
      <c r="F80" s="35">
        <v>106</v>
      </c>
      <c r="G80" s="35">
        <v>64</v>
      </c>
      <c r="H80" s="35">
        <v>1</v>
      </c>
      <c r="I80" s="35">
        <v>67</v>
      </c>
      <c r="J80" s="35">
        <v>4</v>
      </c>
      <c r="K80" s="35">
        <v>1</v>
      </c>
      <c r="L80" s="35">
        <v>13</v>
      </c>
      <c r="M80" s="35">
        <v>330</v>
      </c>
      <c r="N80" s="35">
        <v>550</v>
      </c>
      <c r="O80" s="36">
        <v>0.6</v>
      </c>
    </row>
    <row r="81" spans="1:15" s="9" customFormat="1" ht="13.15" customHeight="1" x14ac:dyDescent="0.25">
      <c r="A81" s="48" t="s">
        <v>110</v>
      </c>
      <c r="B81" s="49">
        <f>B80</f>
        <v>99</v>
      </c>
      <c r="C81" s="50" t="str">
        <f>COUNTA(C79:C80)&amp;" CASILLAS"</f>
        <v>2 CASILLAS</v>
      </c>
      <c r="D81" s="51">
        <f>(LARGE(E81:L81,1)-LARGE(E81:L81,2))/M81</f>
        <v>0.1111111111111111</v>
      </c>
      <c r="E81" s="180">
        <f t="shared" ref="E81:J81" si="56">SUM(E79:E80)</f>
        <v>131</v>
      </c>
      <c r="F81" s="179">
        <f t="shared" si="56"/>
        <v>223</v>
      </c>
      <c r="G81" s="52">
        <f t="shared" si="56"/>
        <v>123</v>
      </c>
      <c r="H81" s="52">
        <f t="shared" si="56"/>
        <v>3</v>
      </c>
      <c r="I81" s="52">
        <f t="shared" si="56"/>
        <v>149</v>
      </c>
      <c r="J81" s="52">
        <f t="shared" si="56"/>
        <v>8</v>
      </c>
      <c r="K81" s="52">
        <f t="shared" ref="K81:M81" si="57">SUM(K79:K80)</f>
        <v>1</v>
      </c>
      <c r="L81" s="52">
        <f t="shared" si="57"/>
        <v>28</v>
      </c>
      <c r="M81" s="52">
        <f t="shared" si="57"/>
        <v>666</v>
      </c>
      <c r="N81" s="52">
        <f>SUM(N79:N80)</f>
        <v>1100</v>
      </c>
      <c r="O81" s="53">
        <f>M81/N81</f>
        <v>0.60545454545454547</v>
      </c>
    </row>
    <row r="82" spans="1:15" s="9" customFormat="1" ht="13.15" customHeight="1" x14ac:dyDescent="0.25">
      <c r="A82" s="14">
        <v>47</v>
      </c>
      <c r="B82" s="11">
        <v>100</v>
      </c>
      <c r="C82" s="8" t="s">
        <v>123</v>
      </c>
      <c r="D82" s="26">
        <v>0.14510999999999999</v>
      </c>
      <c r="E82" s="6">
        <v>58</v>
      </c>
      <c r="F82" s="6">
        <v>118</v>
      </c>
      <c r="G82" s="6">
        <v>72</v>
      </c>
      <c r="H82" s="6">
        <v>2</v>
      </c>
      <c r="I82" s="6">
        <v>56</v>
      </c>
      <c r="J82" s="6">
        <v>3</v>
      </c>
      <c r="K82" s="6">
        <v>0</v>
      </c>
      <c r="L82" s="6">
        <v>8</v>
      </c>
      <c r="M82" s="6">
        <v>317</v>
      </c>
      <c r="N82" s="6">
        <v>548</v>
      </c>
      <c r="O82" s="23">
        <v>0.57850000000000001</v>
      </c>
    </row>
    <row r="83" spans="1:15" s="9" customFormat="1" ht="13.15" customHeight="1" x14ac:dyDescent="0.25">
      <c r="A83" s="31">
        <v>48</v>
      </c>
      <c r="B83" s="32">
        <v>100</v>
      </c>
      <c r="C83" s="33" t="s">
        <v>13</v>
      </c>
      <c r="D83" s="34">
        <v>6.8659999999999999E-2</v>
      </c>
      <c r="E83" s="35">
        <v>81</v>
      </c>
      <c r="F83" s="35">
        <v>104</v>
      </c>
      <c r="G83" s="35">
        <v>81</v>
      </c>
      <c r="H83" s="35">
        <v>2</v>
      </c>
      <c r="I83" s="35">
        <v>49</v>
      </c>
      <c r="J83" s="35">
        <v>3</v>
      </c>
      <c r="K83" s="35">
        <v>0</v>
      </c>
      <c r="L83" s="35">
        <v>15</v>
      </c>
      <c r="M83" s="35">
        <v>335</v>
      </c>
      <c r="N83" s="35">
        <v>547</v>
      </c>
      <c r="O83" s="36">
        <v>0.61240000000000006</v>
      </c>
    </row>
    <row r="84" spans="1:15" s="9" customFormat="1" ht="13.15" customHeight="1" x14ac:dyDescent="0.25">
      <c r="A84" s="48" t="s">
        <v>110</v>
      </c>
      <c r="B84" s="49">
        <f>B83</f>
        <v>100</v>
      </c>
      <c r="C84" s="50" t="str">
        <f>COUNTA(C82:C83)&amp;" CASILLAS"</f>
        <v>2 CASILLAS</v>
      </c>
      <c r="D84" s="51">
        <f>(LARGE(E84:L84,1)-LARGE(E84:L84,2))/M84</f>
        <v>0.10582822085889571</v>
      </c>
      <c r="E84" s="52">
        <f t="shared" ref="E84:J84" si="58">SUM(E82:E83)</f>
        <v>139</v>
      </c>
      <c r="F84" s="179">
        <f t="shared" si="58"/>
        <v>222</v>
      </c>
      <c r="G84" s="180">
        <f t="shared" si="58"/>
        <v>153</v>
      </c>
      <c r="H84" s="52">
        <f t="shared" si="58"/>
        <v>4</v>
      </c>
      <c r="I84" s="52">
        <f t="shared" si="58"/>
        <v>105</v>
      </c>
      <c r="J84" s="52">
        <f t="shared" si="58"/>
        <v>6</v>
      </c>
      <c r="K84" s="52">
        <f t="shared" ref="K84:M84" si="59">SUM(K82:K83)</f>
        <v>0</v>
      </c>
      <c r="L84" s="52">
        <f t="shared" si="59"/>
        <v>23</v>
      </c>
      <c r="M84" s="52">
        <f t="shared" si="59"/>
        <v>652</v>
      </c>
      <c r="N84" s="52">
        <f>SUM(N82:N83)</f>
        <v>1095</v>
      </c>
      <c r="O84" s="53">
        <f>M84/N84</f>
        <v>0.59543378995433793</v>
      </c>
    </row>
    <row r="85" spans="1:15" s="9" customFormat="1" ht="13.15" customHeight="1" x14ac:dyDescent="0.25">
      <c r="A85" s="14">
        <v>49</v>
      </c>
      <c r="B85" s="11">
        <v>101</v>
      </c>
      <c r="C85" s="8" t="s">
        <v>123</v>
      </c>
      <c r="D85" s="26">
        <v>0.11785</v>
      </c>
      <c r="E85" s="6">
        <v>46</v>
      </c>
      <c r="F85" s="6">
        <v>107</v>
      </c>
      <c r="G85" s="6">
        <v>72</v>
      </c>
      <c r="H85" s="6">
        <v>0</v>
      </c>
      <c r="I85" s="6">
        <v>57</v>
      </c>
      <c r="J85" s="6">
        <v>1</v>
      </c>
      <c r="K85" s="6">
        <v>0</v>
      </c>
      <c r="L85" s="6">
        <v>14</v>
      </c>
      <c r="M85" s="6">
        <v>297</v>
      </c>
      <c r="N85" s="6">
        <v>500</v>
      </c>
      <c r="O85" s="23">
        <v>0.59399999999999997</v>
      </c>
    </row>
    <row r="86" spans="1:15" s="9" customFormat="1" ht="13.15" customHeight="1" x14ac:dyDescent="0.25">
      <c r="A86" s="48" t="s">
        <v>110</v>
      </c>
      <c r="B86" s="49">
        <f>B85</f>
        <v>101</v>
      </c>
      <c r="C86" s="50" t="str">
        <f>COUNTA(C85)&amp;" CASILLAS"</f>
        <v>1 CASILLAS</v>
      </c>
      <c r="D86" s="51">
        <f>(LARGE(E86:L86,1)-LARGE(E86:L86,2))/M86</f>
        <v>0.11784511784511785</v>
      </c>
      <c r="E86" s="52">
        <f t="shared" ref="E86:J86" si="60">SUM(E85)</f>
        <v>46</v>
      </c>
      <c r="F86" s="179">
        <f t="shared" si="60"/>
        <v>107</v>
      </c>
      <c r="G86" s="180">
        <f t="shared" si="60"/>
        <v>72</v>
      </c>
      <c r="H86" s="52">
        <f t="shared" si="60"/>
        <v>0</v>
      </c>
      <c r="I86" s="52">
        <f t="shared" si="60"/>
        <v>57</v>
      </c>
      <c r="J86" s="52">
        <f t="shared" si="60"/>
        <v>1</v>
      </c>
      <c r="K86" s="52">
        <f t="shared" ref="K86:N86" si="61">SUM(K85)</f>
        <v>0</v>
      </c>
      <c r="L86" s="52">
        <f t="shared" si="61"/>
        <v>14</v>
      </c>
      <c r="M86" s="52">
        <f t="shared" si="61"/>
        <v>297</v>
      </c>
      <c r="N86" s="52">
        <f t="shared" si="61"/>
        <v>500</v>
      </c>
      <c r="O86" s="53">
        <f>M86/N86</f>
        <v>0.59399999999999997</v>
      </c>
    </row>
    <row r="87" spans="1:15" s="9" customFormat="1" ht="13.15" customHeight="1" x14ac:dyDescent="0.25">
      <c r="A87" s="31">
        <v>50</v>
      </c>
      <c r="B87" s="32">
        <v>102</v>
      </c>
      <c r="C87" s="33" t="s">
        <v>123</v>
      </c>
      <c r="D87" s="34">
        <v>1.504E-2</v>
      </c>
      <c r="E87" s="35">
        <v>82</v>
      </c>
      <c r="F87" s="35">
        <v>78</v>
      </c>
      <c r="G87" s="35">
        <v>54</v>
      </c>
      <c r="H87" s="35">
        <v>0</v>
      </c>
      <c r="I87" s="35">
        <v>35</v>
      </c>
      <c r="J87" s="35">
        <v>0</v>
      </c>
      <c r="K87" s="35">
        <v>0</v>
      </c>
      <c r="L87" s="35">
        <v>17</v>
      </c>
      <c r="M87" s="35">
        <v>266</v>
      </c>
      <c r="N87" s="35">
        <v>460</v>
      </c>
      <c r="O87" s="36">
        <v>0.57830000000000004</v>
      </c>
    </row>
    <row r="88" spans="1:15" s="9" customFormat="1" ht="13.15" customHeight="1" x14ac:dyDescent="0.25">
      <c r="A88" s="48" t="s">
        <v>110</v>
      </c>
      <c r="B88" s="49">
        <f>B87</f>
        <v>102</v>
      </c>
      <c r="C88" s="50" t="str">
        <f>COUNTA(C87)&amp;" CASILLAS"</f>
        <v>1 CASILLAS</v>
      </c>
      <c r="D88" s="51">
        <f>(LARGE(E88:L88,1)-LARGE(E88:L88,2))/M88</f>
        <v>1.5037593984962405E-2</v>
      </c>
      <c r="E88" s="179">
        <f t="shared" ref="E88:J88" si="62">SUM(E87)</f>
        <v>82</v>
      </c>
      <c r="F88" s="180">
        <f t="shared" si="62"/>
        <v>78</v>
      </c>
      <c r="G88" s="52">
        <f t="shared" si="62"/>
        <v>54</v>
      </c>
      <c r="H88" s="52">
        <f t="shared" si="62"/>
        <v>0</v>
      </c>
      <c r="I88" s="52">
        <f t="shared" si="62"/>
        <v>35</v>
      </c>
      <c r="J88" s="52">
        <f t="shared" si="62"/>
        <v>0</v>
      </c>
      <c r="K88" s="52">
        <f t="shared" ref="K88:N88" si="63">SUM(K87)</f>
        <v>0</v>
      </c>
      <c r="L88" s="52">
        <f t="shared" si="63"/>
        <v>17</v>
      </c>
      <c r="M88" s="52">
        <f t="shared" si="63"/>
        <v>266</v>
      </c>
      <c r="N88" s="52">
        <f t="shared" si="63"/>
        <v>460</v>
      </c>
      <c r="O88" s="53">
        <f>M88/N88</f>
        <v>0.57826086956521738</v>
      </c>
    </row>
    <row r="89" spans="1:15" s="9" customFormat="1" ht="13.15" customHeight="1" x14ac:dyDescent="0.25">
      <c r="A89" s="14">
        <v>51</v>
      </c>
      <c r="B89" s="11">
        <v>103</v>
      </c>
      <c r="C89" s="8" t="s">
        <v>123</v>
      </c>
      <c r="D89" s="26">
        <v>8.2400000000000008E-3</v>
      </c>
      <c r="E89" s="6">
        <v>68</v>
      </c>
      <c r="F89" s="6">
        <v>118</v>
      </c>
      <c r="G89" s="6">
        <v>46</v>
      </c>
      <c r="H89" s="6">
        <v>2</v>
      </c>
      <c r="I89" s="6">
        <v>121</v>
      </c>
      <c r="J89" s="6">
        <v>1</v>
      </c>
      <c r="K89" s="6">
        <v>0</v>
      </c>
      <c r="L89" s="6">
        <v>8</v>
      </c>
      <c r="M89" s="6">
        <v>364</v>
      </c>
      <c r="N89" s="6">
        <v>670</v>
      </c>
      <c r="O89" s="23">
        <v>0.54330000000000001</v>
      </c>
    </row>
    <row r="90" spans="1:15" s="9" customFormat="1" ht="13.15" customHeight="1" x14ac:dyDescent="0.25">
      <c r="A90" s="48" t="s">
        <v>110</v>
      </c>
      <c r="B90" s="49">
        <f>B89</f>
        <v>103</v>
      </c>
      <c r="C90" s="50" t="str">
        <f>COUNTA(C89)&amp;" CASILLAS"</f>
        <v>1 CASILLAS</v>
      </c>
      <c r="D90" s="51">
        <f>(LARGE(E90:L90,1)-LARGE(E90:L90,2))/M90</f>
        <v>8.241758241758242E-3</v>
      </c>
      <c r="E90" s="52">
        <f t="shared" ref="E90:J90" si="64">SUM(E89)</f>
        <v>68</v>
      </c>
      <c r="F90" s="180">
        <f t="shared" si="64"/>
        <v>118</v>
      </c>
      <c r="G90" s="52">
        <f t="shared" si="64"/>
        <v>46</v>
      </c>
      <c r="H90" s="52">
        <f t="shared" si="64"/>
        <v>2</v>
      </c>
      <c r="I90" s="179">
        <f t="shared" si="64"/>
        <v>121</v>
      </c>
      <c r="J90" s="52">
        <f t="shared" si="64"/>
        <v>1</v>
      </c>
      <c r="K90" s="52">
        <f t="shared" ref="K90:N90" si="65">SUM(K89)</f>
        <v>0</v>
      </c>
      <c r="L90" s="52">
        <f t="shared" si="65"/>
        <v>8</v>
      </c>
      <c r="M90" s="52">
        <f t="shared" si="65"/>
        <v>364</v>
      </c>
      <c r="N90" s="52">
        <f t="shared" si="65"/>
        <v>670</v>
      </c>
      <c r="O90" s="53">
        <f>M90/N90</f>
        <v>0.54328358208955219</v>
      </c>
    </row>
    <row r="91" spans="1:15" s="9" customFormat="1" ht="13.15" customHeight="1" x14ac:dyDescent="0.25">
      <c r="A91" s="31">
        <v>52</v>
      </c>
      <c r="B91" s="32">
        <v>104</v>
      </c>
      <c r="C91" s="33" t="s">
        <v>123</v>
      </c>
      <c r="D91" s="34">
        <v>7.6920000000000002E-2</v>
      </c>
      <c r="E91" s="35">
        <v>26</v>
      </c>
      <c r="F91" s="35">
        <v>37</v>
      </c>
      <c r="G91" s="35">
        <v>49</v>
      </c>
      <c r="H91" s="35">
        <v>0</v>
      </c>
      <c r="I91" s="35">
        <v>35</v>
      </c>
      <c r="J91" s="35">
        <v>1</v>
      </c>
      <c r="K91" s="35">
        <v>0</v>
      </c>
      <c r="L91" s="35">
        <v>8</v>
      </c>
      <c r="M91" s="35">
        <v>156</v>
      </c>
      <c r="N91" s="35">
        <v>222</v>
      </c>
      <c r="O91" s="36">
        <v>0.70269999999999999</v>
      </c>
    </row>
    <row r="92" spans="1:15" s="9" customFormat="1" ht="13.15" customHeight="1" x14ac:dyDescent="0.25">
      <c r="A92" s="48" t="s">
        <v>110</v>
      </c>
      <c r="B92" s="49">
        <f>B91</f>
        <v>104</v>
      </c>
      <c r="C92" s="50" t="str">
        <f>COUNTA(C91)&amp;" CASILLAS"</f>
        <v>1 CASILLAS</v>
      </c>
      <c r="D92" s="51">
        <f>(LARGE(E92:L92,1)-LARGE(E92:L92,2))/M92</f>
        <v>7.6923076923076927E-2</v>
      </c>
      <c r="E92" s="52">
        <f t="shared" ref="E92:J92" si="66">SUM(E91)</f>
        <v>26</v>
      </c>
      <c r="F92" s="180">
        <f t="shared" si="66"/>
        <v>37</v>
      </c>
      <c r="G92" s="179">
        <f t="shared" si="66"/>
        <v>49</v>
      </c>
      <c r="H92" s="52">
        <f t="shared" si="66"/>
        <v>0</v>
      </c>
      <c r="I92" s="52">
        <f t="shared" si="66"/>
        <v>35</v>
      </c>
      <c r="J92" s="52">
        <f t="shared" si="66"/>
        <v>1</v>
      </c>
      <c r="K92" s="52">
        <f t="shared" ref="K92:N92" si="67">SUM(K91)</f>
        <v>0</v>
      </c>
      <c r="L92" s="52">
        <f t="shared" si="67"/>
        <v>8</v>
      </c>
      <c r="M92" s="52">
        <f t="shared" si="67"/>
        <v>156</v>
      </c>
      <c r="N92" s="52">
        <f t="shared" si="67"/>
        <v>222</v>
      </c>
      <c r="O92" s="53">
        <f>M92/N92</f>
        <v>0.70270270270270274</v>
      </c>
    </row>
    <row r="93" spans="1:15" s="9" customFormat="1" ht="13.15" customHeight="1" x14ac:dyDescent="0.25">
      <c r="A93" s="14">
        <v>53</v>
      </c>
      <c r="B93" s="11">
        <v>105</v>
      </c>
      <c r="C93" s="8" t="s">
        <v>123</v>
      </c>
      <c r="D93" s="26">
        <v>7.5799999999999999E-3</v>
      </c>
      <c r="E93" s="6">
        <v>141</v>
      </c>
      <c r="F93" s="6">
        <v>144</v>
      </c>
      <c r="G93" s="6">
        <v>32</v>
      </c>
      <c r="H93" s="6">
        <v>1</v>
      </c>
      <c r="I93" s="6">
        <v>52</v>
      </c>
      <c r="J93" s="6">
        <v>12</v>
      </c>
      <c r="K93" s="6">
        <v>0</v>
      </c>
      <c r="L93" s="6">
        <v>14</v>
      </c>
      <c r="M93" s="6">
        <v>396</v>
      </c>
      <c r="N93" s="6">
        <v>732</v>
      </c>
      <c r="O93" s="23">
        <v>0.54100000000000004</v>
      </c>
    </row>
    <row r="94" spans="1:15" s="9" customFormat="1" ht="13.15" customHeight="1" x14ac:dyDescent="0.25">
      <c r="A94" s="48" t="s">
        <v>110</v>
      </c>
      <c r="B94" s="49">
        <f>B93</f>
        <v>105</v>
      </c>
      <c r="C94" s="50" t="str">
        <f>COUNTA(C93)&amp;" CASILLAS"</f>
        <v>1 CASILLAS</v>
      </c>
      <c r="D94" s="51">
        <f>(LARGE(E94:L94,1)-LARGE(E94:L94,2))/M94</f>
        <v>7.575757575757576E-3</v>
      </c>
      <c r="E94" s="180">
        <f t="shared" ref="E94:J94" si="68">SUM(E93)</f>
        <v>141</v>
      </c>
      <c r="F94" s="179">
        <f t="shared" si="68"/>
        <v>144</v>
      </c>
      <c r="G94" s="52">
        <f t="shared" si="68"/>
        <v>32</v>
      </c>
      <c r="H94" s="52">
        <f t="shared" si="68"/>
        <v>1</v>
      </c>
      <c r="I94" s="52">
        <f t="shared" si="68"/>
        <v>52</v>
      </c>
      <c r="J94" s="52">
        <f t="shared" si="68"/>
        <v>12</v>
      </c>
      <c r="K94" s="52">
        <f t="shared" ref="K94:N94" si="69">SUM(K93)</f>
        <v>0</v>
      </c>
      <c r="L94" s="52">
        <f t="shared" si="69"/>
        <v>14</v>
      </c>
      <c r="M94" s="52">
        <f t="shared" si="69"/>
        <v>396</v>
      </c>
      <c r="N94" s="52">
        <f t="shared" si="69"/>
        <v>732</v>
      </c>
      <c r="O94" s="53">
        <f>M94/N94</f>
        <v>0.54098360655737709</v>
      </c>
    </row>
    <row r="95" spans="1:15" s="9" customFormat="1" ht="13.15" customHeight="1" x14ac:dyDescent="0.25">
      <c r="A95" s="31">
        <v>54</v>
      </c>
      <c r="B95" s="32">
        <v>106</v>
      </c>
      <c r="C95" s="33" t="s">
        <v>123</v>
      </c>
      <c r="D95" s="34">
        <v>4.7899999999999998E-2</v>
      </c>
      <c r="E95" s="35">
        <v>120</v>
      </c>
      <c r="F95" s="35">
        <v>104</v>
      </c>
      <c r="G95" s="35">
        <v>21</v>
      </c>
      <c r="H95" s="35">
        <v>2</v>
      </c>
      <c r="I95" s="35">
        <v>56</v>
      </c>
      <c r="J95" s="35">
        <v>10</v>
      </c>
      <c r="K95" s="35">
        <v>0</v>
      </c>
      <c r="L95" s="35">
        <v>21</v>
      </c>
      <c r="M95" s="35">
        <v>334</v>
      </c>
      <c r="N95" s="35">
        <v>586</v>
      </c>
      <c r="O95" s="36">
        <v>0.56999999999999995</v>
      </c>
    </row>
    <row r="96" spans="1:15" s="9" customFormat="1" ht="13.15" customHeight="1" x14ac:dyDescent="0.25">
      <c r="A96" s="48" t="s">
        <v>110</v>
      </c>
      <c r="B96" s="49">
        <f>B95</f>
        <v>106</v>
      </c>
      <c r="C96" s="50" t="str">
        <f>COUNTA(C95)&amp;" CASILLAS"</f>
        <v>1 CASILLAS</v>
      </c>
      <c r="D96" s="51">
        <f>(LARGE(E96:L96,1)-LARGE(E96:L96,2))/M96</f>
        <v>4.790419161676647E-2</v>
      </c>
      <c r="E96" s="179">
        <f t="shared" ref="E96:J96" si="70">SUM(E95)</f>
        <v>120</v>
      </c>
      <c r="F96" s="180">
        <f t="shared" si="70"/>
        <v>104</v>
      </c>
      <c r="G96" s="52">
        <f t="shared" si="70"/>
        <v>21</v>
      </c>
      <c r="H96" s="52">
        <f t="shared" si="70"/>
        <v>2</v>
      </c>
      <c r="I96" s="52">
        <f t="shared" si="70"/>
        <v>56</v>
      </c>
      <c r="J96" s="52">
        <f t="shared" si="70"/>
        <v>10</v>
      </c>
      <c r="K96" s="52">
        <f t="shared" ref="K96:N96" si="71">SUM(K95)</f>
        <v>0</v>
      </c>
      <c r="L96" s="52">
        <f t="shared" si="71"/>
        <v>21</v>
      </c>
      <c r="M96" s="52">
        <f t="shared" si="71"/>
        <v>334</v>
      </c>
      <c r="N96" s="52">
        <f t="shared" si="71"/>
        <v>586</v>
      </c>
      <c r="O96" s="53">
        <f>M96/N96</f>
        <v>0.56996587030716728</v>
      </c>
    </row>
    <row r="97" spans="1:15" s="9" customFormat="1" ht="13.15" customHeight="1" x14ac:dyDescent="0.25">
      <c r="A97" s="14">
        <v>55</v>
      </c>
      <c r="B97" s="11">
        <v>107</v>
      </c>
      <c r="C97" s="8" t="s">
        <v>123</v>
      </c>
      <c r="D97" s="26">
        <v>3.4009999999999999E-2</v>
      </c>
      <c r="E97" s="6">
        <v>51</v>
      </c>
      <c r="F97" s="6">
        <v>46</v>
      </c>
      <c r="G97" s="6">
        <v>8</v>
      </c>
      <c r="H97" s="6">
        <v>1</v>
      </c>
      <c r="I97" s="6">
        <v>26</v>
      </c>
      <c r="J97" s="6">
        <v>0</v>
      </c>
      <c r="K97" s="6">
        <v>0</v>
      </c>
      <c r="L97" s="6">
        <v>15</v>
      </c>
      <c r="M97" s="6">
        <v>147</v>
      </c>
      <c r="N97" s="6">
        <v>233</v>
      </c>
      <c r="O97" s="23">
        <v>0.63090000000000002</v>
      </c>
    </row>
    <row r="98" spans="1:15" s="9" customFormat="1" ht="13.15" customHeight="1" x14ac:dyDescent="0.25">
      <c r="A98" s="48" t="s">
        <v>110</v>
      </c>
      <c r="B98" s="49">
        <f>B97</f>
        <v>107</v>
      </c>
      <c r="C98" s="50" t="str">
        <f>COUNTA(C97)&amp;" CASILLAS"</f>
        <v>1 CASILLAS</v>
      </c>
      <c r="D98" s="51">
        <f>(LARGE(E98:L98,1)-LARGE(E98:L98,2))/M98</f>
        <v>3.4013605442176874E-2</v>
      </c>
      <c r="E98" s="179">
        <f t="shared" ref="E98:J98" si="72">SUM(E97)</f>
        <v>51</v>
      </c>
      <c r="F98" s="180">
        <f t="shared" si="72"/>
        <v>46</v>
      </c>
      <c r="G98" s="52">
        <f t="shared" si="72"/>
        <v>8</v>
      </c>
      <c r="H98" s="52">
        <f t="shared" si="72"/>
        <v>1</v>
      </c>
      <c r="I98" s="52">
        <f t="shared" si="72"/>
        <v>26</v>
      </c>
      <c r="J98" s="52">
        <f t="shared" si="72"/>
        <v>0</v>
      </c>
      <c r="K98" s="52">
        <f t="shared" ref="K98:N98" si="73">SUM(K97)</f>
        <v>0</v>
      </c>
      <c r="L98" s="52">
        <f t="shared" si="73"/>
        <v>15</v>
      </c>
      <c r="M98" s="52">
        <f t="shared" si="73"/>
        <v>147</v>
      </c>
      <c r="N98" s="52">
        <f t="shared" si="73"/>
        <v>233</v>
      </c>
      <c r="O98" s="53">
        <f>M98/N98</f>
        <v>0.63090128755364805</v>
      </c>
    </row>
    <row r="99" spans="1:15" s="9" customFormat="1" ht="13.15" customHeight="1" x14ac:dyDescent="0.25">
      <c r="A99" s="31">
        <v>56</v>
      </c>
      <c r="B99" s="32">
        <v>420</v>
      </c>
      <c r="C99" s="33" t="s">
        <v>123</v>
      </c>
      <c r="D99" s="34">
        <v>4.4200000000000003E-2</v>
      </c>
      <c r="E99" s="35">
        <v>179</v>
      </c>
      <c r="F99" s="35">
        <v>163</v>
      </c>
      <c r="G99" s="35">
        <v>1</v>
      </c>
      <c r="H99" s="35">
        <v>0</v>
      </c>
      <c r="I99" s="35">
        <v>2</v>
      </c>
      <c r="J99" s="35">
        <v>9</v>
      </c>
      <c r="K99" s="35">
        <v>0</v>
      </c>
      <c r="L99" s="35">
        <v>8</v>
      </c>
      <c r="M99" s="35">
        <v>362</v>
      </c>
      <c r="N99" s="35">
        <v>511</v>
      </c>
      <c r="O99" s="36">
        <v>0.70840000000000003</v>
      </c>
    </row>
    <row r="100" spans="1:15" s="9" customFormat="1" ht="13.15" customHeight="1" x14ac:dyDescent="0.25">
      <c r="A100" s="14">
        <v>57</v>
      </c>
      <c r="B100" s="11">
        <v>420</v>
      </c>
      <c r="C100" s="8" t="s">
        <v>13</v>
      </c>
      <c r="D100" s="26">
        <v>0.13277</v>
      </c>
      <c r="E100" s="6">
        <v>193</v>
      </c>
      <c r="F100" s="6">
        <v>146</v>
      </c>
      <c r="G100" s="6">
        <v>1</v>
      </c>
      <c r="H100" s="6">
        <v>0</v>
      </c>
      <c r="I100" s="6">
        <v>1</v>
      </c>
      <c r="J100" s="6">
        <v>6</v>
      </c>
      <c r="K100" s="6">
        <v>0</v>
      </c>
      <c r="L100" s="6">
        <v>7</v>
      </c>
      <c r="M100" s="6">
        <v>354</v>
      </c>
      <c r="N100" s="6">
        <v>511</v>
      </c>
      <c r="O100" s="23">
        <v>0.69279999999999997</v>
      </c>
    </row>
    <row r="101" spans="1:15" s="9" customFormat="1" ht="13.15" customHeight="1" x14ac:dyDescent="0.25">
      <c r="A101" s="48" t="s">
        <v>110</v>
      </c>
      <c r="B101" s="49">
        <f>B100</f>
        <v>420</v>
      </c>
      <c r="C101" s="50" t="str">
        <f>COUNTA(C99:C100)&amp;" CASILLAS"</f>
        <v>2 CASILLAS</v>
      </c>
      <c r="D101" s="51">
        <f>(LARGE(E101:L101,1)-LARGE(E101:L101,2))/M101</f>
        <v>8.7988826815642462E-2</v>
      </c>
      <c r="E101" s="179">
        <f t="shared" ref="E101:J101" si="74">SUM(E99:E100)</f>
        <v>372</v>
      </c>
      <c r="F101" s="180">
        <f t="shared" si="74"/>
        <v>309</v>
      </c>
      <c r="G101" s="52">
        <f t="shared" si="74"/>
        <v>2</v>
      </c>
      <c r="H101" s="52">
        <f t="shared" si="74"/>
        <v>0</v>
      </c>
      <c r="I101" s="52">
        <f t="shared" si="74"/>
        <v>3</v>
      </c>
      <c r="J101" s="52">
        <f t="shared" si="74"/>
        <v>15</v>
      </c>
      <c r="K101" s="52">
        <f t="shared" ref="K101:M101" si="75">SUM(K99:K100)</f>
        <v>0</v>
      </c>
      <c r="L101" s="52">
        <f t="shared" si="75"/>
        <v>15</v>
      </c>
      <c r="M101" s="52">
        <f t="shared" si="75"/>
        <v>716</v>
      </c>
      <c r="N101" s="52">
        <f>SUM(N99:N100)</f>
        <v>1022</v>
      </c>
      <c r="O101" s="53">
        <f>M101/N101</f>
        <v>0.70058708414872795</v>
      </c>
    </row>
    <row r="102" spans="1:15" s="9" customFormat="1" ht="13.15" customHeight="1" x14ac:dyDescent="0.25">
      <c r="A102" s="31">
        <v>58</v>
      </c>
      <c r="B102" s="32">
        <v>422</v>
      </c>
      <c r="C102" s="33" t="s">
        <v>123</v>
      </c>
      <c r="D102" s="34">
        <v>8.3330000000000001E-2</v>
      </c>
      <c r="E102" s="35">
        <v>206</v>
      </c>
      <c r="F102" s="35">
        <v>172</v>
      </c>
      <c r="G102" s="35">
        <v>7</v>
      </c>
      <c r="H102" s="35">
        <v>0</v>
      </c>
      <c r="I102" s="35">
        <v>2</v>
      </c>
      <c r="J102" s="35">
        <v>0</v>
      </c>
      <c r="K102" s="35">
        <v>0</v>
      </c>
      <c r="L102" s="35">
        <v>21</v>
      </c>
      <c r="M102" s="35">
        <v>408</v>
      </c>
      <c r="N102" s="35">
        <v>524</v>
      </c>
      <c r="O102" s="36">
        <v>0.77859999999999996</v>
      </c>
    </row>
    <row r="103" spans="1:15" s="9" customFormat="1" ht="13.15" customHeight="1" x14ac:dyDescent="0.25">
      <c r="A103" s="14">
        <v>59</v>
      </c>
      <c r="B103" s="11">
        <v>422</v>
      </c>
      <c r="C103" s="8" t="s">
        <v>13</v>
      </c>
      <c r="D103" s="26">
        <v>8.133E-2</v>
      </c>
      <c r="E103" s="6">
        <v>145</v>
      </c>
      <c r="F103" s="6">
        <v>172</v>
      </c>
      <c r="G103" s="6">
        <v>7</v>
      </c>
      <c r="H103" s="6">
        <v>0</v>
      </c>
      <c r="I103" s="6">
        <v>0</v>
      </c>
      <c r="J103" s="6">
        <v>0</v>
      </c>
      <c r="K103" s="6">
        <v>0</v>
      </c>
      <c r="L103" s="6">
        <v>8</v>
      </c>
      <c r="M103" s="6">
        <v>332</v>
      </c>
      <c r="N103" s="6">
        <v>446</v>
      </c>
      <c r="O103" s="23">
        <v>0.74439999999999995</v>
      </c>
    </row>
    <row r="104" spans="1:15" s="9" customFormat="1" ht="13.15" customHeight="1" x14ac:dyDescent="0.25">
      <c r="A104" s="48" t="s">
        <v>110</v>
      </c>
      <c r="B104" s="49">
        <f>B103</f>
        <v>422</v>
      </c>
      <c r="C104" s="50" t="str">
        <f>COUNTA(C102:C103)&amp;" CASILLAS"</f>
        <v>2 CASILLAS</v>
      </c>
      <c r="D104" s="51">
        <f>(LARGE(E104:L104,1)-LARGE(E104:L104,2))/M104</f>
        <v>9.45945945945946E-3</v>
      </c>
      <c r="E104" s="179">
        <f t="shared" ref="E104:J104" si="76">SUM(E102:E103)</f>
        <v>351</v>
      </c>
      <c r="F104" s="180">
        <f t="shared" si="76"/>
        <v>344</v>
      </c>
      <c r="G104" s="52">
        <f t="shared" si="76"/>
        <v>14</v>
      </c>
      <c r="H104" s="52">
        <f t="shared" si="76"/>
        <v>0</v>
      </c>
      <c r="I104" s="52">
        <f t="shared" si="76"/>
        <v>2</v>
      </c>
      <c r="J104" s="52">
        <f t="shared" si="76"/>
        <v>0</v>
      </c>
      <c r="K104" s="52">
        <f t="shared" ref="K104:M104" si="77">SUM(K102:K103)</f>
        <v>0</v>
      </c>
      <c r="L104" s="52">
        <f t="shared" si="77"/>
        <v>29</v>
      </c>
      <c r="M104" s="52">
        <f t="shared" si="77"/>
        <v>740</v>
      </c>
      <c r="N104" s="52">
        <f>SUM(N102:N103)</f>
        <v>970</v>
      </c>
      <c r="O104" s="53">
        <f>M104/N104</f>
        <v>0.76288659793814428</v>
      </c>
    </row>
    <row r="105" spans="1:15" s="9" customFormat="1" ht="13.15" customHeight="1" x14ac:dyDescent="0.25">
      <c r="A105" s="31">
        <v>60</v>
      </c>
      <c r="B105" s="32">
        <v>423</v>
      </c>
      <c r="C105" s="33" t="s">
        <v>123</v>
      </c>
      <c r="D105" s="34">
        <v>1.3390000000000001E-2</v>
      </c>
      <c r="E105" s="35">
        <v>108</v>
      </c>
      <c r="F105" s="35">
        <v>105</v>
      </c>
      <c r="G105" s="35">
        <v>2</v>
      </c>
      <c r="H105" s="35">
        <v>0</v>
      </c>
      <c r="I105" s="35">
        <v>2</v>
      </c>
      <c r="J105" s="35">
        <v>0</v>
      </c>
      <c r="K105" s="35">
        <v>0</v>
      </c>
      <c r="L105" s="35">
        <v>7</v>
      </c>
      <c r="M105" s="35">
        <v>224</v>
      </c>
      <c r="N105" s="35">
        <v>305</v>
      </c>
      <c r="O105" s="36">
        <v>0.73439999999999994</v>
      </c>
    </row>
    <row r="106" spans="1:15" s="9" customFormat="1" ht="13.15" customHeight="1" x14ac:dyDescent="0.25">
      <c r="A106" s="48" t="s">
        <v>110</v>
      </c>
      <c r="B106" s="49">
        <f>B105</f>
        <v>423</v>
      </c>
      <c r="C106" s="50" t="str">
        <f>COUNTA(C105)&amp;" CASILLAS"</f>
        <v>1 CASILLAS</v>
      </c>
      <c r="D106" s="51">
        <f>(LARGE(E106:L106,1)-LARGE(E106:L106,2))/M106</f>
        <v>1.3392857142857142E-2</v>
      </c>
      <c r="E106" s="179">
        <f t="shared" ref="E106:J106" si="78">SUM(E105)</f>
        <v>108</v>
      </c>
      <c r="F106" s="180">
        <f t="shared" si="78"/>
        <v>105</v>
      </c>
      <c r="G106" s="52">
        <f t="shared" si="78"/>
        <v>2</v>
      </c>
      <c r="H106" s="52">
        <f t="shared" si="78"/>
        <v>0</v>
      </c>
      <c r="I106" s="52">
        <f t="shared" si="78"/>
        <v>2</v>
      </c>
      <c r="J106" s="52">
        <f t="shared" si="78"/>
        <v>0</v>
      </c>
      <c r="K106" s="52">
        <f t="shared" ref="K106:N106" si="79">SUM(K105)</f>
        <v>0</v>
      </c>
      <c r="L106" s="52">
        <f t="shared" si="79"/>
        <v>7</v>
      </c>
      <c r="M106" s="52">
        <f t="shared" si="79"/>
        <v>224</v>
      </c>
      <c r="N106" s="52">
        <f t="shared" si="79"/>
        <v>305</v>
      </c>
      <c r="O106" s="53">
        <f>M106/N106</f>
        <v>0.73442622950819669</v>
      </c>
    </row>
    <row r="107" spans="1:15" s="9" customFormat="1" ht="13.15" customHeight="1" x14ac:dyDescent="0.25">
      <c r="A107" s="14">
        <v>61</v>
      </c>
      <c r="B107" s="11">
        <v>424</v>
      </c>
      <c r="C107" s="8" t="s">
        <v>123</v>
      </c>
      <c r="D107" s="26">
        <v>0.13636000000000001</v>
      </c>
      <c r="E107" s="6">
        <v>138</v>
      </c>
      <c r="F107" s="6">
        <v>183</v>
      </c>
      <c r="G107" s="6">
        <v>2</v>
      </c>
      <c r="H107" s="6">
        <v>0</v>
      </c>
      <c r="I107" s="6">
        <v>0</v>
      </c>
      <c r="J107" s="6">
        <v>1</v>
      </c>
      <c r="K107" s="6">
        <v>0</v>
      </c>
      <c r="L107" s="6">
        <v>6</v>
      </c>
      <c r="M107" s="6">
        <v>330</v>
      </c>
      <c r="N107" s="6">
        <v>417</v>
      </c>
      <c r="O107" s="23">
        <v>0.79139999999999999</v>
      </c>
    </row>
    <row r="108" spans="1:15" s="9" customFormat="1" ht="13.15" customHeight="1" x14ac:dyDescent="0.25">
      <c r="A108" s="31">
        <v>62</v>
      </c>
      <c r="B108" s="32">
        <v>424</v>
      </c>
      <c r="C108" s="33" t="s">
        <v>13</v>
      </c>
      <c r="D108" s="34">
        <v>0.12651000000000001</v>
      </c>
      <c r="E108" s="35">
        <v>130</v>
      </c>
      <c r="F108" s="35">
        <v>172</v>
      </c>
      <c r="G108" s="35">
        <v>7</v>
      </c>
      <c r="H108" s="35">
        <v>0</v>
      </c>
      <c r="I108" s="35">
        <v>0</v>
      </c>
      <c r="J108" s="35">
        <v>0</v>
      </c>
      <c r="K108" s="35">
        <v>0</v>
      </c>
      <c r="L108" s="35">
        <v>23</v>
      </c>
      <c r="M108" s="35">
        <v>332</v>
      </c>
      <c r="N108" s="35">
        <v>416</v>
      </c>
      <c r="O108" s="36">
        <v>0.79810000000000003</v>
      </c>
    </row>
    <row r="109" spans="1:15" s="9" customFormat="1" ht="13.15" customHeight="1" x14ac:dyDescent="0.25">
      <c r="A109" s="48" t="s">
        <v>110</v>
      </c>
      <c r="B109" s="49">
        <f>B108</f>
        <v>424</v>
      </c>
      <c r="C109" s="50" t="str">
        <f>COUNTA(C107:C108)&amp;" CASILLAS"</f>
        <v>2 CASILLAS</v>
      </c>
      <c r="D109" s="51">
        <f>(LARGE(E109:L109,1)-LARGE(E109:L109,2))/M109</f>
        <v>0.13141993957703926</v>
      </c>
      <c r="E109" s="180">
        <f t="shared" ref="E109:J109" si="80">SUM(E107:E108)</f>
        <v>268</v>
      </c>
      <c r="F109" s="179">
        <f t="shared" si="80"/>
        <v>355</v>
      </c>
      <c r="G109" s="52">
        <f t="shared" si="80"/>
        <v>9</v>
      </c>
      <c r="H109" s="52">
        <f t="shared" si="80"/>
        <v>0</v>
      </c>
      <c r="I109" s="52">
        <f t="shared" si="80"/>
        <v>0</v>
      </c>
      <c r="J109" s="52">
        <f t="shared" si="80"/>
        <v>1</v>
      </c>
      <c r="K109" s="52">
        <f t="shared" ref="K109:M109" si="81">SUM(K107:K108)</f>
        <v>0</v>
      </c>
      <c r="L109" s="52">
        <f t="shared" si="81"/>
        <v>29</v>
      </c>
      <c r="M109" s="52">
        <f t="shared" si="81"/>
        <v>662</v>
      </c>
      <c r="N109" s="52">
        <f>SUM(N107:N108)</f>
        <v>833</v>
      </c>
      <c r="O109" s="53">
        <f>M109/N109</f>
        <v>0.79471788715486191</v>
      </c>
    </row>
    <row r="110" spans="1:15" s="9" customFormat="1" ht="13.15" customHeight="1" x14ac:dyDescent="0.25">
      <c r="A110" s="14">
        <v>63</v>
      </c>
      <c r="B110" s="11">
        <v>425</v>
      </c>
      <c r="C110" s="8" t="s">
        <v>123</v>
      </c>
      <c r="D110" s="26">
        <v>9.783E-2</v>
      </c>
      <c r="E110" s="6">
        <v>81</v>
      </c>
      <c r="F110" s="6">
        <v>99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4</v>
      </c>
      <c r="M110" s="6">
        <v>184</v>
      </c>
      <c r="N110" s="6">
        <v>241</v>
      </c>
      <c r="O110" s="23">
        <v>0.76349999999999996</v>
      </c>
    </row>
    <row r="111" spans="1:15" s="9" customFormat="1" ht="13.15" customHeight="1" x14ac:dyDescent="0.25">
      <c r="A111" s="48" t="s">
        <v>110</v>
      </c>
      <c r="B111" s="49">
        <f>B110</f>
        <v>425</v>
      </c>
      <c r="C111" s="50" t="str">
        <f>COUNTA(C110)&amp;" CASILLAS"</f>
        <v>1 CASILLAS</v>
      </c>
      <c r="D111" s="51">
        <f>(LARGE(E111:L111,1)-LARGE(E111:L111,2))/M111</f>
        <v>9.7826086956521743E-2</v>
      </c>
      <c r="E111" s="180">
        <f t="shared" ref="E111:J111" si="82">SUM(E110)</f>
        <v>81</v>
      </c>
      <c r="F111" s="179">
        <f t="shared" si="82"/>
        <v>99</v>
      </c>
      <c r="G111" s="52">
        <f t="shared" si="82"/>
        <v>0</v>
      </c>
      <c r="H111" s="52">
        <f t="shared" si="82"/>
        <v>0</v>
      </c>
      <c r="I111" s="52">
        <f t="shared" si="82"/>
        <v>0</v>
      </c>
      <c r="J111" s="52">
        <f t="shared" si="82"/>
        <v>0</v>
      </c>
      <c r="K111" s="52">
        <f t="shared" ref="K111:N111" si="83">SUM(K110)</f>
        <v>0</v>
      </c>
      <c r="L111" s="52">
        <f t="shared" si="83"/>
        <v>4</v>
      </c>
      <c r="M111" s="52">
        <f t="shared" si="83"/>
        <v>184</v>
      </c>
      <c r="N111" s="52">
        <f t="shared" si="83"/>
        <v>241</v>
      </c>
      <c r="O111" s="53">
        <f>M111/N111</f>
        <v>0.76348547717842319</v>
      </c>
    </row>
    <row r="112" spans="1:15" s="9" customFormat="1" ht="13.15" customHeight="1" x14ac:dyDescent="0.25">
      <c r="A112" s="31">
        <v>64</v>
      </c>
      <c r="B112" s="32">
        <v>426</v>
      </c>
      <c r="C112" s="33" t="s">
        <v>123</v>
      </c>
      <c r="D112" s="34">
        <v>0.13025</v>
      </c>
      <c r="E112" s="35">
        <v>244</v>
      </c>
      <c r="F112" s="35">
        <v>182</v>
      </c>
      <c r="G112" s="35">
        <v>30</v>
      </c>
      <c r="H112" s="35">
        <v>0</v>
      </c>
      <c r="I112" s="35">
        <v>0</v>
      </c>
      <c r="J112" s="35">
        <v>4</v>
      </c>
      <c r="K112" s="35">
        <v>0</v>
      </c>
      <c r="L112" s="35">
        <v>16</v>
      </c>
      <c r="M112" s="35">
        <v>476</v>
      </c>
      <c r="N112" s="35">
        <v>722</v>
      </c>
      <c r="O112" s="36">
        <v>0.65930000000000011</v>
      </c>
    </row>
    <row r="113" spans="1:15" s="9" customFormat="1" ht="13.15" customHeight="1" x14ac:dyDescent="0.25">
      <c r="A113" s="48" t="s">
        <v>110</v>
      </c>
      <c r="B113" s="49">
        <f>B112</f>
        <v>426</v>
      </c>
      <c r="C113" s="50" t="str">
        <f>COUNTA(C112)&amp;" CASILLAS"</f>
        <v>1 CASILLAS</v>
      </c>
      <c r="D113" s="51">
        <f>(LARGE(E113:L113,1)-LARGE(E113:L113,2))/M113</f>
        <v>0.13025210084033614</v>
      </c>
      <c r="E113" s="179">
        <f t="shared" ref="E113:J113" si="84">SUM(E112)</f>
        <v>244</v>
      </c>
      <c r="F113" s="180">
        <f t="shared" si="84"/>
        <v>182</v>
      </c>
      <c r="G113" s="52">
        <f t="shared" si="84"/>
        <v>30</v>
      </c>
      <c r="H113" s="52">
        <f t="shared" si="84"/>
        <v>0</v>
      </c>
      <c r="I113" s="52">
        <f t="shared" si="84"/>
        <v>0</v>
      </c>
      <c r="J113" s="52">
        <f t="shared" si="84"/>
        <v>4</v>
      </c>
      <c r="K113" s="52">
        <f t="shared" ref="K113:N113" si="85">SUM(K112)</f>
        <v>0</v>
      </c>
      <c r="L113" s="52">
        <f t="shared" si="85"/>
        <v>16</v>
      </c>
      <c r="M113" s="52">
        <f t="shared" si="85"/>
        <v>476</v>
      </c>
      <c r="N113" s="52">
        <f t="shared" si="85"/>
        <v>722</v>
      </c>
      <c r="O113" s="53">
        <f>M113/N113</f>
        <v>0.65927977839335183</v>
      </c>
    </row>
    <row r="114" spans="1:15" s="9" customFormat="1" ht="13.15" customHeight="1" x14ac:dyDescent="0.25">
      <c r="A114" s="15">
        <v>65</v>
      </c>
      <c r="B114" s="16">
        <v>427</v>
      </c>
      <c r="C114" s="17" t="s">
        <v>123</v>
      </c>
      <c r="D114" s="27">
        <v>0.20648</v>
      </c>
      <c r="E114" s="161">
        <v>132</v>
      </c>
      <c r="F114" s="161">
        <v>81</v>
      </c>
      <c r="G114" s="161">
        <v>17</v>
      </c>
      <c r="H114" s="161">
        <v>0</v>
      </c>
      <c r="I114" s="161">
        <v>0</v>
      </c>
      <c r="J114" s="161">
        <v>1</v>
      </c>
      <c r="K114" s="40">
        <v>0</v>
      </c>
      <c r="L114" s="40">
        <v>16</v>
      </c>
      <c r="M114" s="40">
        <v>247</v>
      </c>
      <c r="N114" s="40">
        <v>326</v>
      </c>
      <c r="O114" s="41">
        <v>0.75769999999999993</v>
      </c>
    </row>
    <row r="115" spans="1:15" s="9" customFormat="1" ht="13.15" customHeight="1" x14ac:dyDescent="0.25">
      <c r="A115" s="67" t="s">
        <v>110</v>
      </c>
      <c r="B115" s="68">
        <f>B114</f>
        <v>427</v>
      </c>
      <c r="C115" s="69" t="str">
        <f>COUNTA(C114)&amp;" CASILLAS"</f>
        <v>1 CASILLAS</v>
      </c>
      <c r="D115" s="70">
        <f>(LARGE(E115:L115,1)-LARGE(E115:L115,2))/M115</f>
        <v>0.20647773279352227</v>
      </c>
      <c r="E115" s="179">
        <f t="shared" ref="E115:J115" si="86">SUM(E114)</f>
        <v>132</v>
      </c>
      <c r="F115" s="180">
        <f t="shared" si="86"/>
        <v>81</v>
      </c>
      <c r="G115" s="71">
        <f t="shared" si="86"/>
        <v>17</v>
      </c>
      <c r="H115" s="71">
        <f t="shared" si="86"/>
        <v>0</v>
      </c>
      <c r="I115" s="71">
        <f t="shared" si="86"/>
        <v>0</v>
      </c>
      <c r="J115" s="71">
        <f t="shared" si="86"/>
        <v>1</v>
      </c>
      <c r="K115" s="71">
        <f t="shared" ref="K115:N115" si="87">SUM(K114)</f>
        <v>0</v>
      </c>
      <c r="L115" s="71">
        <f t="shared" si="87"/>
        <v>16</v>
      </c>
      <c r="M115" s="71">
        <f t="shared" si="87"/>
        <v>247</v>
      </c>
      <c r="N115" s="71">
        <f t="shared" si="87"/>
        <v>326</v>
      </c>
      <c r="O115" s="72">
        <f>M115/N115</f>
        <v>0.75766871165644167</v>
      </c>
    </row>
    <row r="116" spans="1:15" s="9" customFormat="1" ht="13.15" customHeight="1" x14ac:dyDescent="0.25">
      <c r="A116" s="31">
        <v>66</v>
      </c>
      <c r="B116" s="32">
        <v>428</v>
      </c>
      <c r="C116" s="33" t="s">
        <v>123</v>
      </c>
      <c r="D116" s="34">
        <v>9.5740000000000006E-2</v>
      </c>
      <c r="E116" s="35">
        <v>47</v>
      </c>
      <c r="F116" s="35">
        <v>38</v>
      </c>
      <c r="G116" s="35">
        <v>3</v>
      </c>
      <c r="H116" s="35">
        <v>0</v>
      </c>
      <c r="I116" s="35">
        <v>0</v>
      </c>
      <c r="J116" s="35">
        <v>0</v>
      </c>
      <c r="K116" s="35">
        <v>0</v>
      </c>
      <c r="L116" s="35">
        <v>6</v>
      </c>
      <c r="M116" s="35">
        <v>94</v>
      </c>
      <c r="N116" s="35">
        <v>131</v>
      </c>
      <c r="O116" s="36">
        <v>0.71760000000000002</v>
      </c>
    </row>
    <row r="117" spans="1:15" s="9" customFormat="1" ht="13.15" customHeight="1" x14ac:dyDescent="0.25">
      <c r="A117" s="14">
        <v>67</v>
      </c>
      <c r="B117" s="11">
        <v>428</v>
      </c>
      <c r="C117" s="8" t="s">
        <v>25</v>
      </c>
      <c r="D117" s="26">
        <v>0.21590999999999999</v>
      </c>
      <c r="E117" s="6">
        <v>31</v>
      </c>
      <c r="F117" s="6">
        <v>50</v>
      </c>
      <c r="G117" s="6">
        <v>2</v>
      </c>
      <c r="H117" s="6">
        <v>0</v>
      </c>
      <c r="I117" s="6">
        <v>0</v>
      </c>
      <c r="J117" s="6">
        <v>1</v>
      </c>
      <c r="K117" s="6">
        <v>0</v>
      </c>
      <c r="L117" s="6">
        <v>4</v>
      </c>
      <c r="M117" s="6">
        <v>88</v>
      </c>
      <c r="N117" s="6">
        <v>116</v>
      </c>
      <c r="O117" s="23">
        <v>0.75859999999999994</v>
      </c>
    </row>
    <row r="118" spans="1:15" s="9" customFormat="1" ht="13.15" customHeight="1" x14ac:dyDescent="0.25">
      <c r="A118" s="48" t="s">
        <v>110</v>
      </c>
      <c r="B118" s="49">
        <f>B117</f>
        <v>428</v>
      </c>
      <c r="C118" s="50" t="str">
        <f>COUNTA(C116:C117)&amp;" CASILLAS"</f>
        <v>2 CASILLAS</v>
      </c>
      <c r="D118" s="51">
        <f>(LARGE(E118:L118,1)-LARGE(E118:L118,2))/M118</f>
        <v>5.4945054945054944E-2</v>
      </c>
      <c r="E118" s="180">
        <f t="shared" ref="E118:J118" si="88">SUM(E116:E117)</f>
        <v>78</v>
      </c>
      <c r="F118" s="179">
        <f t="shared" si="88"/>
        <v>88</v>
      </c>
      <c r="G118" s="52">
        <f t="shared" si="88"/>
        <v>5</v>
      </c>
      <c r="H118" s="52">
        <f t="shared" si="88"/>
        <v>0</v>
      </c>
      <c r="I118" s="52">
        <f t="shared" si="88"/>
        <v>0</v>
      </c>
      <c r="J118" s="52">
        <f t="shared" si="88"/>
        <v>1</v>
      </c>
      <c r="K118" s="52">
        <f t="shared" ref="K118:M118" si="89">SUM(K116:K117)</f>
        <v>0</v>
      </c>
      <c r="L118" s="52">
        <f t="shared" si="89"/>
        <v>10</v>
      </c>
      <c r="M118" s="52">
        <f t="shared" si="89"/>
        <v>182</v>
      </c>
      <c r="N118" s="52">
        <f>SUM(N116:N117)</f>
        <v>247</v>
      </c>
      <c r="O118" s="53">
        <f>M118/N118</f>
        <v>0.73684210526315785</v>
      </c>
    </row>
    <row r="119" spans="1:15" s="9" customFormat="1" ht="13.15" customHeight="1" x14ac:dyDescent="0.25">
      <c r="A119" s="31">
        <v>68</v>
      </c>
      <c r="B119" s="32">
        <v>429</v>
      </c>
      <c r="C119" s="33" t="s">
        <v>123</v>
      </c>
      <c r="D119" s="34">
        <v>0.12238</v>
      </c>
      <c r="E119" s="35">
        <v>152</v>
      </c>
      <c r="F119" s="35">
        <v>117</v>
      </c>
      <c r="G119" s="35">
        <v>3</v>
      </c>
      <c r="H119" s="35">
        <v>0</v>
      </c>
      <c r="I119" s="35">
        <v>1</v>
      </c>
      <c r="J119" s="35">
        <v>2</v>
      </c>
      <c r="K119" s="35">
        <v>0</v>
      </c>
      <c r="L119" s="35">
        <v>11</v>
      </c>
      <c r="M119" s="35">
        <v>286</v>
      </c>
      <c r="N119" s="35">
        <v>410</v>
      </c>
      <c r="O119" s="36">
        <v>0.6976</v>
      </c>
    </row>
    <row r="120" spans="1:15" s="9" customFormat="1" ht="13.15" customHeight="1" x14ac:dyDescent="0.25">
      <c r="A120" s="14">
        <v>69</v>
      </c>
      <c r="B120" s="11">
        <v>429</v>
      </c>
      <c r="C120" s="8" t="s">
        <v>25</v>
      </c>
      <c r="D120" s="26">
        <v>0.27826000000000001</v>
      </c>
      <c r="E120" s="6">
        <v>71</v>
      </c>
      <c r="F120" s="6">
        <v>39</v>
      </c>
      <c r="G120" s="6">
        <v>1</v>
      </c>
      <c r="H120" s="6">
        <v>0</v>
      </c>
      <c r="I120" s="6">
        <v>0</v>
      </c>
      <c r="J120" s="6">
        <v>2</v>
      </c>
      <c r="K120" s="6">
        <v>0</v>
      </c>
      <c r="L120" s="6">
        <v>2</v>
      </c>
      <c r="M120" s="6">
        <v>115</v>
      </c>
      <c r="N120" s="6">
        <v>157</v>
      </c>
      <c r="O120" s="23">
        <v>0.73250000000000004</v>
      </c>
    </row>
    <row r="121" spans="1:15" s="9" customFormat="1" ht="13.15" customHeight="1" x14ac:dyDescent="0.25">
      <c r="A121" s="48" t="s">
        <v>110</v>
      </c>
      <c r="B121" s="49">
        <f>B120</f>
        <v>429</v>
      </c>
      <c r="C121" s="50" t="str">
        <f>COUNTA(C119:C120)&amp;" CASILLAS"</f>
        <v>2 CASILLAS</v>
      </c>
      <c r="D121" s="51">
        <f>(LARGE(E121:L121,1)-LARGE(E121:L121,2))/M121</f>
        <v>0.16708229426433915</v>
      </c>
      <c r="E121" s="179">
        <f t="shared" ref="E121:J121" si="90">SUM(E119:E120)</f>
        <v>223</v>
      </c>
      <c r="F121" s="180">
        <f t="shared" si="90"/>
        <v>156</v>
      </c>
      <c r="G121" s="52">
        <f t="shared" si="90"/>
        <v>4</v>
      </c>
      <c r="H121" s="52">
        <f t="shared" si="90"/>
        <v>0</v>
      </c>
      <c r="I121" s="52">
        <f t="shared" si="90"/>
        <v>1</v>
      </c>
      <c r="J121" s="52">
        <f t="shared" si="90"/>
        <v>4</v>
      </c>
      <c r="K121" s="52">
        <f t="shared" ref="K121:M121" si="91">SUM(K119:K120)</f>
        <v>0</v>
      </c>
      <c r="L121" s="52">
        <f t="shared" si="91"/>
        <v>13</v>
      </c>
      <c r="M121" s="52">
        <f t="shared" si="91"/>
        <v>401</v>
      </c>
      <c r="N121" s="52">
        <f>SUM(N119:N120)</f>
        <v>567</v>
      </c>
      <c r="O121" s="53">
        <f>M121/N121</f>
        <v>0.70723104056437391</v>
      </c>
    </row>
    <row r="122" spans="1:15" s="9" customFormat="1" ht="13.15" customHeight="1" x14ac:dyDescent="0.25">
      <c r="A122" s="31">
        <v>70</v>
      </c>
      <c r="B122" s="32">
        <v>430</v>
      </c>
      <c r="C122" s="33" t="s">
        <v>123</v>
      </c>
      <c r="D122" s="34">
        <v>0.47777999999999998</v>
      </c>
      <c r="E122" s="35">
        <v>44</v>
      </c>
      <c r="F122" s="35">
        <v>130</v>
      </c>
      <c r="G122" s="35">
        <v>1</v>
      </c>
      <c r="H122" s="35">
        <v>0</v>
      </c>
      <c r="I122" s="35">
        <v>0</v>
      </c>
      <c r="J122" s="35">
        <v>0</v>
      </c>
      <c r="K122" s="35">
        <v>0</v>
      </c>
      <c r="L122" s="35">
        <v>5</v>
      </c>
      <c r="M122" s="35">
        <v>180</v>
      </c>
      <c r="N122" s="35">
        <v>310</v>
      </c>
      <c r="O122" s="36">
        <v>0.5806</v>
      </c>
    </row>
    <row r="123" spans="1:15" s="9" customFormat="1" ht="13.15" customHeight="1" x14ac:dyDescent="0.25">
      <c r="A123" s="14">
        <v>71</v>
      </c>
      <c r="B123" s="11">
        <v>430</v>
      </c>
      <c r="C123" s="8" t="s">
        <v>25</v>
      </c>
      <c r="D123" s="26">
        <v>9.6769999999999995E-2</v>
      </c>
      <c r="E123" s="6">
        <v>50</v>
      </c>
      <c r="F123" s="6">
        <v>41</v>
      </c>
      <c r="G123" s="6">
        <v>0</v>
      </c>
      <c r="H123" s="6">
        <v>0</v>
      </c>
      <c r="I123" s="6">
        <v>0</v>
      </c>
      <c r="J123" s="6">
        <v>1</v>
      </c>
      <c r="K123" s="6">
        <v>0</v>
      </c>
      <c r="L123" s="6">
        <v>1</v>
      </c>
      <c r="M123" s="6">
        <v>93</v>
      </c>
      <c r="N123" s="6">
        <v>134</v>
      </c>
      <c r="O123" s="23">
        <v>0.69400000000000006</v>
      </c>
    </row>
    <row r="124" spans="1:15" s="9" customFormat="1" ht="13.15" customHeight="1" x14ac:dyDescent="0.25">
      <c r="A124" s="48" t="s">
        <v>110</v>
      </c>
      <c r="B124" s="49">
        <f>B123</f>
        <v>430</v>
      </c>
      <c r="C124" s="50" t="str">
        <f>COUNTA(C122:C123)&amp;" CASILLAS"</f>
        <v>2 CASILLAS</v>
      </c>
      <c r="D124" s="51">
        <f>(LARGE(E124:L124,1)-LARGE(E124:L124,2))/M124</f>
        <v>0.28205128205128205</v>
      </c>
      <c r="E124" s="180">
        <f t="shared" ref="E124:J124" si="92">SUM(E122:E123)</f>
        <v>94</v>
      </c>
      <c r="F124" s="179">
        <f t="shared" si="92"/>
        <v>171</v>
      </c>
      <c r="G124" s="52">
        <f t="shared" si="92"/>
        <v>1</v>
      </c>
      <c r="H124" s="52">
        <f t="shared" si="92"/>
        <v>0</v>
      </c>
      <c r="I124" s="52">
        <f t="shared" si="92"/>
        <v>0</v>
      </c>
      <c r="J124" s="52">
        <f t="shared" si="92"/>
        <v>1</v>
      </c>
      <c r="K124" s="52">
        <f t="shared" ref="K124:M124" si="93">SUM(K122:K123)</f>
        <v>0</v>
      </c>
      <c r="L124" s="52">
        <f t="shared" si="93"/>
        <v>6</v>
      </c>
      <c r="M124" s="52">
        <f t="shared" si="93"/>
        <v>273</v>
      </c>
      <c r="N124" s="52">
        <f>SUM(N122:N123)</f>
        <v>444</v>
      </c>
      <c r="O124" s="53">
        <f>M124/N124</f>
        <v>0.61486486486486491</v>
      </c>
    </row>
    <row r="125" spans="1:15" s="9" customFormat="1" ht="13.15" customHeight="1" x14ac:dyDescent="0.25">
      <c r="A125" s="31">
        <v>72</v>
      </c>
      <c r="B125" s="32">
        <v>431</v>
      </c>
      <c r="C125" s="33" t="s">
        <v>123</v>
      </c>
      <c r="D125" s="34">
        <v>0.32413999999999998</v>
      </c>
      <c r="E125" s="35">
        <v>278</v>
      </c>
      <c r="F125" s="35">
        <v>137</v>
      </c>
      <c r="G125" s="35">
        <v>3</v>
      </c>
      <c r="H125" s="35">
        <v>0</v>
      </c>
      <c r="I125" s="35">
        <v>3</v>
      </c>
      <c r="J125" s="35">
        <v>4</v>
      </c>
      <c r="K125" s="35">
        <v>0</v>
      </c>
      <c r="L125" s="35">
        <v>10</v>
      </c>
      <c r="M125" s="35">
        <v>435</v>
      </c>
      <c r="N125" s="35">
        <v>644</v>
      </c>
      <c r="O125" s="36">
        <v>0.67549999999999999</v>
      </c>
    </row>
    <row r="126" spans="1:15" s="9" customFormat="1" ht="13.15" customHeight="1" x14ac:dyDescent="0.25">
      <c r="A126" s="48" t="s">
        <v>110</v>
      </c>
      <c r="B126" s="49">
        <f>B125</f>
        <v>431</v>
      </c>
      <c r="C126" s="50" t="str">
        <f>COUNTA(C125)&amp;" CASILLAS"</f>
        <v>1 CASILLAS</v>
      </c>
      <c r="D126" s="51">
        <f>(LARGE(E126:L126,1)-LARGE(E126:L126,2))/M126</f>
        <v>0.32413793103448274</v>
      </c>
      <c r="E126" s="179">
        <f t="shared" ref="E126:J126" si="94">SUM(E125)</f>
        <v>278</v>
      </c>
      <c r="F126" s="180">
        <f t="shared" si="94"/>
        <v>137</v>
      </c>
      <c r="G126" s="52">
        <f t="shared" si="94"/>
        <v>3</v>
      </c>
      <c r="H126" s="52">
        <f t="shared" si="94"/>
        <v>0</v>
      </c>
      <c r="I126" s="52">
        <f t="shared" si="94"/>
        <v>3</v>
      </c>
      <c r="J126" s="52">
        <f t="shared" si="94"/>
        <v>4</v>
      </c>
      <c r="K126" s="52">
        <f t="shared" ref="K126:N126" si="95">SUM(K125)</f>
        <v>0</v>
      </c>
      <c r="L126" s="52">
        <f t="shared" si="95"/>
        <v>10</v>
      </c>
      <c r="M126" s="52">
        <f t="shared" si="95"/>
        <v>435</v>
      </c>
      <c r="N126" s="52">
        <f t="shared" si="95"/>
        <v>644</v>
      </c>
      <c r="O126" s="53">
        <f>M126/N126</f>
        <v>0.67546583850931674</v>
      </c>
    </row>
    <row r="127" spans="1:15" s="9" customFormat="1" ht="13.15" customHeight="1" x14ac:dyDescent="0.25">
      <c r="A127" s="14">
        <v>73</v>
      </c>
      <c r="B127" s="11">
        <v>432</v>
      </c>
      <c r="C127" s="8" t="s">
        <v>123</v>
      </c>
      <c r="D127" s="26">
        <v>0.40476000000000001</v>
      </c>
      <c r="E127" s="6">
        <v>25</v>
      </c>
      <c r="F127" s="6">
        <v>59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84</v>
      </c>
      <c r="N127" s="6">
        <v>110</v>
      </c>
      <c r="O127" s="23">
        <v>0.76359999999999995</v>
      </c>
    </row>
    <row r="128" spans="1:15" s="9" customFormat="1" ht="13.15" customHeight="1" x14ac:dyDescent="0.25">
      <c r="A128" s="48" t="s">
        <v>110</v>
      </c>
      <c r="B128" s="49">
        <f>B127</f>
        <v>432</v>
      </c>
      <c r="C128" s="50" t="str">
        <f>COUNTA(C127)&amp;" CASILLAS"</f>
        <v>1 CASILLAS</v>
      </c>
      <c r="D128" s="51">
        <f>(LARGE(E128:L128,1)-LARGE(E128:L128,2))/M128</f>
        <v>0.40476190476190477</v>
      </c>
      <c r="E128" s="180">
        <f t="shared" ref="E128:J128" si="96">SUM(E127)</f>
        <v>25</v>
      </c>
      <c r="F128" s="179">
        <f t="shared" si="96"/>
        <v>59</v>
      </c>
      <c r="G128" s="52">
        <f t="shared" si="96"/>
        <v>0</v>
      </c>
      <c r="H128" s="52">
        <f t="shared" si="96"/>
        <v>0</v>
      </c>
      <c r="I128" s="52">
        <f t="shared" si="96"/>
        <v>0</v>
      </c>
      <c r="J128" s="52">
        <f t="shared" si="96"/>
        <v>0</v>
      </c>
      <c r="K128" s="52">
        <f t="shared" ref="K128:N128" si="97">SUM(K127)</f>
        <v>0</v>
      </c>
      <c r="L128" s="52">
        <f t="shared" si="97"/>
        <v>0</v>
      </c>
      <c r="M128" s="52">
        <f t="shared" si="97"/>
        <v>84</v>
      </c>
      <c r="N128" s="52">
        <f t="shared" si="97"/>
        <v>110</v>
      </c>
      <c r="O128" s="53">
        <f>M128/N128</f>
        <v>0.76363636363636367</v>
      </c>
    </row>
    <row r="129" spans="1:15" s="9" customFormat="1" ht="13.15" customHeight="1" x14ac:dyDescent="0.25">
      <c r="A129" s="31">
        <v>74</v>
      </c>
      <c r="B129" s="32">
        <v>433</v>
      </c>
      <c r="C129" s="33" t="s">
        <v>123</v>
      </c>
      <c r="D129" s="34">
        <v>0.23837</v>
      </c>
      <c r="E129" s="35">
        <v>91</v>
      </c>
      <c r="F129" s="35">
        <v>50</v>
      </c>
      <c r="G129" s="35">
        <v>6</v>
      </c>
      <c r="H129" s="35">
        <v>0</v>
      </c>
      <c r="I129" s="35">
        <v>0</v>
      </c>
      <c r="J129" s="35">
        <v>11</v>
      </c>
      <c r="K129" s="35">
        <v>0</v>
      </c>
      <c r="L129" s="35">
        <v>14</v>
      </c>
      <c r="M129" s="35">
        <v>172</v>
      </c>
      <c r="N129" s="35">
        <v>242</v>
      </c>
      <c r="O129" s="36">
        <v>0.71069999999999989</v>
      </c>
    </row>
    <row r="130" spans="1:15" s="9" customFormat="1" ht="13.15" customHeight="1" x14ac:dyDescent="0.25">
      <c r="A130" s="48" t="s">
        <v>110</v>
      </c>
      <c r="B130" s="49">
        <f>B129</f>
        <v>433</v>
      </c>
      <c r="C130" s="50" t="str">
        <f>COUNTA(C129)&amp;" CASILLAS"</f>
        <v>1 CASILLAS</v>
      </c>
      <c r="D130" s="51">
        <f>(LARGE(E130:L130,1)-LARGE(E130:L130,2))/M130</f>
        <v>0.23837209302325582</v>
      </c>
      <c r="E130" s="179">
        <f t="shared" ref="E130:J130" si="98">SUM(E129)</f>
        <v>91</v>
      </c>
      <c r="F130" s="180">
        <f t="shared" si="98"/>
        <v>50</v>
      </c>
      <c r="G130" s="52">
        <f t="shared" si="98"/>
        <v>6</v>
      </c>
      <c r="H130" s="52">
        <f t="shared" si="98"/>
        <v>0</v>
      </c>
      <c r="I130" s="52">
        <f t="shared" si="98"/>
        <v>0</v>
      </c>
      <c r="J130" s="52">
        <f t="shared" si="98"/>
        <v>11</v>
      </c>
      <c r="K130" s="52">
        <f t="shared" ref="K130:N130" si="99">SUM(K129)</f>
        <v>0</v>
      </c>
      <c r="L130" s="52">
        <f t="shared" si="99"/>
        <v>14</v>
      </c>
      <c r="M130" s="52">
        <f t="shared" si="99"/>
        <v>172</v>
      </c>
      <c r="N130" s="52">
        <f t="shared" si="99"/>
        <v>242</v>
      </c>
      <c r="O130" s="53">
        <f>M130/N130</f>
        <v>0.71074380165289253</v>
      </c>
    </row>
    <row r="131" spans="1:15" s="9" customFormat="1" ht="13.15" customHeight="1" x14ac:dyDescent="0.25">
      <c r="A131" s="14">
        <v>75</v>
      </c>
      <c r="B131" s="11">
        <v>434</v>
      </c>
      <c r="C131" s="8" t="s">
        <v>123</v>
      </c>
      <c r="D131" s="26">
        <v>8.974E-2</v>
      </c>
      <c r="E131" s="6">
        <v>34</v>
      </c>
      <c r="F131" s="6">
        <v>41</v>
      </c>
      <c r="G131" s="6">
        <v>1</v>
      </c>
      <c r="H131" s="6">
        <v>1</v>
      </c>
      <c r="I131" s="6">
        <v>0</v>
      </c>
      <c r="J131" s="6">
        <v>0</v>
      </c>
      <c r="K131" s="6">
        <v>0</v>
      </c>
      <c r="L131" s="6">
        <v>1</v>
      </c>
      <c r="M131" s="6">
        <v>78</v>
      </c>
      <c r="N131" s="6">
        <v>130</v>
      </c>
      <c r="O131" s="23">
        <v>0.6</v>
      </c>
    </row>
    <row r="132" spans="1:15" s="9" customFormat="1" ht="13.15" customHeight="1" x14ac:dyDescent="0.25">
      <c r="A132" s="48" t="s">
        <v>110</v>
      </c>
      <c r="B132" s="49">
        <f>B131</f>
        <v>434</v>
      </c>
      <c r="C132" s="50" t="str">
        <f>COUNTA(C131)&amp;" CASILLAS"</f>
        <v>1 CASILLAS</v>
      </c>
      <c r="D132" s="51">
        <f>(LARGE(E132:L132,1)-LARGE(E132:L132,2))/M132</f>
        <v>8.9743589743589744E-2</v>
      </c>
      <c r="E132" s="180">
        <f t="shared" ref="E132:J132" si="100">SUM(E131)</f>
        <v>34</v>
      </c>
      <c r="F132" s="179">
        <f t="shared" si="100"/>
        <v>41</v>
      </c>
      <c r="G132" s="52">
        <f t="shared" si="100"/>
        <v>1</v>
      </c>
      <c r="H132" s="52">
        <f t="shared" si="100"/>
        <v>1</v>
      </c>
      <c r="I132" s="52">
        <f t="shared" si="100"/>
        <v>0</v>
      </c>
      <c r="J132" s="52">
        <f t="shared" si="100"/>
        <v>0</v>
      </c>
      <c r="K132" s="52">
        <f t="shared" ref="K132:N132" si="101">SUM(K131)</f>
        <v>0</v>
      </c>
      <c r="L132" s="52">
        <f t="shared" si="101"/>
        <v>1</v>
      </c>
      <c r="M132" s="52">
        <f t="shared" si="101"/>
        <v>78</v>
      </c>
      <c r="N132" s="52">
        <f t="shared" si="101"/>
        <v>130</v>
      </c>
      <c r="O132" s="53">
        <f>M132/N132</f>
        <v>0.6</v>
      </c>
    </row>
    <row r="133" spans="1:15" s="9" customFormat="1" ht="13.15" customHeight="1" x14ac:dyDescent="0.25">
      <c r="A133" s="31">
        <v>76</v>
      </c>
      <c r="B133" s="32">
        <v>435</v>
      </c>
      <c r="C133" s="33" t="s">
        <v>123</v>
      </c>
      <c r="D133" s="34">
        <v>0.16667000000000001</v>
      </c>
      <c r="E133" s="35">
        <v>122</v>
      </c>
      <c r="F133" s="35">
        <v>84</v>
      </c>
      <c r="G133" s="35">
        <v>5</v>
      </c>
      <c r="H133" s="35">
        <v>0</v>
      </c>
      <c r="I133" s="35">
        <v>0</v>
      </c>
      <c r="J133" s="35">
        <v>2</v>
      </c>
      <c r="K133" s="35">
        <v>0</v>
      </c>
      <c r="L133" s="35">
        <v>15</v>
      </c>
      <c r="M133" s="35">
        <v>228</v>
      </c>
      <c r="N133" s="35">
        <v>384</v>
      </c>
      <c r="O133" s="36">
        <v>0.59379999999999999</v>
      </c>
    </row>
    <row r="134" spans="1:15" s="9" customFormat="1" ht="13.15" customHeight="1" x14ac:dyDescent="0.25">
      <c r="A134" s="14">
        <v>77</v>
      </c>
      <c r="B134" s="11">
        <v>435</v>
      </c>
      <c r="C134" s="8" t="s">
        <v>13</v>
      </c>
      <c r="D134" s="26">
        <v>0.18695999999999999</v>
      </c>
      <c r="E134" s="6">
        <v>129</v>
      </c>
      <c r="F134" s="6">
        <v>86</v>
      </c>
      <c r="G134" s="6">
        <v>3</v>
      </c>
      <c r="H134" s="6">
        <v>1</v>
      </c>
      <c r="I134" s="6">
        <v>0</v>
      </c>
      <c r="J134" s="6">
        <v>0</v>
      </c>
      <c r="K134" s="6">
        <v>0</v>
      </c>
      <c r="L134" s="6">
        <v>11</v>
      </c>
      <c r="M134" s="6">
        <v>230</v>
      </c>
      <c r="N134" s="6">
        <v>383</v>
      </c>
      <c r="O134" s="23">
        <v>0.60049999999999992</v>
      </c>
    </row>
    <row r="135" spans="1:15" s="9" customFormat="1" ht="13.15" customHeight="1" x14ac:dyDescent="0.25">
      <c r="A135" s="31">
        <v>78</v>
      </c>
      <c r="B135" s="32">
        <v>435</v>
      </c>
      <c r="C135" s="33" t="s">
        <v>25</v>
      </c>
      <c r="D135" s="34">
        <v>0</v>
      </c>
      <c r="E135" s="35">
        <v>58</v>
      </c>
      <c r="F135" s="35">
        <v>58</v>
      </c>
      <c r="G135" s="35">
        <v>0</v>
      </c>
      <c r="H135" s="35">
        <v>1</v>
      </c>
      <c r="I135" s="35">
        <v>0</v>
      </c>
      <c r="J135" s="35">
        <v>0</v>
      </c>
      <c r="K135" s="35">
        <v>0</v>
      </c>
      <c r="L135" s="35">
        <v>6</v>
      </c>
      <c r="M135" s="35">
        <v>123</v>
      </c>
      <c r="N135" s="35">
        <v>208</v>
      </c>
      <c r="O135" s="36">
        <v>0.59130000000000005</v>
      </c>
    </row>
    <row r="136" spans="1:15" s="9" customFormat="1" ht="13.35" customHeight="1" x14ac:dyDescent="0.25">
      <c r="A136" s="48" t="s">
        <v>110</v>
      </c>
      <c r="B136" s="49">
        <f>B135</f>
        <v>435</v>
      </c>
      <c r="C136" s="50" t="str">
        <f>COUNTA(C133:C135)&amp;" CASILLAS"</f>
        <v>3 CASILLAS</v>
      </c>
      <c r="D136" s="51">
        <f>(LARGE(E136:L136,1)-LARGE(E136:L136,2))/M136</f>
        <v>0.13941480206540446</v>
      </c>
      <c r="E136" s="179">
        <f t="shared" ref="E136:J136" si="102">SUM(E133:E135)</f>
        <v>309</v>
      </c>
      <c r="F136" s="180">
        <f t="shared" si="102"/>
        <v>228</v>
      </c>
      <c r="G136" s="52">
        <f t="shared" si="102"/>
        <v>8</v>
      </c>
      <c r="H136" s="52">
        <f t="shared" si="102"/>
        <v>2</v>
      </c>
      <c r="I136" s="52">
        <f t="shared" si="102"/>
        <v>0</v>
      </c>
      <c r="J136" s="52">
        <f t="shared" si="102"/>
        <v>2</v>
      </c>
      <c r="K136" s="52">
        <f t="shared" ref="K136:N136" si="103">SUM(K133:K135)</f>
        <v>0</v>
      </c>
      <c r="L136" s="52">
        <f t="shared" si="103"/>
        <v>32</v>
      </c>
      <c r="M136" s="52">
        <f t="shared" si="103"/>
        <v>581</v>
      </c>
      <c r="N136" s="52">
        <f t="shared" si="103"/>
        <v>975</v>
      </c>
      <c r="O136" s="53">
        <f>M136/N136</f>
        <v>0.59589743589743593</v>
      </c>
    </row>
    <row r="137" spans="1:15" s="9" customFormat="1" ht="13.15" customHeight="1" x14ac:dyDescent="0.25">
      <c r="A137" s="14">
        <v>79</v>
      </c>
      <c r="B137" s="11">
        <v>612</v>
      </c>
      <c r="C137" s="8" t="s">
        <v>123</v>
      </c>
      <c r="D137" s="26">
        <v>5.6699999999999997E-3</v>
      </c>
      <c r="E137" s="6">
        <v>143</v>
      </c>
      <c r="F137" s="6">
        <v>145</v>
      </c>
      <c r="G137" s="6">
        <v>24</v>
      </c>
      <c r="H137" s="6">
        <v>1</v>
      </c>
      <c r="I137" s="6">
        <v>14</v>
      </c>
      <c r="J137" s="6">
        <v>14</v>
      </c>
      <c r="K137" s="6">
        <v>0</v>
      </c>
      <c r="L137" s="6">
        <v>12</v>
      </c>
      <c r="M137" s="6">
        <v>353</v>
      </c>
      <c r="N137" s="6">
        <v>598</v>
      </c>
      <c r="O137" s="23">
        <v>0.59030000000000005</v>
      </c>
    </row>
    <row r="138" spans="1:15" s="9" customFormat="1" ht="13.15" customHeight="1" x14ac:dyDescent="0.25">
      <c r="A138" s="31">
        <v>80</v>
      </c>
      <c r="B138" s="32">
        <v>612</v>
      </c>
      <c r="C138" s="33" t="s">
        <v>13</v>
      </c>
      <c r="D138" s="34">
        <v>4.3360000000000003E-2</v>
      </c>
      <c r="E138" s="35">
        <v>134</v>
      </c>
      <c r="F138" s="35">
        <v>150</v>
      </c>
      <c r="G138" s="35">
        <v>31</v>
      </c>
      <c r="H138" s="35">
        <v>6</v>
      </c>
      <c r="I138" s="35">
        <v>17</v>
      </c>
      <c r="J138" s="35">
        <v>17</v>
      </c>
      <c r="K138" s="35">
        <v>0</v>
      </c>
      <c r="L138" s="35">
        <v>14</v>
      </c>
      <c r="M138" s="35">
        <v>369</v>
      </c>
      <c r="N138" s="35">
        <v>598</v>
      </c>
      <c r="O138" s="36">
        <v>0.61709999999999998</v>
      </c>
    </row>
    <row r="139" spans="1:15" s="9" customFormat="1" ht="13.15" customHeight="1" x14ac:dyDescent="0.25">
      <c r="A139" s="14">
        <v>81</v>
      </c>
      <c r="B139" s="11">
        <v>612</v>
      </c>
      <c r="C139" s="8" t="s">
        <v>14</v>
      </c>
      <c r="D139" s="26">
        <v>8.0199999999999994E-3</v>
      </c>
      <c r="E139" s="6">
        <v>153</v>
      </c>
      <c r="F139" s="6">
        <v>156</v>
      </c>
      <c r="G139" s="6">
        <v>17</v>
      </c>
      <c r="H139" s="6">
        <v>3</v>
      </c>
      <c r="I139" s="6">
        <v>9</v>
      </c>
      <c r="J139" s="6">
        <v>21</v>
      </c>
      <c r="K139" s="6">
        <v>0</v>
      </c>
      <c r="L139" s="6">
        <v>15</v>
      </c>
      <c r="M139" s="6">
        <v>374</v>
      </c>
      <c r="N139" s="6">
        <v>598</v>
      </c>
      <c r="O139" s="23">
        <v>0.62539999999999996</v>
      </c>
    </row>
    <row r="140" spans="1:15" s="9" customFormat="1" ht="13.35" customHeight="1" x14ac:dyDescent="0.25">
      <c r="A140" s="48" t="s">
        <v>110</v>
      </c>
      <c r="B140" s="49">
        <f>B139</f>
        <v>612</v>
      </c>
      <c r="C140" s="50" t="str">
        <f>COUNTA(C137:C139)&amp;" CASILLAS"</f>
        <v>3 CASILLAS</v>
      </c>
      <c r="D140" s="51">
        <f>(LARGE(E140:L140,1)-LARGE(E140:L140,2))/M140</f>
        <v>1.916058394160584E-2</v>
      </c>
      <c r="E140" s="180">
        <f t="shared" ref="E140:J140" si="104">SUM(E137:E139)</f>
        <v>430</v>
      </c>
      <c r="F140" s="179">
        <f t="shared" si="104"/>
        <v>451</v>
      </c>
      <c r="G140" s="52">
        <f t="shared" si="104"/>
        <v>72</v>
      </c>
      <c r="H140" s="52">
        <f t="shared" si="104"/>
        <v>10</v>
      </c>
      <c r="I140" s="52">
        <f t="shared" si="104"/>
        <v>40</v>
      </c>
      <c r="J140" s="52">
        <f t="shared" si="104"/>
        <v>52</v>
      </c>
      <c r="K140" s="52">
        <f t="shared" ref="K140:N140" si="105">SUM(K137:K139)</f>
        <v>0</v>
      </c>
      <c r="L140" s="52">
        <f t="shared" si="105"/>
        <v>41</v>
      </c>
      <c r="M140" s="52">
        <f t="shared" si="105"/>
        <v>1096</v>
      </c>
      <c r="N140" s="52">
        <f t="shared" si="105"/>
        <v>1794</v>
      </c>
      <c r="O140" s="53">
        <f>M140/N140</f>
        <v>0.61092530657748045</v>
      </c>
    </row>
    <row r="141" spans="1:15" s="9" customFormat="1" ht="13.15" customHeight="1" x14ac:dyDescent="0.25">
      <c r="A141" s="31">
        <v>82</v>
      </c>
      <c r="B141" s="32">
        <v>613</v>
      </c>
      <c r="C141" s="33" t="s">
        <v>123</v>
      </c>
      <c r="D141" s="34">
        <v>8.4159999999999999E-2</v>
      </c>
      <c r="E141" s="35">
        <v>162</v>
      </c>
      <c r="F141" s="35">
        <v>128</v>
      </c>
      <c r="G141" s="35">
        <v>53</v>
      </c>
      <c r="H141" s="35">
        <v>5</v>
      </c>
      <c r="I141" s="35">
        <v>21</v>
      </c>
      <c r="J141" s="35">
        <v>20</v>
      </c>
      <c r="K141" s="35">
        <v>1</v>
      </c>
      <c r="L141" s="35">
        <v>14</v>
      </c>
      <c r="M141" s="35">
        <v>404</v>
      </c>
      <c r="N141" s="35">
        <v>666</v>
      </c>
      <c r="O141" s="36">
        <v>0.60659999999999992</v>
      </c>
    </row>
    <row r="142" spans="1:15" s="9" customFormat="1" ht="13.15" customHeight="1" x14ac:dyDescent="0.25">
      <c r="A142" s="14">
        <v>83</v>
      </c>
      <c r="B142" s="11">
        <v>613</v>
      </c>
      <c r="C142" s="8" t="s">
        <v>13</v>
      </c>
      <c r="D142" s="26">
        <v>8.3989999999999995E-2</v>
      </c>
      <c r="E142" s="6">
        <v>171</v>
      </c>
      <c r="F142" s="6">
        <v>139</v>
      </c>
      <c r="G142" s="6">
        <v>22</v>
      </c>
      <c r="H142" s="6">
        <v>6</v>
      </c>
      <c r="I142" s="6">
        <v>10</v>
      </c>
      <c r="J142" s="6">
        <v>16</v>
      </c>
      <c r="K142" s="6">
        <v>0</v>
      </c>
      <c r="L142" s="6">
        <v>17</v>
      </c>
      <c r="M142" s="6">
        <v>381</v>
      </c>
      <c r="N142" s="6">
        <v>666</v>
      </c>
      <c r="O142" s="23">
        <v>0.57210000000000005</v>
      </c>
    </row>
    <row r="143" spans="1:15" s="9" customFormat="1" ht="13.15" customHeight="1" x14ac:dyDescent="0.25">
      <c r="A143" s="48" t="s">
        <v>110</v>
      </c>
      <c r="B143" s="49">
        <f>B142</f>
        <v>613</v>
      </c>
      <c r="C143" s="50" t="str">
        <f>COUNTA(C141:C142)&amp;" CASILLAS"</f>
        <v>2 CASILLAS</v>
      </c>
      <c r="D143" s="51">
        <f>(LARGE(E143:L143,1)-LARGE(E143:L143,2))/M143</f>
        <v>8.4076433121019103E-2</v>
      </c>
      <c r="E143" s="179">
        <f t="shared" ref="E143:J143" si="106">SUM(E141:E142)</f>
        <v>333</v>
      </c>
      <c r="F143" s="180">
        <f t="shared" si="106"/>
        <v>267</v>
      </c>
      <c r="G143" s="52">
        <f t="shared" si="106"/>
        <v>75</v>
      </c>
      <c r="H143" s="52">
        <f t="shared" si="106"/>
        <v>11</v>
      </c>
      <c r="I143" s="52">
        <f t="shared" si="106"/>
        <v>31</v>
      </c>
      <c r="J143" s="52">
        <f t="shared" si="106"/>
        <v>36</v>
      </c>
      <c r="K143" s="52">
        <f t="shared" ref="K143:M143" si="107">SUM(K141:K142)</f>
        <v>1</v>
      </c>
      <c r="L143" s="52">
        <f t="shared" si="107"/>
        <v>31</v>
      </c>
      <c r="M143" s="52">
        <f t="shared" si="107"/>
        <v>785</v>
      </c>
      <c r="N143" s="52">
        <f>SUM(N141:N142)</f>
        <v>1332</v>
      </c>
      <c r="O143" s="53">
        <f>M143/N143</f>
        <v>0.58933933933933935</v>
      </c>
    </row>
    <row r="144" spans="1:15" s="9" customFormat="1" ht="13.15" customHeight="1" x14ac:dyDescent="0.25">
      <c r="A144" s="31">
        <v>84</v>
      </c>
      <c r="B144" s="32">
        <v>614</v>
      </c>
      <c r="C144" s="33" t="s">
        <v>123</v>
      </c>
      <c r="D144" s="34">
        <v>0.11058</v>
      </c>
      <c r="E144" s="35">
        <v>136</v>
      </c>
      <c r="F144" s="35">
        <v>182</v>
      </c>
      <c r="G144" s="35">
        <v>38</v>
      </c>
      <c r="H144" s="35">
        <v>4</v>
      </c>
      <c r="I144" s="35">
        <v>30</v>
      </c>
      <c r="J144" s="35">
        <v>17</v>
      </c>
      <c r="K144" s="35">
        <v>0</v>
      </c>
      <c r="L144" s="35">
        <v>9</v>
      </c>
      <c r="M144" s="35">
        <v>416</v>
      </c>
      <c r="N144" s="35">
        <v>702</v>
      </c>
      <c r="O144" s="36">
        <v>0.59260000000000002</v>
      </c>
    </row>
    <row r="145" spans="1:15" s="9" customFormat="1" ht="13.15" customHeight="1" x14ac:dyDescent="0.25">
      <c r="A145" s="14">
        <v>85</v>
      </c>
      <c r="B145" s="11">
        <v>614</v>
      </c>
      <c r="C145" s="8" t="s">
        <v>13</v>
      </c>
      <c r="D145" s="26">
        <v>0.13857</v>
      </c>
      <c r="E145" s="6">
        <v>138</v>
      </c>
      <c r="F145" s="6">
        <v>198</v>
      </c>
      <c r="G145" s="6">
        <v>41</v>
      </c>
      <c r="H145" s="6">
        <v>2</v>
      </c>
      <c r="I145" s="6">
        <v>26</v>
      </c>
      <c r="J145" s="6">
        <v>15</v>
      </c>
      <c r="K145" s="6">
        <v>0</v>
      </c>
      <c r="L145" s="6">
        <v>13</v>
      </c>
      <c r="M145" s="6">
        <v>433</v>
      </c>
      <c r="N145" s="6">
        <v>702</v>
      </c>
      <c r="O145" s="23">
        <v>0.61680000000000001</v>
      </c>
    </row>
    <row r="146" spans="1:15" s="9" customFormat="1" ht="13.15" customHeight="1" x14ac:dyDescent="0.25">
      <c r="A146" s="48" t="s">
        <v>110</v>
      </c>
      <c r="B146" s="49">
        <f>B145</f>
        <v>614</v>
      </c>
      <c r="C146" s="50" t="str">
        <f>COUNTA(C144:C145)&amp;" CASILLAS"</f>
        <v>2 CASILLAS</v>
      </c>
      <c r="D146" s="51">
        <f>(LARGE(E146:L146,1)-LARGE(E146:L146,2))/M146</f>
        <v>0.1248527679623086</v>
      </c>
      <c r="E146" s="180">
        <f t="shared" ref="E146:J146" si="108">SUM(E144:E145)</f>
        <v>274</v>
      </c>
      <c r="F146" s="179">
        <f t="shared" si="108"/>
        <v>380</v>
      </c>
      <c r="G146" s="52">
        <f t="shared" si="108"/>
        <v>79</v>
      </c>
      <c r="H146" s="52">
        <f t="shared" si="108"/>
        <v>6</v>
      </c>
      <c r="I146" s="52">
        <f t="shared" si="108"/>
        <v>56</v>
      </c>
      <c r="J146" s="52">
        <f t="shared" si="108"/>
        <v>32</v>
      </c>
      <c r="K146" s="52">
        <f t="shared" ref="K146:M146" si="109">SUM(K144:K145)</f>
        <v>0</v>
      </c>
      <c r="L146" s="52">
        <f t="shared" si="109"/>
        <v>22</v>
      </c>
      <c r="M146" s="52">
        <f t="shared" si="109"/>
        <v>849</v>
      </c>
      <c r="N146" s="52">
        <f>SUM(N144:N145)</f>
        <v>1404</v>
      </c>
      <c r="O146" s="53">
        <f>M146/N146</f>
        <v>0.60470085470085466</v>
      </c>
    </row>
    <row r="147" spans="1:15" s="9" customFormat="1" ht="13.15" customHeight="1" x14ac:dyDescent="0.25">
      <c r="A147" s="31">
        <v>86</v>
      </c>
      <c r="B147" s="32">
        <v>615</v>
      </c>
      <c r="C147" s="33" t="s">
        <v>123</v>
      </c>
      <c r="D147" s="34">
        <v>0.10345</v>
      </c>
      <c r="E147" s="35">
        <v>127</v>
      </c>
      <c r="F147" s="35">
        <v>163</v>
      </c>
      <c r="G147" s="35">
        <v>15</v>
      </c>
      <c r="H147" s="35">
        <v>4</v>
      </c>
      <c r="I147" s="35">
        <v>15</v>
      </c>
      <c r="J147" s="35">
        <v>6</v>
      </c>
      <c r="K147" s="35">
        <v>1</v>
      </c>
      <c r="L147" s="35">
        <v>17</v>
      </c>
      <c r="M147" s="35">
        <v>348</v>
      </c>
      <c r="N147" s="35">
        <v>563</v>
      </c>
      <c r="O147" s="36">
        <v>0.61809999999999998</v>
      </c>
    </row>
    <row r="148" spans="1:15" s="9" customFormat="1" ht="13.15" customHeight="1" x14ac:dyDescent="0.25">
      <c r="A148" s="14">
        <v>87</v>
      </c>
      <c r="B148" s="11">
        <v>615</v>
      </c>
      <c r="C148" s="8" t="s">
        <v>13</v>
      </c>
      <c r="D148" s="26">
        <v>2.0709999999999999E-2</v>
      </c>
      <c r="E148" s="6">
        <v>137</v>
      </c>
      <c r="F148" s="6">
        <v>130</v>
      </c>
      <c r="G148" s="6">
        <v>18</v>
      </c>
      <c r="H148" s="6">
        <v>5</v>
      </c>
      <c r="I148" s="6">
        <v>20</v>
      </c>
      <c r="J148" s="6">
        <v>18</v>
      </c>
      <c r="K148" s="6">
        <v>0</v>
      </c>
      <c r="L148" s="6">
        <v>10</v>
      </c>
      <c r="M148" s="6">
        <v>338</v>
      </c>
      <c r="N148" s="6">
        <v>563</v>
      </c>
      <c r="O148" s="23">
        <v>0.60040000000000004</v>
      </c>
    </row>
    <row r="149" spans="1:15" s="9" customFormat="1" ht="13.15" customHeight="1" x14ac:dyDescent="0.25">
      <c r="A149" s="48" t="s">
        <v>110</v>
      </c>
      <c r="B149" s="49">
        <f>B148</f>
        <v>615</v>
      </c>
      <c r="C149" s="50" t="str">
        <f>COUNTA(C147:C148)&amp;" CASILLAS"</f>
        <v>2 CASILLAS</v>
      </c>
      <c r="D149" s="51">
        <f>(LARGE(E149:L149,1)-LARGE(E149:L149,2))/M149</f>
        <v>4.2274052478134108E-2</v>
      </c>
      <c r="E149" s="180">
        <f t="shared" ref="E149:J149" si="110">SUM(E147:E148)</f>
        <v>264</v>
      </c>
      <c r="F149" s="179">
        <f t="shared" si="110"/>
        <v>293</v>
      </c>
      <c r="G149" s="52">
        <f t="shared" si="110"/>
        <v>33</v>
      </c>
      <c r="H149" s="52">
        <f t="shared" si="110"/>
        <v>9</v>
      </c>
      <c r="I149" s="52">
        <f t="shared" si="110"/>
        <v>35</v>
      </c>
      <c r="J149" s="52">
        <f t="shared" si="110"/>
        <v>24</v>
      </c>
      <c r="K149" s="52">
        <f t="shared" ref="K149:M149" si="111">SUM(K147:K148)</f>
        <v>1</v>
      </c>
      <c r="L149" s="52">
        <f t="shared" si="111"/>
        <v>27</v>
      </c>
      <c r="M149" s="52">
        <f t="shared" si="111"/>
        <v>686</v>
      </c>
      <c r="N149" s="52">
        <f>SUM(N147:N148)</f>
        <v>1126</v>
      </c>
      <c r="O149" s="53">
        <f>M149/N149</f>
        <v>0.60923623445825936</v>
      </c>
    </row>
    <row r="150" spans="1:15" s="9" customFormat="1" ht="13.15" customHeight="1" x14ac:dyDescent="0.25">
      <c r="A150" s="31">
        <v>88</v>
      </c>
      <c r="B150" s="32">
        <v>616</v>
      </c>
      <c r="C150" s="33" t="s">
        <v>123</v>
      </c>
      <c r="D150" s="34">
        <v>1.299E-2</v>
      </c>
      <c r="E150" s="35">
        <v>129</v>
      </c>
      <c r="F150" s="35">
        <v>133</v>
      </c>
      <c r="G150" s="35">
        <v>13</v>
      </c>
      <c r="H150" s="35">
        <v>4</v>
      </c>
      <c r="I150" s="35">
        <v>12</v>
      </c>
      <c r="J150" s="35">
        <v>6</v>
      </c>
      <c r="K150" s="35">
        <v>0</v>
      </c>
      <c r="L150" s="35">
        <v>11</v>
      </c>
      <c r="M150" s="35">
        <v>308</v>
      </c>
      <c r="N150" s="35">
        <v>478</v>
      </c>
      <c r="O150" s="36">
        <v>0.64439999999999997</v>
      </c>
    </row>
    <row r="151" spans="1:15" s="9" customFormat="1" ht="13.15" customHeight="1" x14ac:dyDescent="0.25">
      <c r="A151" s="14">
        <v>89</v>
      </c>
      <c r="B151" s="11">
        <v>616</v>
      </c>
      <c r="C151" s="8" t="s">
        <v>13</v>
      </c>
      <c r="D151" s="26">
        <v>0.15232000000000001</v>
      </c>
      <c r="E151" s="6">
        <v>105</v>
      </c>
      <c r="F151" s="6">
        <v>151</v>
      </c>
      <c r="G151" s="6">
        <v>14</v>
      </c>
      <c r="H151" s="6">
        <v>1</v>
      </c>
      <c r="I151" s="6">
        <v>13</v>
      </c>
      <c r="J151" s="6">
        <v>7</v>
      </c>
      <c r="K151" s="6">
        <v>1</v>
      </c>
      <c r="L151" s="6">
        <v>10</v>
      </c>
      <c r="M151" s="6">
        <v>302</v>
      </c>
      <c r="N151" s="6">
        <v>477</v>
      </c>
      <c r="O151" s="23">
        <v>0.6331</v>
      </c>
    </row>
    <row r="152" spans="1:15" s="9" customFormat="1" ht="13.15" customHeight="1" x14ac:dyDescent="0.25">
      <c r="A152" s="31">
        <v>90</v>
      </c>
      <c r="B152" s="32">
        <v>616</v>
      </c>
      <c r="C152" s="33" t="s">
        <v>24</v>
      </c>
      <c r="D152" s="34">
        <v>3.7969999999999997E-2</v>
      </c>
      <c r="E152" s="35">
        <v>28</v>
      </c>
      <c r="F152" s="35">
        <v>31</v>
      </c>
      <c r="G152" s="35">
        <v>6</v>
      </c>
      <c r="H152" s="35">
        <v>1</v>
      </c>
      <c r="I152" s="35">
        <v>5</v>
      </c>
      <c r="J152" s="35">
        <v>2</v>
      </c>
      <c r="K152" s="35">
        <v>0</v>
      </c>
      <c r="L152" s="35">
        <v>6</v>
      </c>
      <c r="M152" s="35">
        <v>79</v>
      </c>
      <c r="N152" s="35">
        <v>0</v>
      </c>
      <c r="O152" s="36">
        <v>0</v>
      </c>
    </row>
    <row r="153" spans="1:15" s="9" customFormat="1" ht="13.35" customHeight="1" x14ac:dyDescent="0.25">
      <c r="A153" s="48" t="s">
        <v>110</v>
      </c>
      <c r="B153" s="49">
        <f>B152</f>
        <v>616</v>
      </c>
      <c r="C153" s="50" t="str">
        <f>COUNTA(C150:C152)&amp;" CASILLAS"</f>
        <v>3 CASILLAS</v>
      </c>
      <c r="D153" s="51">
        <f>(LARGE(E153:L153,1)-LARGE(E153:L153,2))/M153</f>
        <v>7.6923076923076927E-2</v>
      </c>
      <c r="E153" s="180">
        <f t="shared" ref="E153:J153" si="112">SUM(E150:E152)</f>
        <v>262</v>
      </c>
      <c r="F153" s="179">
        <f t="shared" si="112"/>
        <v>315</v>
      </c>
      <c r="G153" s="52">
        <f t="shared" si="112"/>
        <v>33</v>
      </c>
      <c r="H153" s="52">
        <f t="shared" si="112"/>
        <v>6</v>
      </c>
      <c r="I153" s="52">
        <f t="shared" si="112"/>
        <v>30</v>
      </c>
      <c r="J153" s="52">
        <f t="shared" si="112"/>
        <v>15</v>
      </c>
      <c r="K153" s="52">
        <f t="shared" ref="K153:N153" si="113">SUM(K150:K152)</f>
        <v>1</v>
      </c>
      <c r="L153" s="52">
        <f t="shared" si="113"/>
        <v>27</v>
      </c>
      <c r="M153" s="52">
        <f t="shared" si="113"/>
        <v>689</v>
      </c>
      <c r="N153" s="52">
        <f t="shared" si="113"/>
        <v>955</v>
      </c>
      <c r="O153" s="53">
        <f>M153/N153</f>
        <v>0.72146596858638745</v>
      </c>
    </row>
    <row r="154" spans="1:15" s="9" customFormat="1" ht="13.15" customHeight="1" x14ac:dyDescent="0.25">
      <c r="A154" s="14">
        <v>91</v>
      </c>
      <c r="B154" s="11">
        <v>617</v>
      </c>
      <c r="C154" s="8" t="s">
        <v>123</v>
      </c>
      <c r="D154" s="26">
        <v>3.47E-3</v>
      </c>
      <c r="E154" s="6">
        <v>109</v>
      </c>
      <c r="F154" s="6">
        <v>110</v>
      </c>
      <c r="G154" s="6">
        <v>27</v>
      </c>
      <c r="H154" s="6">
        <v>5</v>
      </c>
      <c r="I154" s="6">
        <v>18</v>
      </c>
      <c r="J154" s="6">
        <v>13</v>
      </c>
      <c r="K154" s="6">
        <v>0</v>
      </c>
      <c r="L154" s="6">
        <v>6</v>
      </c>
      <c r="M154" s="6">
        <v>288</v>
      </c>
      <c r="N154" s="6">
        <v>438</v>
      </c>
      <c r="O154" s="23">
        <v>0.65749999999999997</v>
      </c>
    </row>
    <row r="155" spans="1:15" s="9" customFormat="1" ht="13.15" customHeight="1" x14ac:dyDescent="0.25">
      <c r="A155" s="31">
        <v>92</v>
      </c>
      <c r="B155" s="32">
        <v>617</v>
      </c>
      <c r="C155" s="33" t="s">
        <v>13</v>
      </c>
      <c r="D155" s="34">
        <v>8.6959999999999996E-2</v>
      </c>
      <c r="E155" s="35">
        <v>95</v>
      </c>
      <c r="F155" s="35">
        <v>121</v>
      </c>
      <c r="G155" s="35">
        <v>31</v>
      </c>
      <c r="H155" s="35">
        <v>8</v>
      </c>
      <c r="I155" s="35">
        <v>23</v>
      </c>
      <c r="J155" s="35">
        <v>13</v>
      </c>
      <c r="K155" s="35">
        <v>0</v>
      </c>
      <c r="L155" s="35">
        <v>8</v>
      </c>
      <c r="M155" s="35">
        <v>299</v>
      </c>
      <c r="N155" s="35">
        <v>438</v>
      </c>
      <c r="O155" s="36">
        <v>0.6826000000000001</v>
      </c>
    </row>
    <row r="156" spans="1:15" s="9" customFormat="1" ht="13.15" customHeight="1" x14ac:dyDescent="0.25">
      <c r="A156" s="48" t="s">
        <v>110</v>
      </c>
      <c r="B156" s="49">
        <f>B155</f>
        <v>617</v>
      </c>
      <c r="C156" s="50" t="str">
        <f>COUNTA(C154:C155)&amp;" CASILLAS"</f>
        <v>2 CASILLAS</v>
      </c>
      <c r="D156" s="51">
        <f>(LARGE(E156:L156,1)-LARGE(E156:L156,2))/M156</f>
        <v>4.5996592844974447E-2</v>
      </c>
      <c r="E156" s="180">
        <f t="shared" ref="E156:J156" si="114">SUM(E154:E155)</f>
        <v>204</v>
      </c>
      <c r="F156" s="179">
        <f t="shared" si="114"/>
        <v>231</v>
      </c>
      <c r="G156" s="52">
        <f t="shared" si="114"/>
        <v>58</v>
      </c>
      <c r="H156" s="52">
        <f t="shared" si="114"/>
        <v>13</v>
      </c>
      <c r="I156" s="52">
        <f t="shared" si="114"/>
        <v>41</v>
      </c>
      <c r="J156" s="52">
        <f t="shared" si="114"/>
        <v>26</v>
      </c>
      <c r="K156" s="52">
        <f t="shared" ref="K156:M156" si="115">SUM(K154:K155)</f>
        <v>0</v>
      </c>
      <c r="L156" s="52">
        <f t="shared" si="115"/>
        <v>14</v>
      </c>
      <c r="M156" s="52">
        <f t="shared" si="115"/>
        <v>587</v>
      </c>
      <c r="N156" s="52">
        <f>SUM(N154:N155)</f>
        <v>876</v>
      </c>
      <c r="O156" s="53">
        <f>M156/N156</f>
        <v>0.67009132420091322</v>
      </c>
    </row>
    <row r="157" spans="1:15" s="9" customFormat="1" ht="13.15" customHeight="1" x14ac:dyDescent="0.25">
      <c r="A157" s="14">
        <v>93</v>
      </c>
      <c r="B157" s="11">
        <v>618</v>
      </c>
      <c r="C157" s="8" t="s">
        <v>123</v>
      </c>
      <c r="D157" s="26">
        <v>8.9700000000000002E-2</v>
      </c>
      <c r="E157" s="6">
        <v>113</v>
      </c>
      <c r="F157" s="6">
        <v>140</v>
      </c>
      <c r="G157" s="6">
        <v>15</v>
      </c>
      <c r="H157" s="6">
        <v>1</v>
      </c>
      <c r="I157" s="6">
        <v>11</v>
      </c>
      <c r="J157" s="6">
        <v>9</v>
      </c>
      <c r="K157" s="6">
        <v>0</v>
      </c>
      <c r="L157" s="6">
        <v>12</v>
      </c>
      <c r="M157" s="6">
        <v>301</v>
      </c>
      <c r="N157" s="6">
        <v>475</v>
      </c>
      <c r="O157" s="23">
        <v>0.63369999999999993</v>
      </c>
    </row>
    <row r="158" spans="1:15" s="9" customFormat="1" ht="13.15" customHeight="1" x14ac:dyDescent="0.25">
      <c r="A158" s="31">
        <v>94</v>
      </c>
      <c r="B158" s="32">
        <v>618</v>
      </c>
      <c r="C158" s="33" t="s">
        <v>13</v>
      </c>
      <c r="D158" s="34">
        <v>5.9799999999999999E-2</v>
      </c>
      <c r="E158" s="35">
        <v>131</v>
      </c>
      <c r="F158" s="35">
        <v>113</v>
      </c>
      <c r="G158" s="35">
        <v>19</v>
      </c>
      <c r="H158" s="35">
        <v>0</v>
      </c>
      <c r="I158" s="35">
        <v>20</v>
      </c>
      <c r="J158" s="35">
        <v>7</v>
      </c>
      <c r="K158" s="35">
        <v>0</v>
      </c>
      <c r="L158" s="35">
        <v>11</v>
      </c>
      <c r="M158" s="35">
        <v>301</v>
      </c>
      <c r="N158" s="35">
        <v>474</v>
      </c>
      <c r="O158" s="36">
        <v>0.63500000000000001</v>
      </c>
    </row>
    <row r="159" spans="1:15" s="9" customFormat="1" ht="13.15" customHeight="1" x14ac:dyDescent="0.25">
      <c r="A159" s="48" t="s">
        <v>110</v>
      </c>
      <c r="B159" s="49">
        <f>B158</f>
        <v>618</v>
      </c>
      <c r="C159" s="50" t="str">
        <f>COUNTA(C157:C158)&amp;" CASILLAS"</f>
        <v>2 CASILLAS</v>
      </c>
      <c r="D159" s="51">
        <f>(LARGE(E159:L159,1)-LARGE(E159:L159,2))/M159</f>
        <v>1.4950166112956811E-2</v>
      </c>
      <c r="E159" s="180">
        <f t="shared" ref="E159:J159" si="116">SUM(E157:E158)</f>
        <v>244</v>
      </c>
      <c r="F159" s="179">
        <f t="shared" si="116"/>
        <v>253</v>
      </c>
      <c r="G159" s="52">
        <f t="shared" si="116"/>
        <v>34</v>
      </c>
      <c r="H159" s="52">
        <f t="shared" si="116"/>
        <v>1</v>
      </c>
      <c r="I159" s="52">
        <f t="shared" si="116"/>
        <v>31</v>
      </c>
      <c r="J159" s="52">
        <f t="shared" si="116"/>
        <v>16</v>
      </c>
      <c r="K159" s="52">
        <f t="shared" ref="K159:M159" si="117">SUM(K157:K158)</f>
        <v>0</v>
      </c>
      <c r="L159" s="52">
        <f t="shared" si="117"/>
        <v>23</v>
      </c>
      <c r="M159" s="52">
        <f t="shared" si="117"/>
        <v>602</v>
      </c>
      <c r="N159" s="52">
        <f>SUM(N157:N158)</f>
        <v>949</v>
      </c>
      <c r="O159" s="53">
        <f>M159/N159</f>
        <v>0.6343519494204426</v>
      </c>
    </row>
    <row r="160" spans="1:15" s="9" customFormat="1" ht="13.15" customHeight="1" x14ac:dyDescent="0.25">
      <c r="A160" s="14">
        <v>95</v>
      </c>
      <c r="B160" s="11">
        <v>619</v>
      </c>
      <c r="C160" s="8" t="s">
        <v>123</v>
      </c>
      <c r="D160" s="26">
        <v>6.5449999999999994E-2</v>
      </c>
      <c r="E160" s="6">
        <v>143</v>
      </c>
      <c r="F160" s="6">
        <v>168</v>
      </c>
      <c r="G160" s="6">
        <v>23</v>
      </c>
      <c r="H160" s="6">
        <v>5</v>
      </c>
      <c r="I160" s="6">
        <v>15</v>
      </c>
      <c r="J160" s="6">
        <v>17</v>
      </c>
      <c r="K160" s="6">
        <v>0</v>
      </c>
      <c r="L160" s="6">
        <v>11</v>
      </c>
      <c r="M160" s="6">
        <v>382</v>
      </c>
      <c r="N160" s="6">
        <v>679</v>
      </c>
      <c r="O160" s="23">
        <v>0.56259999999999999</v>
      </c>
    </row>
    <row r="161" spans="1:15" s="9" customFormat="1" ht="13.15" customHeight="1" x14ac:dyDescent="0.25">
      <c r="A161" s="31">
        <v>96</v>
      </c>
      <c r="B161" s="32">
        <v>619</v>
      </c>
      <c r="C161" s="33" t="s">
        <v>13</v>
      </c>
      <c r="D161" s="34">
        <v>3.3489999999999999E-2</v>
      </c>
      <c r="E161" s="35">
        <v>160</v>
      </c>
      <c r="F161" s="35">
        <v>174</v>
      </c>
      <c r="G161" s="35">
        <v>35</v>
      </c>
      <c r="H161" s="35">
        <v>5</v>
      </c>
      <c r="I161" s="35">
        <v>21</v>
      </c>
      <c r="J161" s="35">
        <v>12</v>
      </c>
      <c r="K161" s="35">
        <v>0</v>
      </c>
      <c r="L161" s="35">
        <v>11</v>
      </c>
      <c r="M161" s="35">
        <v>418</v>
      </c>
      <c r="N161" s="35">
        <v>679</v>
      </c>
      <c r="O161" s="36">
        <v>0.61560000000000004</v>
      </c>
    </row>
    <row r="162" spans="1:15" s="9" customFormat="1" ht="13.15" customHeight="1" x14ac:dyDescent="0.25">
      <c r="A162" s="48" t="s">
        <v>110</v>
      </c>
      <c r="B162" s="49">
        <f>B161</f>
        <v>619</v>
      </c>
      <c r="C162" s="50" t="str">
        <f>COUNTA(C160:C161)&amp;" CASILLAS"</f>
        <v>2 CASILLAS</v>
      </c>
      <c r="D162" s="51">
        <f>(LARGE(E162:L162,1)-LARGE(E162:L162,2))/M162</f>
        <v>4.8750000000000002E-2</v>
      </c>
      <c r="E162" s="180">
        <f t="shared" ref="E162:J162" si="118">SUM(E160:E161)</f>
        <v>303</v>
      </c>
      <c r="F162" s="179">
        <f t="shared" si="118"/>
        <v>342</v>
      </c>
      <c r="G162" s="52">
        <f t="shared" si="118"/>
        <v>58</v>
      </c>
      <c r="H162" s="52">
        <f t="shared" si="118"/>
        <v>10</v>
      </c>
      <c r="I162" s="52">
        <f t="shared" si="118"/>
        <v>36</v>
      </c>
      <c r="J162" s="52">
        <f t="shared" si="118"/>
        <v>29</v>
      </c>
      <c r="K162" s="52">
        <f t="shared" ref="K162:M162" si="119">SUM(K160:K161)</f>
        <v>0</v>
      </c>
      <c r="L162" s="52">
        <f t="shared" si="119"/>
        <v>22</v>
      </c>
      <c r="M162" s="52">
        <f t="shared" si="119"/>
        <v>800</v>
      </c>
      <c r="N162" s="52">
        <f>SUM(N160:N161)</f>
        <v>1358</v>
      </c>
      <c r="O162" s="53">
        <f>M162/N162</f>
        <v>0.5891016200294551</v>
      </c>
    </row>
    <row r="163" spans="1:15" s="9" customFormat="1" ht="13.15" customHeight="1" x14ac:dyDescent="0.25">
      <c r="A163" s="14">
        <v>97</v>
      </c>
      <c r="B163" s="11">
        <v>620</v>
      </c>
      <c r="C163" s="8" t="s">
        <v>123</v>
      </c>
      <c r="D163" s="26">
        <v>7.1940000000000004E-2</v>
      </c>
      <c r="E163" s="6">
        <v>101</v>
      </c>
      <c r="F163" s="6">
        <v>121</v>
      </c>
      <c r="G163" s="6">
        <v>27</v>
      </c>
      <c r="H163" s="6">
        <v>4</v>
      </c>
      <c r="I163" s="6">
        <v>11</v>
      </c>
      <c r="J163" s="6">
        <v>4</v>
      </c>
      <c r="K163" s="6">
        <v>0</v>
      </c>
      <c r="L163" s="6">
        <v>10</v>
      </c>
      <c r="M163" s="6">
        <v>278</v>
      </c>
      <c r="N163" s="6">
        <v>506</v>
      </c>
      <c r="O163" s="23">
        <v>0.5494</v>
      </c>
    </row>
    <row r="164" spans="1:15" s="9" customFormat="1" ht="13.15" customHeight="1" x14ac:dyDescent="0.25">
      <c r="A164" s="31">
        <v>98</v>
      </c>
      <c r="B164" s="32">
        <v>620</v>
      </c>
      <c r="C164" s="33" t="s">
        <v>13</v>
      </c>
      <c r="D164" s="34">
        <v>7.4730000000000005E-2</v>
      </c>
      <c r="E164" s="35">
        <v>124</v>
      </c>
      <c r="F164" s="35">
        <v>103</v>
      </c>
      <c r="G164" s="35">
        <v>16</v>
      </c>
      <c r="H164" s="35">
        <v>1</v>
      </c>
      <c r="I164" s="35">
        <v>12</v>
      </c>
      <c r="J164" s="35">
        <v>16</v>
      </c>
      <c r="K164" s="35">
        <v>0</v>
      </c>
      <c r="L164" s="35">
        <v>9</v>
      </c>
      <c r="M164" s="35">
        <v>281</v>
      </c>
      <c r="N164" s="35">
        <v>505</v>
      </c>
      <c r="O164" s="36">
        <v>0.55640000000000001</v>
      </c>
    </row>
    <row r="165" spans="1:15" s="9" customFormat="1" ht="13.15" customHeight="1" x14ac:dyDescent="0.25">
      <c r="A165" s="14">
        <v>99</v>
      </c>
      <c r="B165" s="11">
        <v>620</v>
      </c>
      <c r="C165" s="8" t="s">
        <v>14</v>
      </c>
      <c r="D165" s="26">
        <v>0.14652000000000001</v>
      </c>
      <c r="E165" s="6">
        <v>133</v>
      </c>
      <c r="F165" s="6">
        <v>93</v>
      </c>
      <c r="G165" s="6">
        <v>18</v>
      </c>
      <c r="H165" s="6">
        <v>1</v>
      </c>
      <c r="I165" s="6">
        <v>12</v>
      </c>
      <c r="J165" s="6">
        <v>7</v>
      </c>
      <c r="K165" s="6">
        <v>0</v>
      </c>
      <c r="L165" s="6">
        <v>9</v>
      </c>
      <c r="M165" s="6">
        <v>273</v>
      </c>
      <c r="N165" s="6">
        <v>505</v>
      </c>
      <c r="O165" s="23">
        <v>0.54059999999999997</v>
      </c>
    </row>
    <row r="166" spans="1:15" s="9" customFormat="1" ht="13.35" customHeight="1" x14ac:dyDescent="0.25">
      <c r="A166" s="48" t="s">
        <v>110</v>
      </c>
      <c r="B166" s="49">
        <f>B165</f>
        <v>620</v>
      </c>
      <c r="C166" s="50" t="str">
        <f>COUNTA(C163:C165)&amp;" CASILLAS"</f>
        <v>3 CASILLAS</v>
      </c>
      <c r="D166" s="51">
        <f>(LARGE(E166:L166,1)-LARGE(E166:L166,2))/M166</f>
        <v>4.9278846153846152E-2</v>
      </c>
      <c r="E166" s="179">
        <f t="shared" ref="E166:J166" si="120">SUM(E163:E165)</f>
        <v>358</v>
      </c>
      <c r="F166" s="180">
        <f t="shared" si="120"/>
        <v>317</v>
      </c>
      <c r="G166" s="52">
        <f t="shared" si="120"/>
        <v>61</v>
      </c>
      <c r="H166" s="52">
        <f t="shared" si="120"/>
        <v>6</v>
      </c>
      <c r="I166" s="52">
        <f t="shared" si="120"/>
        <v>35</v>
      </c>
      <c r="J166" s="52">
        <f t="shared" si="120"/>
        <v>27</v>
      </c>
      <c r="K166" s="52">
        <f t="shared" ref="K166:N166" si="121">SUM(K163:K165)</f>
        <v>0</v>
      </c>
      <c r="L166" s="52">
        <f t="shared" si="121"/>
        <v>28</v>
      </c>
      <c r="M166" s="52">
        <f t="shared" si="121"/>
        <v>832</v>
      </c>
      <c r="N166" s="52">
        <f t="shared" si="121"/>
        <v>1516</v>
      </c>
      <c r="O166" s="53">
        <f>M166/N166</f>
        <v>0.54881266490765168</v>
      </c>
    </row>
    <row r="167" spans="1:15" s="9" customFormat="1" ht="13.15" customHeight="1" x14ac:dyDescent="0.25">
      <c r="A167" s="31">
        <v>100</v>
      </c>
      <c r="B167" s="32">
        <v>621</v>
      </c>
      <c r="C167" s="33" t="s">
        <v>123</v>
      </c>
      <c r="D167" s="34">
        <v>1.2319999999999999E-2</v>
      </c>
      <c r="E167" s="35">
        <v>169</v>
      </c>
      <c r="F167" s="35">
        <v>164</v>
      </c>
      <c r="G167" s="35">
        <v>23</v>
      </c>
      <c r="H167" s="35">
        <v>4</v>
      </c>
      <c r="I167" s="35">
        <v>19</v>
      </c>
      <c r="J167" s="35">
        <v>13</v>
      </c>
      <c r="K167" s="35">
        <v>0</v>
      </c>
      <c r="L167" s="35">
        <v>14</v>
      </c>
      <c r="M167" s="35">
        <v>406</v>
      </c>
      <c r="N167" s="35">
        <v>720</v>
      </c>
      <c r="O167" s="36">
        <v>0.56389999999999996</v>
      </c>
    </row>
    <row r="168" spans="1:15" s="9" customFormat="1" ht="13.15" customHeight="1" x14ac:dyDescent="0.25">
      <c r="A168" s="15">
        <v>101</v>
      </c>
      <c r="B168" s="16">
        <v>621</v>
      </c>
      <c r="C168" s="17" t="s">
        <v>13</v>
      </c>
      <c r="D168" s="27">
        <v>0.13647000000000001</v>
      </c>
      <c r="E168" s="161">
        <v>146</v>
      </c>
      <c r="F168" s="161">
        <v>204</v>
      </c>
      <c r="G168" s="161">
        <v>35</v>
      </c>
      <c r="H168" s="161">
        <v>3</v>
      </c>
      <c r="I168" s="161">
        <v>19</v>
      </c>
      <c r="J168" s="161">
        <v>9</v>
      </c>
      <c r="K168" s="40">
        <v>0</v>
      </c>
      <c r="L168" s="40">
        <v>9</v>
      </c>
      <c r="M168" s="40">
        <v>425</v>
      </c>
      <c r="N168" s="40">
        <v>719</v>
      </c>
      <c r="O168" s="41">
        <v>0.59109999999999996</v>
      </c>
    </row>
    <row r="169" spans="1:15" s="9" customFormat="1" ht="13.15" customHeight="1" x14ac:dyDescent="0.25">
      <c r="A169" s="61">
        <v>102</v>
      </c>
      <c r="B169" s="62">
        <v>621</v>
      </c>
      <c r="C169" s="63" t="s">
        <v>14</v>
      </c>
      <c r="D169" s="64">
        <v>0.1013</v>
      </c>
      <c r="E169" s="65">
        <v>137</v>
      </c>
      <c r="F169" s="65">
        <v>176</v>
      </c>
      <c r="G169" s="65">
        <v>21</v>
      </c>
      <c r="H169" s="65">
        <v>3</v>
      </c>
      <c r="I169" s="65">
        <v>17</v>
      </c>
      <c r="J169" s="65">
        <v>19</v>
      </c>
      <c r="K169" s="65">
        <v>0</v>
      </c>
      <c r="L169" s="65">
        <v>12</v>
      </c>
      <c r="M169" s="65">
        <v>385</v>
      </c>
      <c r="N169" s="65">
        <v>719</v>
      </c>
      <c r="O169" s="66">
        <v>0.53549999999999998</v>
      </c>
    </row>
    <row r="170" spans="1:15" s="9" customFormat="1" ht="13.35" customHeight="1" x14ac:dyDescent="0.25">
      <c r="A170" s="48" t="s">
        <v>110</v>
      </c>
      <c r="B170" s="49">
        <f>B169</f>
        <v>621</v>
      </c>
      <c r="C170" s="50" t="str">
        <f>COUNTA(C167:C169)&amp;" CASILLAS"</f>
        <v>3 CASILLAS</v>
      </c>
      <c r="D170" s="51">
        <f>(LARGE(E170:L170,1)-LARGE(E170:L170,2))/M170</f>
        <v>7.5657894736842105E-2</v>
      </c>
      <c r="E170" s="180">
        <f t="shared" ref="E170:J170" si="122">SUM(E167:E169)</f>
        <v>452</v>
      </c>
      <c r="F170" s="179">
        <f t="shared" si="122"/>
        <v>544</v>
      </c>
      <c r="G170" s="52">
        <f t="shared" si="122"/>
        <v>79</v>
      </c>
      <c r="H170" s="52">
        <f t="shared" si="122"/>
        <v>10</v>
      </c>
      <c r="I170" s="52">
        <f t="shared" si="122"/>
        <v>55</v>
      </c>
      <c r="J170" s="52">
        <f t="shared" si="122"/>
        <v>41</v>
      </c>
      <c r="K170" s="52">
        <f t="shared" ref="K170:N170" si="123">SUM(K167:K169)</f>
        <v>0</v>
      </c>
      <c r="L170" s="52">
        <f t="shared" si="123"/>
        <v>35</v>
      </c>
      <c r="M170" s="52">
        <f t="shared" si="123"/>
        <v>1216</v>
      </c>
      <c r="N170" s="52">
        <f t="shared" si="123"/>
        <v>2158</v>
      </c>
      <c r="O170" s="53">
        <f>M170/N170</f>
        <v>0.56348470806302131</v>
      </c>
    </row>
    <row r="171" spans="1:15" s="9" customFormat="1" ht="13.15" customHeight="1" x14ac:dyDescent="0.25">
      <c r="A171" s="14">
        <v>103</v>
      </c>
      <c r="B171" s="11">
        <v>622</v>
      </c>
      <c r="C171" s="8" t="s">
        <v>123</v>
      </c>
      <c r="D171" s="26">
        <v>7.6520000000000005E-2</v>
      </c>
      <c r="E171" s="6">
        <v>174</v>
      </c>
      <c r="F171" s="6">
        <v>145</v>
      </c>
      <c r="G171" s="6">
        <v>14</v>
      </c>
      <c r="H171" s="6">
        <v>2</v>
      </c>
      <c r="I171" s="6">
        <v>15</v>
      </c>
      <c r="J171" s="6">
        <v>5</v>
      </c>
      <c r="K171" s="6">
        <v>0</v>
      </c>
      <c r="L171" s="6">
        <v>24</v>
      </c>
      <c r="M171" s="6">
        <v>379</v>
      </c>
      <c r="N171" s="6">
        <v>578</v>
      </c>
      <c r="O171" s="23">
        <v>0.65569999999999995</v>
      </c>
    </row>
    <row r="172" spans="1:15" s="9" customFormat="1" ht="13.15" customHeight="1" x14ac:dyDescent="0.25">
      <c r="A172" s="48" t="s">
        <v>110</v>
      </c>
      <c r="B172" s="49">
        <f>B171</f>
        <v>622</v>
      </c>
      <c r="C172" s="50" t="str">
        <f>COUNTA(C171)&amp;" CASILLAS"</f>
        <v>1 CASILLAS</v>
      </c>
      <c r="D172" s="51">
        <f>(LARGE(E172:L172,1)-LARGE(E172:L172,2))/M172</f>
        <v>7.6517150395778361E-2</v>
      </c>
      <c r="E172" s="179">
        <f t="shared" ref="E172:J172" si="124">SUM(E171)</f>
        <v>174</v>
      </c>
      <c r="F172" s="180">
        <f t="shared" si="124"/>
        <v>145</v>
      </c>
      <c r="G172" s="52">
        <f t="shared" si="124"/>
        <v>14</v>
      </c>
      <c r="H172" s="52">
        <f t="shared" si="124"/>
        <v>2</v>
      </c>
      <c r="I172" s="52">
        <f t="shared" si="124"/>
        <v>15</v>
      </c>
      <c r="J172" s="52">
        <f t="shared" si="124"/>
        <v>5</v>
      </c>
      <c r="K172" s="52">
        <f t="shared" ref="K172:N172" si="125">SUM(K171)</f>
        <v>0</v>
      </c>
      <c r="L172" s="52">
        <f t="shared" si="125"/>
        <v>24</v>
      </c>
      <c r="M172" s="52">
        <f t="shared" si="125"/>
        <v>379</v>
      </c>
      <c r="N172" s="52">
        <f t="shared" si="125"/>
        <v>578</v>
      </c>
      <c r="O172" s="53">
        <f>M172/N172</f>
        <v>0.65570934256055369</v>
      </c>
    </row>
    <row r="173" spans="1:15" s="9" customFormat="1" ht="13.15" customHeight="1" x14ac:dyDescent="0.25">
      <c r="A173" s="31">
        <v>104</v>
      </c>
      <c r="B173" s="32">
        <v>623</v>
      </c>
      <c r="C173" s="33" t="s">
        <v>123</v>
      </c>
      <c r="D173" s="34">
        <v>0.13683999999999999</v>
      </c>
      <c r="E173" s="35">
        <v>34</v>
      </c>
      <c r="F173" s="35">
        <v>47</v>
      </c>
      <c r="G173" s="35">
        <v>4</v>
      </c>
      <c r="H173" s="35">
        <v>1</v>
      </c>
      <c r="I173" s="35">
        <v>7</v>
      </c>
      <c r="J173" s="35">
        <v>1</v>
      </c>
      <c r="K173" s="35">
        <v>0</v>
      </c>
      <c r="L173" s="35">
        <v>1</v>
      </c>
      <c r="M173" s="35">
        <v>95</v>
      </c>
      <c r="N173" s="35">
        <v>136</v>
      </c>
      <c r="O173" s="36">
        <v>0.6984999999999999</v>
      </c>
    </row>
    <row r="174" spans="1:15" s="9" customFormat="1" ht="13.15" customHeight="1" x14ac:dyDescent="0.25">
      <c r="A174" s="48" t="s">
        <v>110</v>
      </c>
      <c r="B174" s="49">
        <f>B173</f>
        <v>623</v>
      </c>
      <c r="C174" s="50" t="str">
        <f>COUNTA(C173)&amp;" CASILLAS"</f>
        <v>1 CASILLAS</v>
      </c>
      <c r="D174" s="51">
        <f>(LARGE(E174:L174,1)-LARGE(E174:L174,2))/M174</f>
        <v>0.1368421052631579</v>
      </c>
      <c r="E174" s="180">
        <f t="shared" ref="E174:J174" si="126">SUM(E173)</f>
        <v>34</v>
      </c>
      <c r="F174" s="179">
        <f t="shared" si="126"/>
        <v>47</v>
      </c>
      <c r="G174" s="52">
        <f t="shared" si="126"/>
        <v>4</v>
      </c>
      <c r="H174" s="52">
        <f t="shared" si="126"/>
        <v>1</v>
      </c>
      <c r="I174" s="52">
        <f t="shared" si="126"/>
        <v>7</v>
      </c>
      <c r="J174" s="52">
        <f t="shared" si="126"/>
        <v>1</v>
      </c>
      <c r="K174" s="52">
        <f t="shared" ref="K174:N174" si="127">SUM(K173)</f>
        <v>0</v>
      </c>
      <c r="L174" s="52">
        <f t="shared" si="127"/>
        <v>1</v>
      </c>
      <c r="M174" s="52">
        <f t="shared" si="127"/>
        <v>95</v>
      </c>
      <c r="N174" s="52">
        <f t="shared" si="127"/>
        <v>136</v>
      </c>
      <c r="O174" s="53">
        <f>M174/N174</f>
        <v>0.69852941176470584</v>
      </c>
    </row>
    <row r="175" spans="1:15" s="9" customFormat="1" ht="13.15" customHeight="1" x14ac:dyDescent="0.25">
      <c r="A175" s="14">
        <v>105</v>
      </c>
      <c r="B175" s="11">
        <v>624</v>
      </c>
      <c r="C175" s="8" t="s">
        <v>123</v>
      </c>
      <c r="D175" s="26">
        <v>0.22968</v>
      </c>
      <c r="E175" s="6">
        <v>151</v>
      </c>
      <c r="F175" s="6">
        <v>86</v>
      </c>
      <c r="G175" s="6">
        <v>12</v>
      </c>
      <c r="H175" s="6">
        <v>0</v>
      </c>
      <c r="I175" s="6">
        <v>12</v>
      </c>
      <c r="J175" s="6">
        <v>10</v>
      </c>
      <c r="K175" s="6">
        <v>0</v>
      </c>
      <c r="L175" s="6">
        <v>12</v>
      </c>
      <c r="M175" s="6">
        <v>283</v>
      </c>
      <c r="N175" s="6">
        <v>469</v>
      </c>
      <c r="O175" s="23">
        <v>0.60340000000000005</v>
      </c>
    </row>
    <row r="176" spans="1:15" s="9" customFormat="1" ht="13.15" customHeight="1" x14ac:dyDescent="0.25">
      <c r="A176" s="31">
        <v>106</v>
      </c>
      <c r="B176" s="32">
        <v>624</v>
      </c>
      <c r="C176" s="33" t="s">
        <v>13</v>
      </c>
      <c r="D176" s="34">
        <v>0.22758999999999999</v>
      </c>
      <c r="E176" s="35">
        <v>152</v>
      </c>
      <c r="F176" s="35">
        <v>86</v>
      </c>
      <c r="G176" s="35">
        <v>17</v>
      </c>
      <c r="H176" s="35">
        <v>2</v>
      </c>
      <c r="I176" s="35">
        <v>10</v>
      </c>
      <c r="J176" s="35">
        <v>8</v>
      </c>
      <c r="K176" s="35">
        <v>0</v>
      </c>
      <c r="L176" s="35">
        <v>15</v>
      </c>
      <c r="M176" s="35">
        <v>290</v>
      </c>
      <c r="N176" s="35">
        <v>469</v>
      </c>
      <c r="O176" s="36">
        <v>0.61829999999999996</v>
      </c>
    </row>
    <row r="177" spans="1:15" s="9" customFormat="1" ht="13.15" customHeight="1" x14ac:dyDescent="0.25">
      <c r="A177" s="48" t="s">
        <v>110</v>
      </c>
      <c r="B177" s="49">
        <f>B176</f>
        <v>624</v>
      </c>
      <c r="C177" s="50" t="str">
        <f>COUNTA(C175:C176)&amp;" CASILLAS"</f>
        <v>2 CASILLAS</v>
      </c>
      <c r="D177" s="51">
        <f>(LARGE(E177:L177,1)-LARGE(E177:L177,2))/M177</f>
        <v>0.22862129144851659</v>
      </c>
      <c r="E177" s="179">
        <f t="shared" ref="E177:J177" si="128">SUM(E175:E176)</f>
        <v>303</v>
      </c>
      <c r="F177" s="180">
        <f t="shared" si="128"/>
        <v>172</v>
      </c>
      <c r="G177" s="52">
        <f t="shared" si="128"/>
        <v>29</v>
      </c>
      <c r="H177" s="52">
        <f t="shared" si="128"/>
        <v>2</v>
      </c>
      <c r="I177" s="52">
        <f t="shared" si="128"/>
        <v>22</v>
      </c>
      <c r="J177" s="52">
        <f t="shared" si="128"/>
        <v>18</v>
      </c>
      <c r="K177" s="52">
        <f t="shared" ref="K177:M177" si="129">SUM(K175:K176)</f>
        <v>0</v>
      </c>
      <c r="L177" s="52">
        <f t="shared" si="129"/>
        <v>27</v>
      </c>
      <c r="M177" s="52">
        <f t="shared" si="129"/>
        <v>573</v>
      </c>
      <c r="N177" s="52">
        <f>SUM(N175:N176)</f>
        <v>938</v>
      </c>
      <c r="O177" s="53">
        <f>M177/N177</f>
        <v>0.61087420042643925</v>
      </c>
    </row>
    <row r="178" spans="1:15" s="9" customFormat="1" ht="13.15" customHeight="1" x14ac:dyDescent="0.25">
      <c r="A178" s="14">
        <v>107</v>
      </c>
      <c r="B178" s="11">
        <v>625</v>
      </c>
      <c r="C178" s="8" t="s">
        <v>123</v>
      </c>
      <c r="D178" s="26">
        <v>6.4860000000000001E-2</v>
      </c>
      <c r="E178" s="6">
        <v>175</v>
      </c>
      <c r="F178" s="6">
        <v>151</v>
      </c>
      <c r="G178" s="6">
        <v>15</v>
      </c>
      <c r="H178" s="6">
        <v>1</v>
      </c>
      <c r="I178" s="6">
        <v>9</v>
      </c>
      <c r="J178" s="6">
        <v>4</v>
      </c>
      <c r="K178" s="6">
        <v>0</v>
      </c>
      <c r="L178" s="6">
        <v>15</v>
      </c>
      <c r="M178" s="6">
        <v>370</v>
      </c>
      <c r="N178" s="6">
        <v>584</v>
      </c>
      <c r="O178" s="23">
        <v>0.63359999999999994</v>
      </c>
    </row>
    <row r="179" spans="1:15" s="9" customFormat="1" ht="13.15" customHeight="1" x14ac:dyDescent="0.25">
      <c r="A179" s="31">
        <v>108</v>
      </c>
      <c r="B179" s="32">
        <v>625</v>
      </c>
      <c r="C179" s="33" t="s">
        <v>13</v>
      </c>
      <c r="D179" s="34">
        <v>0.32527</v>
      </c>
      <c r="E179" s="35">
        <v>216</v>
      </c>
      <c r="F179" s="35">
        <v>95</v>
      </c>
      <c r="G179" s="35">
        <v>15</v>
      </c>
      <c r="H179" s="35">
        <v>3</v>
      </c>
      <c r="I179" s="35">
        <v>18</v>
      </c>
      <c r="J179" s="35">
        <v>6</v>
      </c>
      <c r="K179" s="35">
        <v>0</v>
      </c>
      <c r="L179" s="35">
        <v>19</v>
      </c>
      <c r="M179" s="35">
        <v>372</v>
      </c>
      <c r="N179" s="35">
        <v>583</v>
      </c>
      <c r="O179" s="36">
        <v>0.6381</v>
      </c>
    </row>
    <row r="180" spans="1:15" s="9" customFormat="1" ht="13.15" customHeight="1" x14ac:dyDescent="0.25">
      <c r="A180" s="48" t="s">
        <v>110</v>
      </c>
      <c r="B180" s="49">
        <f>B179</f>
        <v>625</v>
      </c>
      <c r="C180" s="50" t="str">
        <f>COUNTA(C178:C179)&amp;" CASILLAS"</f>
        <v>2 CASILLAS</v>
      </c>
      <c r="D180" s="51">
        <f>(LARGE(E180:L180,1)-LARGE(E180:L180,2))/M180</f>
        <v>0.19541778975741239</v>
      </c>
      <c r="E180" s="179">
        <f t="shared" ref="E180:J180" si="130">SUM(E178:E179)</f>
        <v>391</v>
      </c>
      <c r="F180" s="180">
        <f t="shared" si="130"/>
        <v>246</v>
      </c>
      <c r="G180" s="52">
        <f t="shared" si="130"/>
        <v>30</v>
      </c>
      <c r="H180" s="52">
        <f t="shared" si="130"/>
        <v>4</v>
      </c>
      <c r="I180" s="52">
        <f t="shared" si="130"/>
        <v>27</v>
      </c>
      <c r="J180" s="52">
        <f t="shared" si="130"/>
        <v>10</v>
      </c>
      <c r="K180" s="52">
        <f t="shared" ref="K180:M180" si="131">SUM(K178:K179)</f>
        <v>0</v>
      </c>
      <c r="L180" s="52">
        <f t="shared" si="131"/>
        <v>34</v>
      </c>
      <c r="M180" s="52">
        <f t="shared" si="131"/>
        <v>742</v>
      </c>
      <c r="N180" s="52">
        <f>SUM(N178:N179)</f>
        <v>1167</v>
      </c>
      <c r="O180" s="53">
        <f>M180/N180</f>
        <v>0.63581833761782347</v>
      </c>
    </row>
    <row r="181" spans="1:15" s="9" customFormat="1" ht="13.15" customHeight="1" x14ac:dyDescent="0.25">
      <c r="A181" s="14">
        <v>109</v>
      </c>
      <c r="B181" s="11">
        <v>626</v>
      </c>
      <c r="C181" s="8" t="s">
        <v>123</v>
      </c>
      <c r="D181" s="26">
        <v>3.5999999999999999E-3</v>
      </c>
      <c r="E181" s="6">
        <v>116</v>
      </c>
      <c r="F181" s="6">
        <v>115</v>
      </c>
      <c r="G181" s="6">
        <v>17</v>
      </c>
      <c r="H181" s="6">
        <v>0</v>
      </c>
      <c r="I181" s="6">
        <v>18</v>
      </c>
      <c r="J181" s="6">
        <v>1</v>
      </c>
      <c r="K181" s="6">
        <v>0</v>
      </c>
      <c r="L181" s="6">
        <v>11</v>
      </c>
      <c r="M181" s="6">
        <v>278</v>
      </c>
      <c r="N181" s="6">
        <v>416</v>
      </c>
      <c r="O181" s="23">
        <v>0.66830000000000001</v>
      </c>
    </row>
    <row r="182" spans="1:15" s="9" customFormat="1" ht="13.15" customHeight="1" x14ac:dyDescent="0.25">
      <c r="A182" s="48" t="s">
        <v>110</v>
      </c>
      <c r="B182" s="49">
        <f>B181</f>
        <v>626</v>
      </c>
      <c r="C182" s="50" t="str">
        <f>COUNTA(C181)&amp;" CASILLAS"</f>
        <v>1 CASILLAS</v>
      </c>
      <c r="D182" s="51">
        <f>(LARGE(E182:L182,1)-LARGE(E182:L182,2))/M182</f>
        <v>3.5971223021582736E-3</v>
      </c>
      <c r="E182" s="179">
        <f t="shared" ref="E182:J182" si="132">SUM(E181)</f>
        <v>116</v>
      </c>
      <c r="F182" s="180">
        <f t="shared" si="132"/>
        <v>115</v>
      </c>
      <c r="G182" s="52">
        <f t="shared" si="132"/>
        <v>17</v>
      </c>
      <c r="H182" s="52">
        <f t="shared" si="132"/>
        <v>0</v>
      </c>
      <c r="I182" s="52">
        <f t="shared" si="132"/>
        <v>18</v>
      </c>
      <c r="J182" s="52">
        <f t="shared" si="132"/>
        <v>1</v>
      </c>
      <c r="K182" s="52">
        <f t="shared" ref="K182:N182" si="133">SUM(K181)</f>
        <v>0</v>
      </c>
      <c r="L182" s="52">
        <f t="shared" si="133"/>
        <v>11</v>
      </c>
      <c r="M182" s="52">
        <f t="shared" si="133"/>
        <v>278</v>
      </c>
      <c r="N182" s="52">
        <f t="shared" si="133"/>
        <v>416</v>
      </c>
      <c r="O182" s="53">
        <f>M182/N182</f>
        <v>0.66826923076923073</v>
      </c>
    </row>
    <row r="183" spans="1:15" s="9" customFormat="1" ht="13.15" customHeight="1" x14ac:dyDescent="0.25">
      <c r="A183" s="31">
        <v>110</v>
      </c>
      <c r="B183" s="32">
        <v>627</v>
      </c>
      <c r="C183" s="33" t="s">
        <v>123</v>
      </c>
      <c r="D183" s="34">
        <v>2.8039999999999999E-2</v>
      </c>
      <c r="E183" s="35">
        <v>144</v>
      </c>
      <c r="F183" s="35">
        <v>135</v>
      </c>
      <c r="G183" s="35">
        <v>9</v>
      </c>
      <c r="H183" s="35">
        <v>1</v>
      </c>
      <c r="I183" s="35">
        <v>21</v>
      </c>
      <c r="J183" s="35">
        <v>2</v>
      </c>
      <c r="K183" s="35">
        <v>0</v>
      </c>
      <c r="L183" s="35">
        <v>9</v>
      </c>
      <c r="M183" s="35">
        <v>321</v>
      </c>
      <c r="N183" s="35">
        <v>470</v>
      </c>
      <c r="O183" s="36">
        <v>0.68299999999999994</v>
      </c>
    </row>
    <row r="184" spans="1:15" s="9" customFormat="1" ht="13.15" customHeight="1" x14ac:dyDescent="0.25">
      <c r="A184" s="48" t="s">
        <v>110</v>
      </c>
      <c r="B184" s="49">
        <f>B183</f>
        <v>627</v>
      </c>
      <c r="C184" s="50" t="str">
        <f>COUNTA(C183)&amp;" CASILLAS"</f>
        <v>1 CASILLAS</v>
      </c>
      <c r="D184" s="51">
        <f>(LARGE(E184:L184,1)-LARGE(E184:L184,2))/M184</f>
        <v>2.8037383177570093E-2</v>
      </c>
      <c r="E184" s="179">
        <f t="shared" ref="E184:J184" si="134">SUM(E183)</f>
        <v>144</v>
      </c>
      <c r="F184" s="180">
        <f t="shared" si="134"/>
        <v>135</v>
      </c>
      <c r="G184" s="52">
        <f t="shared" si="134"/>
        <v>9</v>
      </c>
      <c r="H184" s="52">
        <f t="shared" si="134"/>
        <v>1</v>
      </c>
      <c r="I184" s="52">
        <f t="shared" si="134"/>
        <v>21</v>
      </c>
      <c r="J184" s="52">
        <f t="shared" si="134"/>
        <v>2</v>
      </c>
      <c r="K184" s="52">
        <f t="shared" ref="K184:N184" si="135">SUM(K183)</f>
        <v>0</v>
      </c>
      <c r="L184" s="52">
        <f t="shared" si="135"/>
        <v>9</v>
      </c>
      <c r="M184" s="52">
        <f t="shared" si="135"/>
        <v>321</v>
      </c>
      <c r="N184" s="52">
        <f t="shared" si="135"/>
        <v>470</v>
      </c>
      <c r="O184" s="53">
        <f>M184/N184</f>
        <v>0.68297872340425536</v>
      </c>
    </row>
    <row r="185" spans="1:15" s="9" customFormat="1" ht="13.15" customHeight="1" x14ac:dyDescent="0.25">
      <c r="A185" s="14">
        <v>111</v>
      </c>
      <c r="B185" s="11">
        <v>628</v>
      </c>
      <c r="C185" s="8" t="s">
        <v>123</v>
      </c>
      <c r="D185" s="26">
        <v>5.4900000000000001E-3</v>
      </c>
      <c r="E185" s="6">
        <v>135</v>
      </c>
      <c r="F185" s="6">
        <v>137</v>
      </c>
      <c r="G185" s="6">
        <v>10</v>
      </c>
      <c r="H185" s="6">
        <v>1</v>
      </c>
      <c r="I185" s="6">
        <v>72</v>
      </c>
      <c r="J185" s="6">
        <v>2</v>
      </c>
      <c r="K185" s="6">
        <v>0</v>
      </c>
      <c r="L185" s="6">
        <v>7</v>
      </c>
      <c r="M185" s="6">
        <v>364</v>
      </c>
      <c r="N185" s="6">
        <v>581</v>
      </c>
      <c r="O185" s="23">
        <v>0.62649999999999995</v>
      </c>
    </row>
    <row r="186" spans="1:15" s="9" customFormat="1" ht="12.75" customHeight="1" x14ac:dyDescent="0.25">
      <c r="A186" s="31">
        <v>112</v>
      </c>
      <c r="B186" s="32">
        <v>628</v>
      </c>
      <c r="C186" s="33" t="s">
        <v>13</v>
      </c>
      <c r="D186" s="34">
        <v>6.6839999999999997E-2</v>
      </c>
      <c r="E186" s="35">
        <v>130</v>
      </c>
      <c r="F186" s="35">
        <v>155</v>
      </c>
      <c r="G186" s="35">
        <v>6</v>
      </c>
      <c r="H186" s="35">
        <v>2</v>
      </c>
      <c r="I186" s="35">
        <v>57</v>
      </c>
      <c r="J186" s="35">
        <v>5</v>
      </c>
      <c r="K186" s="35">
        <v>0</v>
      </c>
      <c r="L186" s="35">
        <v>19</v>
      </c>
      <c r="M186" s="35">
        <v>374</v>
      </c>
      <c r="N186" s="35">
        <v>581</v>
      </c>
      <c r="O186" s="36">
        <v>0.64370000000000005</v>
      </c>
    </row>
    <row r="187" spans="1:15" s="9" customFormat="1" ht="13.15" customHeight="1" x14ac:dyDescent="0.25">
      <c r="A187" s="48" t="s">
        <v>110</v>
      </c>
      <c r="B187" s="49">
        <f>B186</f>
        <v>628</v>
      </c>
      <c r="C187" s="50" t="str">
        <f>COUNTA(C185:C186)&amp;" CASILLAS"</f>
        <v>2 CASILLAS</v>
      </c>
      <c r="D187" s="51">
        <f>(LARGE(E187:L187,1)-LARGE(E187:L187,2))/M187</f>
        <v>3.6585365853658534E-2</v>
      </c>
      <c r="E187" s="180">
        <f t="shared" ref="E187:J187" si="136">SUM(E185:E186)</f>
        <v>265</v>
      </c>
      <c r="F187" s="179">
        <f t="shared" si="136"/>
        <v>292</v>
      </c>
      <c r="G187" s="52">
        <f t="shared" si="136"/>
        <v>16</v>
      </c>
      <c r="H187" s="52">
        <f t="shared" si="136"/>
        <v>3</v>
      </c>
      <c r="I187" s="52">
        <f t="shared" si="136"/>
        <v>129</v>
      </c>
      <c r="J187" s="52">
        <f t="shared" si="136"/>
        <v>7</v>
      </c>
      <c r="K187" s="52">
        <f t="shared" ref="K187:M187" si="137">SUM(K185:K186)</f>
        <v>0</v>
      </c>
      <c r="L187" s="52">
        <f t="shared" si="137"/>
        <v>26</v>
      </c>
      <c r="M187" s="52">
        <f t="shared" si="137"/>
        <v>738</v>
      </c>
      <c r="N187" s="52">
        <f>SUM(N185:N186)</f>
        <v>1162</v>
      </c>
      <c r="O187" s="53">
        <f>M187/N187</f>
        <v>0.6351118760757315</v>
      </c>
    </row>
    <row r="188" spans="1:15" s="9" customFormat="1" ht="13.15" customHeight="1" x14ac:dyDescent="0.25">
      <c r="A188" s="14">
        <v>113</v>
      </c>
      <c r="B188" s="11">
        <v>629</v>
      </c>
      <c r="C188" s="8" t="s">
        <v>123</v>
      </c>
      <c r="D188" s="26">
        <v>9.819E-2</v>
      </c>
      <c r="E188" s="6">
        <v>136</v>
      </c>
      <c r="F188" s="6">
        <v>174</v>
      </c>
      <c r="G188" s="6">
        <v>4</v>
      </c>
      <c r="H188" s="6">
        <v>4</v>
      </c>
      <c r="I188" s="6">
        <v>47</v>
      </c>
      <c r="J188" s="6">
        <v>8</v>
      </c>
      <c r="K188" s="6">
        <v>6</v>
      </c>
      <c r="L188" s="6">
        <v>8</v>
      </c>
      <c r="M188" s="6">
        <v>387</v>
      </c>
      <c r="N188" s="6">
        <v>575</v>
      </c>
      <c r="O188" s="23">
        <v>0.67299999999999993</v>
      </c>
    </row>
    <row r="189" spans="1:15" s="9" customFormat="1" ht="13.15" customHeight="1" x14ac:dyDescent="0.25">
      <c r="A189" s="31">
        <v>114</v>
      </c>
      <c r="B189" s="32">
        <v>629</v>
      </c>
      <c r="C189" s="33" t="s">
        <v>13</v>
      </c>
      <c r="D189" s="34">
        <v>1.8919999999999999E-2</v>
      </c>
      <c r="E189" s="35">
        <v>153</v>
      </c>
      <c r="F189" s="35">
        <v>146</v>
      </c>
      <c r="G189" s="35">
        <v>8</v>
      </c>
      <c r="H189" s="35">
        <v>3</v>
      </c>
      <c r="I189" s="35">
        <v>43</v>
      </c>
      <c r="J189" s="35">
        <v>2</v>
      </c>
      <c r="K189" s="35">
        <v>0</v>
      </c>
      <c r="L189" s="35">
        <v>15</v>
      </c>
      <c r="M189" s="35">
        <v>370</v>
      </c>
      <c r="N189" s="35">
        <v>575</v>
      </c>
      <c r="O189" s="36">
        <v>0.64349999999999996</v>
      </c>
    </row>
    <row r="190" spans="1:15" s="9" customFormat="1" ht="13.15" customHeight="1" x14ac:dyDescent="0.25">
      <c r="A190" s="48" t="s">
        <v>110</v>
      </c>
      <c r="B190" s="49">
        <f>B189</f>
        <v>629</v>
      </c>
      <c r="C190" s="50" t="str">
        <f>COUNTA(C188:C189)&amp;" CASILLAS"</f>
        <v>2 CASILLAS</v>
      </c>
      <c r="D190" s="51">
        <f>(LARGE(E190:L190,1)-LARGE(E190:L190,2))/M190</f>
        <v>4.0951122853368563E-2</v>
      </c>
      <c r="E190" s="180">
        <f t="shared" ref="E190:J190" si="138">SUM(E188:E189)</f>
        <v>289</v>
      </c>
      <c r="F190" s="179">
        <f t="shared" si="138"/>
        <v>320</v>
      </c>
      <c r="G190" s="52">
        <f t="shared" si="138"/>
        <v>12</v>
      </c>
      <c r="H190" s="52">
        <f t="shared" si="138"/>
        <v>7</v>
      </c>
      <c r="I190" s="52">
        <f t="shared" si="138"/>
        <v>90</v>
      </c>
      <c r="J190" s="52">
        <f t="shared" si="138"/>
        <v>10</v>
      </c>
      <c r="K190" s="52">
        <f t="shared" ref="K190:M190" si="139">SUM(K188:K189)</f>
        <v>6</v>
      </c>
      <c r="L190" s="52">
        <f t="shared" si="139"/>
        <v>23</v>
      </c>
      <c r="M190" s="52">
        <f t="shared" si="139"/>
        <v>757</v>
      </c>
      <c r="N190" s="52">
        <f>SUM(N188:N189)</f>
        <v>1150</v>
      </c>
      <c r="O190" s="53">
        <f>M190/N190</f>
        <v>0.65826086956521734</v>
      </c>
    </row>
    <row r="191" spans="1:15" s="9" customFormat="1" ht="13.15" customHeight="1" x14ac:dyDescent="0.25">
      <c r="A191" s="14">
        <v>115</v>
      </c>
      <c r="B191" s="11">
        <v>630</v>
      </c>
      <c r="C191" s="8" t="s">
        <v>123</v>
      </c>
      <c r="D191" s="26">
        <v>0.30097000000000002</v>
      </c>
      <c r="E191" s="6">
        <v>125</v>
      </c>
      <c r="F191" s="6">
        <v>249</v>
      </c>
      <c r="G191" s="6">
        <v>11</v>
      </c>
      <c r="H191" s="6">
        <v>0</v>
      </c>
      <c r="I191" s="6">
        <v>4</v>
      </c>
      <c r="J191" s="6">
        <v>10</v>
      </c>
      <c r="K191" s="6">
        <v>0</v>
      </c>
      <c r="L191" s="6">
        <v>13</v>
      </c>
      <c r="M191" s="6">
        <v>412</v>
      </c>
      <c r="N191" s="6">
        <v>574</v>
      </c>
      <c r="O191" s="23">
        <v>0.71779999999999999</v>
      </c>
    </row>
    <row r="192" spans="1:15" s="9" customFormat="1" ht="13.15" customHeight="1" x14ac:dyDescent="0.25">
      <c r="A192" s="31">
        <v>116</v>
      </c>
      <c r="B192" s="32">
        <v>630</v>
      </c>
      <c r="C192" s="33" t="s">
        <v>13</v>
      </c>
      <c r="D192" s="34">
        <v>0.20150999999999999</v>
      </c>
      <c r="E192" s="35">
        <v>139</v>
      </c>
      <c r="F192" s="35">
        <v>219</v>
      </c>
      <c r="G192" s="35">
        <v>8</v>
      </c>
      <c r="H192" s="35">
        <v>0</v>
      </c>
      <c r="I192" s="35">
        <v>5</v>
      </c>
      <c r="J192" s="35">
        <v>12</v>
      </c>
      <c r="K192" s="35">
        <v>0</v>
      </c>
      <c r="L192" s="35">
        <v>14</v>
      </c>
      <c r="M192" s="35">
        <v>397</v>
      </c>
      <c r="N192" s="35">
        <v>574</v>
      </c>
      <c r="O192" s="36">
        <v>0.69159999999999999</v>
      </c>
    </row>
    <row r="193" spans="1:15" s="9" customFormat="1" ht="13.15" customHeight="1" x14ac:dyDescent="0.25">
      <c r="A193" s="14">
        <v>117</v>
      </c>
      <c r="B193" s="11">
        <v>630</v>
      </c>
      <c r="C193" s="8" t="s">
        <v>14</v>
      </c>
      <c r="D193" s="26">
        <v>0.19799</v>
      </c>
      <c r="E193" s="6">
        <v>140</v>
      </c>
      <c r="F193" s="6">
        <v>219</v>
      </c>
      <c r="G193" s="6">
        <v>10</v>
      </c>
      <c r="H193" s="6">
        <v>1</v>
      </c>
      <c r="I193" s="6">
        <v>3</v>
      </c>
      <c r="J193" s="6">
        <v>10</v>
      </c>
      <c r="K193" s="6">
        <v>0</v>
      </c>
      <c r="L193" s="6">
        <v>16</v>
      </c>
      <c r="M193" s="6">
        <v>399</v>
      </c>
      <c r="N193" s="6">
        <v>574</v>
      </c>
      <c r="O193" s="23">
        <v>0.69510000000000005</v>
      </c>
    </row>
    <row r="194" spans="1:15" s="9" customFormat="1" ht="13.35" customHeight="1" x14ac:dyDescent="0.25">
      <c r="A194" s="48" t="s">
        <v>110</v>
      </c>
      <c r="B194" s="49">
        <f>B193</f>
        <v>630</v>
      </c>
      <c r="C194" s="50" t="str">
        <f>COUNTA(C191:C193)&amp;" CASILLAS"</f>
        <v>3 CASILLAS</v>
      </c>
      <c r="D194" s="51">
        <f>(LARGE(E194:L194,1)-LARGE(E194:L194,2))/M194</f>
        <v>0.23427152317880795</v>
      </c>
      <c r="E194" s="180">
        <f t="shared" ref="E194:J194" si="140">SUM(E191:E193)</f>
        <v>404</v>
      </c>
      <c r="F194" s="179">
        <f t="shared" si="140"/>
        <v>687</v>
      </c>
      <c r="G194" s="52">
        <f t="shared" si="140"/>
        <v>29</v>
      </c>
      <c r="H194" s="52">
        <f t="shared" si="140"/>
        <v>1</v>
      </c>
      <c r="I194" s="52">
        <f t="shared" si="140"/>
        <v>12</v>
      </c>
      <c r="J194" s="52">
        <f t="shared" si="140"/>
        <v>32</v>
      </c>
      <c r="K194" s="52">
        <f t="shared" ref="K194:N194" si="141">SUM(K191:K193)</f>
        <v>0</v>
      </c>
      <c r="L194" s="52">
        <f t="shared" si="141"/>
        <v>43</v>
      </c>
      <c r="M194" s="52">
        <f t="shared" si="141"/>
        <v>1208</v>
      </c>
      <c r="N194" s="52">
        <f t="shared" si="141"/>
        <v>1722</v>
      </c>
      <c r="O194" s="53">
        <f>M194/N194</f>
        <v>0.70150987224157957</v>
      </c>
    </row>
    <row r="195" spans="1:15" s="9" customFormat="1" ht="13.15" customHeight="1" x14ac:dyDescent="0.25">
      <c r="A195" s="31">
        <v>118</v>
      </c>
      <c r="B195" s="32">
        <v>631</v>
      </c>
      <c r="C195" s="33" t="s">
        <v>123</v>
      </c>
      <c r="D195" s="34">
        <v>8.4970000000000004E-2</v>
      </c>
      <c r="E195" s="35">
        <v>146</v>
      </c>
      <c r="F195" s="35">
        <v>120</v>
      </c>
      <c r="G195" s="35">
        <v>13</v>
      </c>
      <c r="H195" s="35">
        <v>3</v>
      </c>
      <c r="I195" s="35">
        <v>6</v>
      </c>
      <c r="J195" s="35">
        <v>9</v>
      </c>
      <c r="K195" s="35">
        <v>0</v>
      </c>
      <c r="L195" s="35">
        <v>9</v>
      </c>
      <c r="M195" s="35">
        <v>306</v>
      </c>
      <c r="N195" s="35">
        <v>467</v>
      </c>
      <c r="O195" s="36">
        <v>0.6552</v>
      </c>
    </row>
    <row r="196" spans="1:15" s="9" customFormat="1" ht="13.15" customHeight="1" x14ac:dyDescent="0.25">
      <c r="A196" s="48" t="s">
        <v>110</v>
      </c>
      <c r="B196" s="49">
        <f>B195</f>
        <v>631</v>
      </c>
      <c r="C196" s="50" t="str">
        <f>COUNTA(C195)&amp;" CASILLAS"</f>
        <v>1 CASILLAS</v>
      </c>
      <c r="D196" s="51">
        <f>(LARGE(E196:L196,1)-LARGE(E196:L196,2))/M196</f>
        <v>8.4967320261437912E-2</v>
      </c>
      <c r="E196" s="179">
        <f t="shared" ref="E196:J196" si="142">SUM(E195)</f>
        <v>146</v>
      </c>
      <c r="F196" s="180">
        <f t="shared" si="142"/>
        <v>120</v>
      </c>
      <c r="G196" s="52">
        <f t="shared" si="142"/>
        <v>13</v>
      </c>
      <c r="H196" s="52">
        <f t="shared" si="142"/>
        <v>3</v>
      </c>
      <c r="I196" s="52">
        <f t="shared" si="142"/>
        <v>6</v>
      </c>
      <c r="J196" s="52">
        <f t="shared" si="142"/>
        <v>9</v>
      </c>
      <c r="K196" s="52">
        <f t="shared" ref="K196:N196" si="143">SUM(K195)</f>
        <v>0</v>
      </c>
      <c r="L196" s="52">
        <f t="shared" si="143"/>
        <v>9</v>
      </c>
      <c r="M196" s="52">
        <f t="shared" si="143"/>
        <v>306</v>
      </c>
      <c r="N196" s="52">
        <f t="shared" si="143"/>
        <v>467</v>
      </c>
      <c r="O196" s="53">
        <f>M196/N196</f>
        <v>0.65524625267665948</v>
      </c>
    </row>
    <row r="197" spans="1:15" s="9" customFormat="1" ht="13.15" customHeight="1" x14ac:dyDescent="0.25">
      <c r="A197" s="14">
        <v>119</v>
      </c>
      <c r="B197" s="11">
        <v>632</v>
      </c>
      <c r="C197" s="8" t="s">
        <v>123</v>
      </c>
      <c r="D197" s="26">
        <v>0.19841</v>
      </c>
      <c r="E197" s="6">
        <v>138</v>
      </c>
      <c r="F197" s="6">
        <v>88</v>
      </c>
      <c r="G197" s="6">
        <v>7</v>
      </c>
      <c r="H197" s="6">
        <v>0</v>
      </c>
      <c r="I197" s="6">
        <v>9</v>
      </c>
      <c r="J197" s="6">
        <v>3</v>
      </c>
      <c r="K197" s="6">
        <v>0</v>
      </c>
      <c r="L197" s="6">
        <v>7</v>
      </c>
      <c r="M197" s="6">
        <v>252</v>
      </c>
      <c r="N197" s="6">
        <v>445</v>
      </c>
      <c r="O197" s="23">
        <v>0.56630000000000003</v>
      </c>
    </row>
    <row r="198" spans="1:15" s="9" customFormat="1" ht="13.15" customHeight="1" x14ac:dyDescent="0.25">
      <c r="A198" s="31">
        <v>120</v>
      </c>
      <c r="B198" s="32">
        <v>632</v>
      </c>
      <c r="C198" s="33" t="s">
        <v>13</v>
      </c>
      <c r="D198" s="34">
        <v>0.18884000000000001</v>
      </c>
      <c r="E198" s="35">
        <v>122</v>
      </c>
      <c r="F198" s="35">
        <v>78</v>
      </c>
      <c r="G198" s="35">
        <v>11</v>
      </c>
      <c r="H198" s="35">
        <v>0</v>
      </c>
      <c r="I198" s="35">
        <v>9</v>
      </c>
      <c r="J198" s="35">
        <v>2</v>
      </c>
      <c r="K198" s="35">
        <v>0</v>
      </c>
      <c r="L198" s="35">
        <v>11</v>
      </c>
      <c r="M198" s="35">
        <v>233</v>
      </c>
      <c r="N198" s="35">
        <v>445</v>
      </c>
      <c r="O198" s="36">
        <v>0.52359999999999995</v>
      </c>
    </row>
    <row r="199" spans="1:15" s="9" customFormat="1" ht="13.15" customHeight="1" x14ac:dyDescent="0.25">
      <c r="A199" s="48" t="s">
        <v>110</v>
      </c>
      <c r="B199" s="49">
        <f>B198</f>
        <v>632</v>
      </c>
      <c r="C199" s="50" t="str">
        <f>COUNTA(C197:C198)&amp;" CASILLAS"</f>
        <v>2 CASILLAS</v>
      </c>
      <c r="D199" s="51">
        <f>(LARGE(E199:L199,1)-LARGE(E199:L199,2))/M199</f>
        <v>0.19381443298969073</v>
      </c>
      <c r="E199" s="179">
        <f t="shared" ref="E199:J199" si="144">SUM(E197:E198)</f>
        <v>260</v>
      </c>
      <c r="F199" s="180">
        <f t="shared" si="144"/>
        <v>166</v>
      </c>
      <c r="G199" s="52">
        <f t="shared" si="144"/>
        <v>18</v>
      </c>
      <c r="H199" s="52">
        <f t="shared" si="144"/>
        <v>0</v>
      </c>
      <c r="I199" s="52">
        <f t="shared" si="144"/>
        <v>18</v>
      </c>
      <c r="J199" s="52">
        <f t="shared" si="144"/>
        <v>5</v>
      </c>
      <c r="K199" s="52">
        <f t="shared" ref="K199:M199" si="145">SUM(K197:K198)</f>
        <v>0</v>
      </c>
      <c r="L199" s="52">
        <f t="shared" si="145"/>
        <v>18</v>
      </c>
      <c r="M199" s="52">
        <f t="shared" si="145"/>
        <v>485</v>
      </c>
      <c r="N199" s="52">
        <f>SUM(N197:N198)</f>
        <v>890</v>
      </c>
      <c r="O199" s="53">
        <f>M199/N199</f>
        <v>0.5449438202247191</v>
      </c>
    </row>
    <row r="200" spans="1:15" s="9" customFormat="1" ht="13.15" customHeight="1" x14ac:dyDescent="0.25">
      <c r="A200" s="14">
        <v>121</v>
      </c>
      <c r="B200" s="11">
        <v>633</v>
      </c>
      <c r="C200" s="8" t="s">
        <v>123</v>
      </c>
      <c r="D200" s="26">
        <v>0.23904</v>
      </c>
      <c r="E200" s="6">
        <v>141</v>
      </c>
      <c r="F200" s="6">
        <v>81</v>
      </c>
      <c r="G200" s="6">
        <v>10</v>
      </c>
      <c r="H200" s="6">
        <v>1</v>
      </c>
      <c r="I200" s="6">
        <v>8</v>
      </c>
      <c r="J200" s="6">
        <v>1</v>
      </c>
      <c r="K200" s="6">
        <v>0</v>
      </c>
      <c r="L200" s="6">
        <v>9</v>
      </c>
      <c r="M200" s="6">
        <v>251</v>
      </c>
      <c r="N200" s="6">
        <v>466</v>
      </c>
      <c r="O200" s="23">
        <v>0.53859999999999997</v>
      </c>
    </row>
    <row r="201" spans="1:15" s="9" customFormat="1" ht="13.15" customHeight="1" x14ac:dyDescent="0.25">
      <c r="A201" s="31">
        <v>122</v>
      </c>
      <c r="B201" s="32">
        <v>633</v>
      </c>
      <c r="C201" s="33" t="s">
        <v>13</v>
      </c>
      <c r="D201" s="34">
        <v>0.36238999999999999</v>
      </c>
      <c r="E201" s="35">
        <v>129</v>
      </c>
      <c r="F201" s="35">
        <v>50</v>
      </c>
      <c r="G201" s="35">
        <v>13</v>
      </c>
      <c r="H201" s="35">
        <v>1</v>
      </c>
      <c r="I201" s="35">
        <v>9</v>
      </c>
      <c r="J201" s="35">
        <v>2</v>
      </c>
      <c r="K201" s="35">
        <v>0</v>
      </c>
      <c r="L201" s="35">
        <v>14</v>
      </c>
      <c r="M201" s="35">
        <v>218</v>
      </c>
      <c r="N201" s="35">
        <v>466</v>
      </c>
      <c r="O201" s="36">
        <v>0.46779999999999999</v>
      </c>
    </row>
    <row r="202" spans="1:15" s="9" customFormat="1" ht="13.15" customHeight="1" x14ac:dyDescent="0.25">
      <c r="A202" s="48" t="s">
        <v>110</v>
      </c>
      <c r="B202" s="49">
        <f>B201</f>
        <v>633</v>
      </c>
      <c r="C202" s="50" t="str">
        <f>COUNTA(C200:C201)&amp;" CASILLAS"</f>
        <v>2 CASILLAS</v>
      </c>
      <c r="D202" s="51">
        <f>(LARGE(E202:L202,1)-LARGE(E202:L202,2))/M202</f>
        <v>0.29637526652452023</v>
      </c>
      <c r="E202" s="179">
        <f t="shared" ref="E202:J202" si="146">SUM(E200:E201)</f>
        <v>270</v>
      </c>
      <c r="F202" s="180">
        <f t="shared" si="146"/>
        <v>131</v>
      </c>
      <c r="G202" s="52">
        <f t="shared" si="146"/>
        <v>23</v>
      </c>
      <c r="H202" s="52">
        <f t="shared" si="146"/>
        <v>2</v>
      </c>
      <c r="I202" s="52">
        <f t="shared" si="146"/>
        <v>17</v>
      </c>
      <c r="J202" s="52">
        <f t="shared" si="146"/>
        <v>3</v>
      </c>
      <c r="K202" s="52">
        <f t="shared" ref="K202:M202" si="147">SUM(K200:K201)</f>
        <v>0</v>
      </c>
      <c r="L202" s="52">
        <f t="shared" si="147"/>
        <v>23</v>
      </c>
      <c r="M202" s="52">
        <f t="shared" si="147"/>
        <v>469</v>
      </c>
      <c r="N202" s="52">
        <f>SUM(N200:N201)</f>
        <v>932</v>
      </c>
      <c r="O202" s="53">
        <f>M202/N202</f>
        <v>0.50321888412017168</v>
      </c>
    </row>
    <row r="203" spans="1:15" s="9" customFormat="1" ht="13.15" customHeight="1" x14ac:dyDescent="0.25">
      <c r="A203" s="14">
        <v>123</v>
      </c>
      <c r="B203" s="11">
        <v>634</v>
      </c>
      <c r="C203" s="8" t="s">
        <v>123</v>
      </c>
      <c r="D203" s="26">
        <v>0.27202999999999999</v>
      </c>
      <c r="E203" s="6">
        <v>139</v>
      </c>
      <c r="F203" s="6">
        <v>68</v>
      </c>
      <c r="G203" s="6">
        <v>28</v>
      </c>
      <c r="H203" s="6">
        <v>2</v>
      </c>
      <c r="I203" s="6">
        <v>4</v>
      </c>
      <c r="J203" s="6">
        <v>4</v>
      </c>
      <c r="K203" s="6">
        <v>0</v>
      </c>
      <c r="L203" s="6">
        <v>16</v>
      </c>
      <c r="M203" s="6">
        <v>261</v>
      </c>
      <c r="N203" s="6">
        <v>577</v>
      </c>
      <c r="O203" s="23">
        <v>0.45229999999999998</v>
      </c>
    </row>
    <row r="204" spans="1:15" s="9" customFormat="1" ht="13.15" customHeight="1" x14ac:dyDescent="0.25">
      <c r="A204" s="31">
        <v>124</v>
      </c>
      <c r="B204" s="32">
        <v>634</v>
      </c>
      <c r="C204" s="33" t="s">
        <v>13</v>
      </c>
      <c r="D204" s="34">
        <v>4.861E-2</v>
      </c>
      <c r="E204" s="35">
        <v>121</v>
      </c>
      <c r="F204" s="35">
        <v>107</v>
      </c>
      <c r="G204" s="35">
        <v>24</v>
      </c>
      <c r="H204" s="35">
        <v>5</v>
      </c>
      <c r="I204" s="35">
        <v>7</v>
      </c>
      <c r="J204" s="35">
        <v>12</v>
      </c>
      <c r="K204" s="35">
        <v>0</v>
      </c>
      <c r="L204" s="35">
        <v>12</v>
      </c>
      <c r="M204" s="35">
        <v>288</v>
      </c>
      <c r="N204" s="35">
        <v>577</v>
      </c>
      <c r="O204" s="36">
        <v>0.49909999999999999</v>
      </c>
    </row>
    <row r="205" spans="1:15" s="9" customFormat="1" ht="13.15" customHeight="1" x14ac:dyDescent="0.25">
      <c r="A205" s="48" t="s">
        <v>110</v>
      </c>
      <c r="B205" s="49">
        <f>B204</f>
        <v>634</v>
      </c>
      <c r="C205" s="50" t="str">
        <f>COUNTA(C203:C204)&amp;" CASILLAS"</f>
        <v>2 CASILLAS</v>
      </c>
      <c r="D205" s="51">
        <f>(LARGE(E205:L205,1)-LARGE(E205:L205,2))/M205</f>
        <v>0.15482695810564662</v>
      </c>
      <c r="E205" s="179">
        <f t="shared" ref="E205:J205" si="148">SUM(E203:E204)</f>
        <v>260</v>
      </c>
      <c r="F205" s="180">
        <f t="shared" si="148"/>
        <v>175</v>
      </c>
      <c r="G205" s="52">
        <f t="shared" si="148"/>
        <v>52</v>
      </c>
      <c r="H205" s="52">
        <f t="shared" si="148"/>
        <v>7</v>
      </c>
      <c r="I205" s="52">
        <f t="shared" si="148"/>
        <v>11</v>
      </c>
      <c r="J205" s="52">
        <f t="shared" si="148"/>
        <v>16</v>
      </c>
      <c r="K205" s="52">
        <f t="shared" ref="K205:M205" si="149">SUM(K203:K204)</f>
        <v>0</v>
      </c>
      <c r="L205" s="52">
        <f t="shared" si="149"/>
        <v>28</v>
      </c>
      <c r="M205" s="52">
        <f t="shared" si="149"/>
        <v>549</v>
      </c>
      <c r="N205" s="52">
        <f>SUM(N203:N204)</f>
        <v>1154</v>
      </c>
      <c r="O205" s="53">
        <f>M205/N205</f>
        <v>0.47573656845753898</v>
      </c>
    </row>
    <row r="206" spans="1:15" s="9" customFormat="1" ht="13.15" customHeight="1" x14ac:dyDescent="0.25">
      <c r="A206" s="14">
        <v>125</v>
      </c>
      <c r="B206" s="11">
        <v>635</v>
      </c>
      <c r="C206" s="8" t="s">
        <v>123</v>
      </c>
      <c r="D206" s="26">
        <v>0.16993</v>
      </c>
      <c r="E206" s="6">
        <v>99</v>
      </c>
      <c r="F206" s="6">
        <v>151</v>
      </c>
      <c r="G206" s="6">
        <v>19</v>
      </c>
      <c r="H206" s="6">
        <v>0</v>
      </c>
      <c r="I206" s="6">
        <v>6</v>
      </c>
      <c r="J206" s="6">
        <v>8</v>
      </c>
      <c r="K206" s="6">
        <v>0</v>
      </c>
      <c r="L206" s="6">
        <v>23</v>
      </c>
      <c r="M206" s="6">
        <v>306</v>
      </c>
      <c r="N206" s="6">
        <v>586</v>
      </c>
      <c r="O206" s="23">
        <v>0.5222</v>
      </c>
    </row>
    <row r="207" spans="1:15" s="9" customFormat="1" ht="13.15" customHeight="1" x14ac:dyDescent="0.25">
      <c r="A207" s="31">
        <v>126</v>
      </c>
      <c r="B207" s="32">
        <v>635</v>
      </c>
      <c r="C207" s="33" t="s">
        <v>13</v>
      </c>
      <c r="D207" s="34">
        <v>0.1278</v>
      </c>
      <c r="E207" s="35">
        <v>114</v>
      </c>
      <c r="F207" s="35">
        <v>154</v>
      </c>
      <c r="G207" s="35">
        <v>15</v>
      </c>
      <c r="H207" s="35">
        <v>0</v>
      </c>
      <c r="I207" s="35">
        <v>6</v>
      </c>
      <c r="J207" s="35">
        <v>11</v>
      </c>
      <c r="K207" s="35">
        <v>0</v>
      </c>
      <c r="L207" s="35">
        <v>13</v>
      </c>
      <c r="M207" s="35">
        <v>313</v>
      </c>
      <c r="N207" s="35">
        <v>585</v>
      </c>
      <c r="O207" s="36">
        <v>0.53500000000000003</v>
      </c>
    </row>
    <row r="208" spans="1:15" s="9" customFormat="1" ht="13.15" customHeight="1" x14ac:dyDescent="0.25">
      <c r="A208" s="48" t="s">
        <v>110</v>
      </c>
      <c r="B208" s="49">
        <f>B207</f>
        <v>635</v>
      </c>
      <c r="C208" s="50" t="str">
        <f>COUNTA(C206:C207)&amp;" CASILLAS"</f>
        <v>2 CASILLAS</v>
      </c>
      <c r="D208" s="51">
        <f>(LARGE(E208:L208,1)-LARGE(E208:L208,2))/M208</f>
        <v>0.14862681744749595</v>
      </c>
      <c r="E208" s="180">
        <f t="shared" ref="E208:J208" si="150">SUM(E206:E207)</f>
        <v>213</v>
      </c>
      <c r="F208" s="179">
        <f t="shared" si="150"/>
        <v>305</v>
      </c>
      <c r="G208" s="52">
        <f t="shared" si="150"/>
        <v>34</v>
      </c>
      <c r="H208" s="52">
        <f t="shared" si="150"/>
        <v>0</v>
      </c>
      <c r="I208" s="52">
        <f t="shared" si="150"/>
        <v>12</v>
      </c>
      <c r="J208" s="52">
        <f t="shared" si="150"/>
        <v>19</v>
      </c>
      <c r="K208" s="52">
        <f t="shared" ref="K208:M208" si="151">SUM(K206:K207)</f>
        <v>0</v>
      </c>
      <c r="L208" s="52">
        <f t="shared" si="151"/>
        <v>36</v>
      </c>
      <c r="M208" s="52">
        <f t="shared" si="151"/>
        <v>619</v>
      </c>
      <c r="N208" s="52">
        <f>SUM(N206:N207)</f>
        <v>1171</v>
      </c>
      <c r="O208" s="53">
        <f>M208/N208</f>
        <v>0.52860802732707091</v>
      </c>
    </row>
    <row r="209" spans="1:15" s="9" customFormat="1" ht="13.15" customHeight="1" x14ac:dyDescent="0.25">
      <c r="A209" s="14">
        <v>127</v>
      </c>
      <c r="B209" s="11">
        <v>636</v>
      </c>
      <c r="C209" s="8" t="s">
        <v>123</v>
      </c>
      <c r="D209" s="26">
        <v>6.2670000000000003E-2</v>
      </c>
      <c r="E209" s="6">
        <v>139</v>
      </c>
      <c r="F209" s="6">
        <v>162</v>
      </c>
      <c r="G209" s="6">
        <v>17</v>
      </c>
      <c r="H209" s="6">
        <v>4</v>
      </c>
      <c r="I209" s="6">
        <v>7</v>
      </c>
      <c r="J209" s="6">
        <v>19</v>
      </c>
      <c r="K209" s="6">
        <v>0</v>
      </c>
      <c r="L209" s="6">
        <v>19</v>
      </c>
      <c r="M209" s="6">
        <v>367</v>
      </c>
      <c r="N209" s="6">
        <v>638</v>
      </c>
      <c r="O209" s="23">
        <v>0.57520000000000004</v>
      </c>
    </row>
    <row r="210" spans="1:15" s="9" customFormat="1" ht="13.15" customHeight="1" x14ac:dyDescent="0.25">
      <c r="A210" s="31">
        <v>128</v>
      </c>
      <c r="B210" s="32">
        <v>636</v>
      </c>
      <c r="C210" s="33" t="s">
        <v>13</v>
      </c>
      <c r="D210" s="34">
        <v>4.1880000000000001E-2</v>
      </c>
      <c r="E210" s="35">
        <v>164</v>
      </c>
      <c r="F210" s="35">
        <v>148</v>
      </c>
      <c r="G210" s="35">
        <v>17</v>
      </c>
      <c r="H210" s="35">
        <v>4</v>
      </c>
      <c r="I210" s="35">
        <v>12</v>
      </c>
      <c r="J210" s="35">
        <v>19</v>
      </c>
      <c r="K210" s="35">
        <v>0</v>
      </c>
      <c r="L210" s="35">
        <v>18</v>
      </c>
      <c r="M210" s="35">
        <v>382</v>
      </c>
      <c r="N210" s="35">
        <v>637</v>
      </c>
      <c r="O210" s="36">
        <v>0.59970000000000001</v>
      </c>
    </row>
    <row r="211" spans="1:15" s="9" customFormat="1" ht="13.15" customHeight="1" x14ac:dyDescent="0.25">
      <c r="A211" s="14">
        <v>129</v>
      </c>
      <c r="B211" s="11">
        <v>636</v>
      </c>
      <c r="C211" s="8" t="s">
        <v>14</v>
      </c>
      <c r="D211" s="26">
        <v>6.4689999999999998E-2</v>
      </c>
      <c r="E211" s="6">
        <v>163</v>
      </c>
      <c r="F211" s="6">
        <v>139</v>
      </c>
      <c r="G211" s="6">
        <v>19</v>
      </c>
      <c r="H211" s="6">
        <v>3</v>
      </c>
      <c r="I211" s="6">
        <v>6</v>
      </c>
      <c r="J211" s="6">
        <v>25</v>
      </c>
      <c r="K211" s="6">
        <v>0</v>
      </c>
      <c r="L211" s="6">
        <v>16</v>
      </c>
      <c r="M211" s="6">
        <v>371</v>
      </c>
      <c r="N211" s="6">
        <v>637</v>
      </c>
      <c r="O211" s="23">
        <v>0.58240000000000003</v>
      </c>
    </row>
    <row r="212" spans="1:15" s="9" customFormat="1" ht="13.35" customHeight="1" x14ac:dyDescent="0.25">
      <c r="A212" s="48" t="s">
        <v>110</v>
      </c>
      <c r="B212" s="49">
        <f>B211</f>
        <v>636</v>
      </c>
      <c r="C212" s="50" t="str">
        <f>COUNTA(C209:C211)&amp;" CASILLAS"</f>
        <v>3 CASILLAS</v>
      </c>
      <c r="D212" s="51">
        <f>(LARGE(E212:L212,1)-LARGE(E212:L212,2))/M212</f>
        <v>1.5178571428571428E-2</v>
      </c>
      <c r="E212" s="179">
        <f t="shared" ref="E212:J212" si="152">SUM(E209:E211)</f>
        <v>466</v>
      </c>
      <c r="F212" s="180">
        <f t="shared" si="152"/>
        <v>449</v>
      </c>
      <c r="G212" s="52">
        <f t="shared" si="152"/>
        <v>53</v>
      </c>
      <c r="H212" s="52">
        <f t="shared" si="152"/>
        <v>11</v>
      </c>
      <c r="I212" s="52">
        <f t="shared" si="152"/>
        <v>25</v>
      </c>
      <c r="J212" s="52">
        <f t="shared" si="152"/>
        <v>63</v>
      </c>
      <c r="K212" s="52">
        <f t="shared" ref="K212:N212" si="153">SUM(K209:K211)</f>
        <v>0</v>
      </c>
      <c r="L212" s="52">
        <f t="shared" si="153"/>
        <v>53</v>
      </c>
      <c r="M212" s="52">
        <f t="shared" si="153"/>
        <v>1120</v>
      </c>
      <c r="N212" s="52">
        <f t="shared" si="153"/>
        <v>1912</v>
      </c>
      <c r="O212" s="53">
        <f>M212/N212</f>
        <v>0.58577405857740583</v>
      </c>
    </row>
    <row r="213" spans="1:15" s="9" customFormat="1" ht="13.15" customHeight="1" x14ac:dyDescent="0.25">
      <c r="A213" s="31">
        <v>130</v>
      </c>
      <c r="B213" s="32">
        <v>637</v>
      </c>
      <c r="C213" s="33" t="s">
        <v>123</v>
      </c>
      <c r="D213" s="34">
        <v>8.6470000000000005E-2</v>
      </c>
      <c r="E213" s="35">
        <v>103</v>
      </c>
      <c r="F213" s="35">
        <v>80</v>
      </c>
      <c r="G213" s="35">
        <v>38</v>
      </c>
      <c r="H213" s="35">
        <v>2</v>
      </c>
      <c r="I213" s="35">
        <v>7</v>
      </c>
      <c r="J213" s="35">
        <v>25</v>
      </c>
      <c r="K213" s="35">
        <v>0</v>
      </c>
      <c r="L213" s="35">
        <v>11</v>
      </c>
      <c r="M213" s="35">
        <v>266</v>
      </c>
      <c r="N213" s="35">
        <v>374</v>
      </c>
      <c r="O213" s="36">
        <v>0.71120000000000005</v>
      </c>
    </row>
    <row r="214" spans="1:15" s="9" customFormat="1" ht="13.15" customHeight="1" x14ac:dyDescent="0.25">
      <c r="A214" s="14">
        <v>131</v>
      </c>
      <c r="B214" s="11">
        <v>637</v>
      </c>
      <c r="C214" s="8" t="s">
        <v>25</v>
      </c>
      <c r="D214" s="26">
        <v>0.38095000000000001</v>
      </c>
      <c r="E214" s="6">
        <v>26</v>
      </c>
      <c r="F214" s="6">
        <v>3</v>
      </c>
      <c r="G214" s="6">
        <v>10</v>
      </c>
      <c r="H214" s="6">
        <v>0</v>
      </c>
      <c r="I214" s="6">
        <v>0</v>
      </c>
      <c r="J214" s="6">
        <v>0</v>
      </c>
      <c r="K214" s="6">
        <v>3</v>
      </c>
      <c r="L214" s="6">
        <v>0</v>
      </c>
      <c r="M214" s="6">
        <v>42</v>
      </c>
      <c r="N214" s="6">
        <v>65</v>
      </c>
      <c r="O214" s="23">
        <v>0.6462</v>
      </c>
    </row>
    <row r="215" spans="1:15" s="9" customFormat="1" ht="13.15" customHeight="1" x14ac:dyDescent="0.25">
      <c r="A215" s="48" t="s">
        <v>110</v>
      </c>
      <c r="B215" s="49">
        <f>B214</f>
        <v>637</v>
      </c>
      <c r="C215" s="50" t="str">
        <f>COUNTA(C213:C214)&amp;" CASILLAS"</f>
        <v>2 CASILLAS</v>
      </c>
      <c r="D215" s="51">
        <f>(LARGE(E215:L215,1)-LARGE(E215:L215,2))/M215</f>
        <v>0.14935064935064934</v>
      </c>
      <c r="E215" s="179">
        <f t="shared" ref="E215:J215" si="154">SUM(E213:E214)</f>
        <v>129</v>
      </c>
      <c r="F215" s="180">
        <f t="shared" si="154"/>
        <v>83</v>
      </c>
      <c r="G215" s="52">
        <f t="shared" si="154"/>
        <v>48</v>
      </c>
      <c r="H215" s="52">
        <f t="shared" si="154"/>
        <v>2</v>
      </c>
      <c r="I215" s="52">
        <f t="shared" si="154"/>
        <v>7</v>
      </c>
      <c r="J215" s="52">
        <f t="shared" si="154"/>
        <v>25</v>
      </c>
      <c r="K215" s="52">
        <f t="shared" ref="K215:M215" si="155">SUM(K213:K214)</f>
        <v>3</v>
      </c>
      <c r="L215" s="52">
        <f t="shared" si="155"/>
        <v>11</v>
      </c>
      <c r="M215" s="52">
        <f t="shared" si="155"/>
        <v>308</v>
      </c>
      <c r="N215" s="52">
        <f>SUM(N213:N214)</f>
        <v>439</v>
      </c>
      <c r="O215" s="53">
        <f>M215/N215</f>
        <v>0.70159453302961272</v>
      </c>
    </row>
    <row r="216" spans="1:15" s="9" customFormat="1" ht="13.15" customHeight="1" x14ac:dyDescent="0.25">
      <c r="A216" s="31">
        <v>132</v>
      </c>
      <c r="B216" s="32">
        <v>977</v>
      </c>
      <c r="C216" s="33" t="s">
        <v>123</v>
      </c>
      <c r="D216" s="34">
        <v>3.4160000000000003E-2</v>
      </c>
      <c r="E216" s="35">
        <v>129</v>
      </c>
      <c r="F216" s="35">
        <v>140</v>
      </c>
      <c r="G216" s="35">
        <v>12</v>
      </c>
      <c r="H216" s="35">
        <v>0</v>
      </c>
      <c r="I216" s="35">
        <v>22</v>
      </c>
      <c r="J216" s="35">
        <v>2</v>
      </c>
      <c r="K216" s="35">
        <v>0</v>
      </c>
      <c r="L216" s="35">
        <v>17</v>
      </c>
      <c r="M216" s="35">
        <v>322</v>
      </c>
      <c r="N216" s="35">
        <v>464</v>
      </c>
      <c r="O216" s="36">
        <v>0.69400000000000006</v>
      </c>
    </row>
    <row r="217" spans="1:15" s="9" customFormat="1" ht="13.15" customHeight="1" x14ac:dyDescent="0.25">
      <c r="A217" s="14">
        <v>133</v>
      </c>
      <c r="B217" s="11">
        <v>977</v>
      </c>
      <c r="C217" s="8" t="s">
        <v>13</v>
      </c>
      <c r="D217" s="26">
        <v>0.12037</v>
      </c>
      <c r="E217" s="6">
        <v>158</v>
      </c>
      <c r="F217" s="6">
        <v>119</v>
      </c>
      <c r="G217" s="6">
        <v>16</v>
      </c>
      <c r="H217" s="6">
        <v>3</v>
      </c>
      <c r="I217" s="6">
        <v>19</v>
      </c>
      <c r="J217" s="6">
        <v>3</v>
      </c>
      <c r="K217" s="6">
        <v>0</v>
      </c>
      <c r="L217" s="6">
        <v>6</v>
      </c>
      <c r="M217" s="6">
        <v>324</v>
      </c>
      <c r="N217" s="6">
        <v>464</v>
      </c>
      <c r="O217" s="23">
        <v>0.69830000000000003</v>
      </c>
    </row>
    <row r="218" spans="1:15" s="9" customFormat="1" ht="13.15" customHeight="1" x14ac:dyDescent="0.25">
      <c r="A218" s="48" t="s">
        <v>110</v>
      </c>
      <c r="B218" s="49">
        <f>B217</f>
        <v>977</v>
      </c>
      <c r="C218" s="50" t="str">
        <f>COUNTA(C216:C217)&amp;" CASILLAS"</f>
        <v>2 CASILLAS</v>
      </c>
      <c r="D218" s="51">
        <f>(LARGE(E218:L218,1)-LARGE(E218:L218,2))/M218</f>
        <v>4.3343653250773995E-2</v>
      </c>
      <c r="E218" s="179">
        <f t="shared" ref="E218:J218" si="156">SUM(E216:E217)</f>
        <v>287</v>
      </c>
      <c r="F218" s="180">
        <f t="shared" si="156"/>
        <v>259</v>
      </c>
      <c r="G218" s="52">
        <f t="shared" si="156"/>
        <v>28</v>
      </c>
      <c r="H218" s="52">
        <f t="shared" si="156"/>
        <v>3</v>
      </c>
      <c r="I218" s="52">
        <f t="shared" si="156"/>
        <v>41</v>
      </c>
      <c r="J218" s="52">
        <f t="shared" si="156"/>
        <v>5</v>
      </c>
      <c r="K218" s="52">
        <f t="shared" ref="K218:M218" si="157">SUM(K216:K217)</f>
        <v>0</v>
      </c>
      <c r="L218" s="52">
        <f t="shared" si="157"/>
        <v>23</v>
      </c>
      <c r="M218" s="52">
        <f t="shared" si="157"/>
        <v>646</v>
      </c>
      <c r="N218" s="52">
        <f>SUM(N216:N217)</f>
        <v>928</v>
      </c>
      <c r="O218" s="53">
        <f>M218/N218</f>
        <v>0.69612068965517238</v>
      </c>
    </row>
    <row r="219" spans="1:15" s="9" customFormat="1" ht="13.15" customHeight="1" x14ac:dyDescent="0.25">
      <c r="A219" s="31">
        <v>134</v>
      </c>
      <c r="B219" s="32">
        <v>978</v>
      </c>
      <c r="C219" s="33" t="s">
        <v>123</v>
      </c>
      <c r="D219" s="34">
        <v>0.2238</v>
      </c>
      <c r="E219" s="35">
        <v>201</v>
      </c>
      <c r="F219" s="35">
        <v>122</v>
      </c>
      <c r="G219" s="35">
        <v>4</v>
      </c>
      <c r="H219" s="35">
        <v>1</v>
      </c>
      <c r="I219" s="35">
        <v>11</v>
      </c>
      <c r="J219" s="35">
        <v>5</v>
      </c>
      <c r="K219" s="35">
        <v>0</v>
      </c>
      <c r="L219" s="35">
        <v>9</v>
      </c>
      <c r="M219" s="35">
        <v>353</v>
      </c>
      <c r="N219" s="35">
        <v>548</v>
      </c>
      <c r="O219" s="36">
        <v>0.64419999999999999</v>
      </c>
    </row>
    <row r="220" spans="1:15" s="9" customFormat="1" ht="13.15" customHeight="1" x14ac:dyDescent="0.25">
      <c r="A220" s="14">
        <v>135</v>
      </c>
      <c r="B220" s="11">
        <v>978</v>
      </c>
      <c r="C220" s="8" t="s">
        <v>13</v>
      </c>
      <c r="D220" s="26">
        <v>0.25867000000000001</v>
      </c>
      <c r="E220" s="6">
        <v>214</v>
      </c>
      <c r="F220" s="6">
        <v>117</v>
      </c>
      <c r="G220" s="6">
        <v>9</v>
      </c>
      <c r="H220" s="6">
        <v>1</v>
      </c>
      <c r="I220" s="6">
        <v>23</v>
      </c>
      <c r="J220" s="6">
        <v>1</v>
      </c>
      <c r="K220" s="6">
        <v>5</v>
      </c>
      <c r="L220" s="6">
        <v>5</v>
      </c>
      <c r="M220" s="6">
        <v>375</v>
      </c>
      <c r="N220" s="6">
        <v>548</v>
      </c>
      <c r="O220" s="23">
        <v>0.68430000000000002</v>
      </c>
    </row>
    <row r="221" spans="1:15" s="9" customFormat="1" ht="13.15" customHeight="1" x14ac:dyDescent="0.25">
      <c r="A221" s="48" t="s">
        <v>110</v>
      </c>
      <c r="B221" s="49">
        <f>B220</f>
        <v>978</v>
      </c>
      <c r="C221" s="50" t="str">
        <f>COUNTA(C219:C220)&amp;" CASILLAS"</f>
        <v>2 CASILLAS</v>
      </c>
      <c r="D221" s="51">
        <f>(LARGE(E221:L221,1)-LARGE(E221:L221,2))/M221</f>
        <v>0.24175824175824176</v>
      </c>
      <c r="E221" s="179">
        <f t="shared" ref="E221:J221" si="158">SUM(E219:E220)</f>
        <v>415</v>
      </c>
      <c r="F221" s="180">
        <f t="shared" si="158"/>
        <v>239</v>
      </c>
      <c r="G221" s="52">
        <f t="shared" si="158"/>
        <v>13</v>
      </c>
      <c r="H221" s="52">
        <f t="shared" si="158"/>
        <v>2</v>
      </c>
      <c r="I221" s="52">
        <f t="shared" si="158"/>
        <v>34</v>
      </c>
      <c r="J221" s="52">
        <f t="shared" si="158"/>
        <v>6</v>
      </c>
      <c r="K221" s="52">
        <f t="shared" ref="K221:M221" si="159">SUM(K219:K220)</f>
        <v>5</v>
      </c>
      <c r="L221" s="52">
        <f t="shared" si="159"/>
        <v>14</v>
      </c>
      <c r="M221" s="52">
        <f t="shared" si="159"/>
        <v>728</v>
      </c>
      <c r="N221" s="52">
        <f>SUM(N219:N220)</f>
        <v>1096</v>
      </c>
      <c r="O221" s="53">
        <f>M221/N221</f>
        <v>0.66423357664233573</v>
      </c>
    </row>
    <row r="222" spans="1:15" s="9" customFormat="1" ht="13.15" customHeight="1" x14ac:dyDescent="0.25">
      <c r="A222" s="57">
        <v>136</v>
      </c>
      <c r="B222" s="58">
        <v>979</v>
      </c>
      <c r="C222" s="59" t="s">
        <v>123</v>
      </c>
      <c r="D222" s="39">
        <v>0.13183</v>
      </c>
      <c r="E222" s="60">
        <v>115</v>
      </c>
      <c r="F222" s="60">
        <v>156</v>
      </c>
      <c r="G222" s="60">
        <v>11</v>
      </c>
      <c r="H222" s="60">
        <v>0</v>
      </c>
      <c r="I222" s="60">
        <v>13</v>
      </c>
      <c r="J222" s="60">
        <v>7</v>
      </c>
      <c r="K222" s="60">
        <v>0</v>
      </c>
      <c r="L222" s="60">
        <v>9</v>
      </c>
      <c r="M222" s="60">
        <v>311</v>
      </c>
      <c r="N222" s="60">
        <v>479</v>
      </c>
      <c r="O222" s="47">
        <v>0.6493000000000001</v>
      </c>
    </row>
    <row r="223" spans="1:15" s="9" customFormat="1" ht="13.15" customHeight="1" x14ac:dyDescent="0.25">
      <c r="A223" s="12">
        <v>137</v>
      </c>
      <c r="B223" s="10">
        <v>979</v>
      </c>
      <c r="C223" s="7" t="s">
        <v>13</v>
      </c>
      <c r="D223" s="25">
        <v>5.9380000000000002E-2</v>
      </c>
      <c r="E223" s="160">
        <v>134</v>
      </c>
      <c r="F223" s="160">
        <v>153</v>
      </c>
      <c r="G223" s="160">
        <v>5</v>
      </c>
      <c r="H223" s="160">
        <v>3</v>
      </c>
      <c r="I223" s="160">
        <v>14</v>
      </c>
      <c r="J223" s="160">
        <v>3</v>
      </c>
      <c r="K223" s="37">
        <v>0</v>
      </c>
      <c r="L223" s="37">
        <v>8</v>
      </c>
      <c r="M223" s="37">
        <v>320</v>
      </c>
      <c r="N223" s="37">
        <v>478</v>
      </c>
      <c r="O223" s="38">
        <v>0.66949999999999998</v>
      </c>
    </row>
    <row r="224" spans="1:15" s="9" customFormat="1" ht="13.15" customHeight="1" x14ac:dyDescent="0.25">
      <c r="A224" s="48" t="s">
        <v>110</v>
      </c>
      <c r="B224" s="49">
        <f>B223</f>
        <v>979</v>
      </c>
      <c r="C224" s="50" t="str">
        <f>COUNTA(C222:C223)&amp;" CASILLAS"</f>
        <v>2 CASILLAS</v>
      </c>
      <c r="D224" s="51">
        <f>(LARGE(E224:L224,1)-LARGE(E224:L224,2))/M224</f>
        <v>9.5087163232963554E-2</v>
      </c>
      <c r="E224" s="180">
        <f t="shared" ref="E224:J224" si="160">SUM(E222:E223)</f>
        <v>249</v>
      </c>
      <c r="F224" s="179">
        <f t="shared" si="160"/>
        <v>309</v>
      </c>
      <c r="G224" s="52">
        <f t="shared" si="160"/>
        <v>16</v>
      </c>
      <c r="H224" s="52">
        <f t="shared" si="160"/>
        <v>3</v>
      </c>
      <c r="I224" s="52">
        <f t="shared" si="160"/>
        <v>27</v>
      </c>
      <c r="J224" s="52">
        <f t="shared" si="160"/>
        <v>10</v>
      </c>
      <c r="K224" s="52">
        <f t="shared" ref="K224:M224" si="161">SUM(K222:K223)</f>
        <v>0</v>
      </c>
      <c r="L224" s="52">
        <f t="shared" si="161"/>
        <v>17</v>
      </c>
      <c r="M224" s="52">
        <f t="shared" si="161"/>
        <v>631</v>
      </c>
      <c r="N224" s="52">
        <f>SUM(N222:N223)</f>
        <v>957</v>
      </c>
      <c r="O224" s="53">
        <f>M224/N224</f>
        <v>0.65935214211076276</v>
      </c>
    </row>
    <row r="225" spans="1:15" s="9" customFormat="1" ht="12.75" customHeight="1" x14ac:dyDescent="0.25">
      <c r="A225" s="31">
        <v>138</v>
      </c>
      <c r="B225" s="32">
        <v>980</v>
      </c>
      <c r="C225" s="33" t="s">
        <v>123</v>
      </c>
      <c r="D225" s="34">
        <v>0.19069</v>
      </c>
      <c r="E225" s="35">
        <v>147</v>
      </c>
      <c r="F225" s="35">
        <v>233</v>
      </c>
      <c r="G225" s="35">
        <v>20</v>
      </c>
      <c r="H225" s="35">
        <v>6</v>
      </c>
      <c r="I225" s="35">
        <v>20</v>
      </c>
      <c r="J225" s="35">
        <v>9</v>
      </c>
      <c r="K225" s="35">
        <v>0</v>
      </c>
      <c r="L225" s="35">
        <v>16</v>
      </c>
      <c r="M225" s="35">
        <v>451</v>
      </c>
      <c r="N225" s="35">
        <v>665</v>
      </c>
      <c r="O225" s="36">
        <v>0.67819999999999991</v>
      </c>
    </row>
    <row r="226" spans="1:15" s="9" customFormat="1" ht="13.15" customHeight="1" x14ac:dyDescent="0.25">
      <c r="A226" s="14">
        <v>139</v>
      </c>
      <c r="B226" s="11">
        <v>980</v>
      </c>
      <c r="C226" s="8" t="s">
        <v>13</v>
      </c>
      <c r="D226" s="26">
        <v>0.27315</v>
      </c>
      <c r="E226" s="6">
        <v>121</v>
      </c>
      <c r="F226" s="6">
        <v>239</v>
      </c>
      <c r="G226" s="6">
        <v>14</v>
      </c>
      <c r="H226" s="6">
        <v>0</v>
      </c>
      <c r="I226" s="6">
        <v>26</v>
      </c>
      <c r="J226" s="6">
        <v>7</v>
      </c>
      <c r="K226" s="6">
        <v>0</v>
      </c>
      <c r="L226" s="6">
        <v>25</v>
      </c>
      <c r="M226" s="6">
        <v>432</v>
      </c>
      <c r="N226" s="6">
        <v>664</v>
      </c>
      <c r="O226" s="23">
        <v>0.65060000000000007</v>
      </c>
    </row>
    <row r="227" spans="1:15" s="9" customFormat="1" ht="13.15" customHeight="1" x14ac:dyDescent="0.25">
      <c r="A227" s="48" t="s">
        <v>110</v>
      </c>
      <c r="B227" s="49">
        <f>B226</f>
        <v>980</v>
      </c>
      <c r="C227" s="50" t="str">
        <f>COUNTA(C225:C226)&amp;" CASILLAS"</f>
        <v>2 CASILLAS</v>
      </c>
      <c r="D227" s="51">
        <f>(LARGE(E227:L227,1)-LARGE(E227:L227,2))/M227</f>
        <v>0.23103057757644394</v>
      </c>
      <c r="E227" s="180">
        <f t="shared" ref="E227:J227" si="162">SUM(E225:E226)</f>
        <v>268</v>
      </c>
      <c r="F227" s="179">
        <f t="shared" si="162"/>
        <v>472</v>
      </c>
      <c r="G227" s="52">
        <f t="shared" si="162"/>
        <v>34</v>
      </c>
      <c r="H227" s="52">
        <f t="shared" si="162"/>
        <v>6</v>
      </c>
      <c r="I227" s="52">
        <f t="shared" si="162"/>
        <v>46</v>
      </c>
      <c r="J227" s="52">
        <f t="shared" si="162"/>
        <v>16</v>
      </c>
      <c r="K227" s="52">
        <f t="shared" ref="K227:M227" si="163">SUM(K225:K226)</f>
        <v>0</v>
      </c>
      <c r="L227" s="52">
        <f t="shared" si="163"/>
        <v>41</v>
      </c>
      <c r="M227" s="52">
        <f t="shared" si="163"/>
        <v>883</v>
      </c>
      <c r="N227" s="52">
        <f>SUM(N225:N226)</f>
        <v>1329</v>
      </c>
      <c r="O227" s="53">
        <f>M227/N227</f>
        <v>0.66440933032355154</v>
      </c>
    </row>
    <row r="228" spans="1:15" s="9" customFormat="1" ht="13.15" customHeight="1" x14ac:dyDescent="0.25">
      <c r="A228" s="31">
        <v>140</v>
      </c>
      <c r="B228" s="32">
        <v>981</v>
      </c>
      <c r="C228" s="33" t="s">
        <v>123</v>
      </c>
      <c r="D228" s="34">
        <v>0.17308000000000001</v>
      </c>
      <c r="E228" s="35">
        <v>60</v>
      </c>
      <c r="F228" s="35">
        <v>42</v>
      </c>
      <c r="G228" s="35">
        <v>1</v>
      </c>
      <c r="H228" s="35">
        <v>0</v>
      </c>
      <c r="I228" s="35">
        <v>0</v>
      </c>
      <c r="J228" s="35">
        <v>0</v>
      </c>
      <c r="K228" s="35">
        <v>0</v>
      </c>
      <c r="L228" s="35">
        <v>1</v>
      </c>
      <c r="M228" s="35">
        <v>104</v>
      </c>
      <c r="N228" s="35">
        <v>163</v>
      </c>
      <c r="O228" s="36">
        <v>0.63800000000000001</v>
      </c>
    </row>
    <row r="229" spans="1:15" s="9" customFormat="1" ht="13.15" customHeight="1" x14ac:dyDescent="0.25">
      <c r="A229" s="48" t="s">
        <v>110</v>
      </c>
      <c r="B229" s="49">
        <f>B228</f>
        <v>981</v>
      </c>
      <c r="C229" s="50" t="str">
        <f>COUNTA(C228)&amp;" CASILLAS"</f>
        <v>1 CASILLAS</v>
      </c>
      <c r="D229" s="51">
        <f>(LARGE(E229:L229,1)-LARGE(E229:L229,2))/M229</f>
        <v>0.17307692307692307</v>
      </c>
      <c r="E229" s="179">
        <f t="shared" ref="E229:J229" si="164">SUM(E228)</f>
        <v>60</v>
      </c>
      <c r="F229" s="180">
        <f t="shared" si="164"/>
        <v>42</v>
      </c>
      <c r="G229" s="52">
        <f t="shared" si="164"/>
        <v>1</v>
      </c>
      <c r="H229" s="52">
        <f t="shared" si="164"/>
        <v>0</v>
      </c>
      <c r="I229" s="52">
        <f t="shared" si="164"/>
        <v>0</v>
      </c>
      <c r="J229" s="52">
        <f t="shared" si="164"/>
        <v>0</v>
      </c>
      <c r="K229" s="52">
        <f t="shared" ref="K229:N229" si="165">SUM(K228)</f>
        <v>0</v>
      </c>
      <c r="L229" s="52">
        <f t="shared" si="165"/>
        <v>1</v>
      </c>
      <c r="M229" s="52">
        <f t="shared" si="165"/>
        <v>104</v>
      </c>
      <c r="N229" s="52">
        <f t="shared" si="165"/>
        <v>163</v>
      </c>
      <c r="O229" s="53">
        <f>M229/N229</f>
        <v>0.6380368098159509</v>
      </c>
    </row>
    <row r="230" spans="1:15" s="9" customFormat="1" ht="13.15" customHeight="1" x14ac:dyDescent="0.25">
      <c r="A230" s="14">
        <v>141</v>
      </c>
      <c r="B230" s="11">
        <v>982</v>
      </c>
      <c r="C230" s="8" t="s">
        <v>123</v>
      </c>
      <c r="D230" s="26">
        <v>1.9230000000000001E-2</v>
      </c>
      <c r="E230" s="6">
        <v>71</v>
      </c>
      <c r="F230" s="6">
        <v>68</v>
      </c>
      <c r="G230" s="6">
        <v>4</v>
      </c>
      <c r="H230" s="6">
        <v>0</v>
      </c>
      <c r="I230" s="6">
        <v>4</v>
      </c>
      <c r="J230" s="6">
        <v>1</v>
      </c>
      <c r="K230" s="6">
        <v>0</v>
      </c>
      <c r="L230" s="6">
        <v>8</v>
      </c>
      <c r="M230" s="6">
        <v>156</v>
      </c>
      <c r="N230" s="6">
        <v>214</v>
      </c>
      <c r="O230" s="23">
        <v>0.72900000000000009</v>
      </c>
    </row>
    <row r="231" spans="1:15" s="9" customFormat="1" ht="13.15" customHeight="1" x14ac:dyDescent="0.25">
      <c r="A231" s="48" t="s">
        <v>110</v>
      </c>
      <c r="B231" s="49">
        <f>B230</f>
        <v>982</v>
      </c>
      <c r="C231" s="50" t="str">
        <f>COUNTA(C230)&amp;" CASILLAS"</f>
        <v>1 CASILLAS</v>
      </c>
      <c r="D231" s="51">
        <f>(LARGE(E231:L231,1)-LARGE(E231:L231,2))/M231</f>
        <v>1.9230769230769232E-2</v>
      </c>
      <c r="E231" s="179">
        <f t="shared" ref="E231:J231" si="166">SUM(E230)</f>
        <v>71</v>
      </c>
      <c r="F231" s="180">
        <f t="shared" si="166"/>
        <v>68</v>
      </c>
      <c r="G231" s="52">
        <f t="shared" si="166"/>
        <v>4</v>
      </c>
      <c r="H231" s="52">
        <f t="shared" si="166"/>
        <v>0</v>
      </c>
      <c r="I231" s="52">
        <f t="shared" si="166"/>
        <v>4</v>
      </c>
      <c r="J231" s="52">
        <f t="shared" si="166"/>
        <v>1</v>
      </c>
      <c r="K231" s="52">
        <f t="shared" ref="K231:N231" si="167">SUM(K230)</f>
        <v>0</v>
      </c>
      <c r="L231" s="52">
        <f t="shared" si="167"/>
        <v>8</v>
      </c>
      <c r="M231" s="52">
        <f t="shared" si="167"/>
        <v>156</v>
      </c>
      <c r="N231" s="52">
        <f t="shared" si="167"/>
        <v>214</v>
      </c>
      <c r="O231" s="53">
        <f>M231/N231</f>
        <v>0.7289719626168224</v>
      </c>
    </row>
    <row r="232" spans="1:15" s="9" customFormat="1" ht="13.15" customHeight="1" x14ac:dyDescent="0.25">
      <c r="A232" s="31">
        <v>142</v>
      </c>
      <c r="B232" s="32">
        <v>983</v>
      </c>
      <c r="C232" s="33" t="s">
        <v>123</v>
      </c>
      <c r="D232" s="34">
        <v>0.33898</v>
      </c>
      <c r="E232" s="35">
        <v>52</v>
      </c>
      <c r="F232" s="35">
        <v>132</v>
      </c>
      <c r="G232" s="35">
        <v>9</v>
      </c>
      <c r="H232" s="35">
        <v>0</v>
      </c>
      <c r="I232" s="35">
        <v>20</v>
      </c>
      <c r="J232" s="35">
        <v>3</v>
      </c>
      <c r="K232" s="35">
        <v>0</v>
      </c>
      <c r="L232" s="35">
        <v>20</v>
      </c>
      <c r="M232" s="35">
        <v>236</v>
      </c>
      <c r="N232" s="35">
        <v>378</v>
      </c>
      <c r="O232" s="36">
        <v>0.62429999999999997</v>
      </c>
    </row>
    <row r="233" spans="1:15" s="9" customFormat="1" ht="13.15" customHeight="1" x14ac:dyDescent="0.25">
      <c r="A233" s="48" t="s">
        <v>110</v>
      </c>
      <c r="B233" s="49">
        <f>B232</f>
        <v>983</v>
      </c>
      <c r="C233" s="50" t="str">
        <f>COUNTA(C232)&amp;" CASILLAS"</f>
        <v>1 CASILLAS</v>
      </c>
      <c r="D233" s="51">
        <f>(LARGE(E233:L233,1)-LARGE(E233:L233,2))/M233</f>
        <v>0.33898305084745761</v>
      </c>
      <c r="E233" s="180">
        <f t="shared" ref="E233:J233" si="168">SUM(E232)</f>
        <v>52</v>
      </c>
      <c r="F233" s="179">
        <f t="shared" si="168"/>
        <v>132</v>
      </c>
      <c r="G233" s="52">
        <f t="shared" si="168"/>
        <v>9</v>
      </c>
      <c r="H233" s="52">
        <f t="shared" si="168"/>
        <v>0</v>
      </c>
      <c r="I233" s="52">
        <f t="shared" si="168"/>
        <v>20</v>
      </c>
      <c r="J233" s="52">
        <f t="shared" si="168"/>
        <v>3</v>
      </c>
      <c r="K233" s="52">
        <f t="shared" ref="K233:N233" si="169">SUM(K232)</f>
        <v>0</v>
      </c>
      <c r="L233" s="52">
        <f t="shared" si="169"/>
        <v>20</v>
      </c>
      <c r="M233" s="52">
        <f t="shared" si="169"/>
        <v>236</v>
      </c>
      <c r="N233" s="52">
        <f t="shared" si="169"/>
        <v>378</v>
      </c>
      <c r="O233" s="53">
        <f>M233/N233</f>
        <v>0.6243386243386243</v>
      </c>
    </row>
    <row r="234" spans="1:15" s="9" customFormat="1" ht="13.15" customHeight="1" x14ac:dyDescent="0.25">
      <c r="A234" s="14">
        <v>143</v>
      </c>
      <c r="B234" s="11">
        <v>985</v>
      </c>
      <c r="C234" s="8" t="s">
        <v>123</v>
      </c>
      <c r="D234" s="26">
        <v>3.8710000000000001E-2</v>
      </c>
      <c r="E234" s="6">
        <v>144</v>
      </c>
      <c r="F234" s="6">
        <v>132</v>
      </c>
      <c r="G234" s="6">
        <v>10</v>
      </c>
      <c r="H234" s="6">
        <v>0</v>
      </c>
      <c r="I234" s="6">
        <v>10</v>
      </c>
      <c r="J234" s="6">
        <v>4</v>
      </c>
      <c r="K234" s="6">
        <v>0</v>
      </c>
      <c r="L234" s="6">
        <v>10</v>
      </c>
      <c r="M234" s="6">
        <v>310</v>
      </c>
      <c r="N234" s="6">
        <v>423</v>
      </c>
      <c r="O234" s="23">
        <v>0.73290000000000011</v>
      </c>
    </row>
    <row r="235" spans="1:15" s="9" customFormat="1" ht="13.15" customHeight="1" x14ac:dyDescent="0.25">
      <c r="A235" s="48" t="s">
        <v>110</v>
      </c>
      <c r="B235" s="49">
        <f>B234</f>
        <v>985</v>
      </c>
      <c r="C235" s="50" t="str">
        <f>COUNTA(C234)&amp;" CASILLAS"</f>
        <v>1 CASILLAS</v>
      </c>
      <c r="D235" s="51">
        <f>(LARGE(E235:L235,1)-LARGE(E235:L235,2))/M235</f>
        <v>3.870967741935484E-2</v>
      </c>
      <c r="E235" s="179">
        <f t="shared" ref="E235:J235" si="170">SUM(E234)</f>
        <v>144</v>
      </c>
      <c r="F235" s="180">
        <f t="shared" si="170"/>
        <v>132</v>
      </c>
      <c r="G235" s="52">
        <f t="shared" si="170"/>
        <v>10</v>
      </c>
      <c r="H235" s="52">
        <f t="shared" si="170"/>
        <v>0</v>
      </c>
      <c r="I235" s="52">
        <f t="shared" si="170"/>
        <v>10</v>
      </c>
      <c r="J235" s="52">
        <f t="shared" si="170"/>
        <v>4</v>
      </c>
      <c r="K235" s="52">
        <f t="shared" ref="K235:N235" si="171">SUM(K234)</f>
        <v>0</v>
      </c>
      <c r="L235" s="52">
        <f t="shared" si="171"/>
        <v>10</v>
      </c>
      <c r="M235" s="52">
        <f t="shared" si="171"/>
        <v>310</v>
      </c>
      <c r="N235" s="52">
        <f t="shared" si="171"/>
        <v>423</v>
      </c>
      <c r="O235" s="53">
        <f>M235/N235</f>
        <v>0.7328605200945626</v>
      </c>
    </row>
    <row r="236" spans="1:15" s="9" customFormat="1" ht="13.15" customHeight="1" x14ac:dyDescent="0.25">
      <c r="A236" s="31">
        <v>144</v>
      </c>
      <c r="B236" s="32">
        <v>986</v>
      </c>
      <c r="C236" s="33" t="s">
        <v>123</v>
      </c>
      <c r="D236" s="34">
        <v>1.444E-2</v>
      </c>
      <c r="E236" s="35">
        <v>122</v>
      </c>
      <c r="F236" s="35">
        <v>126</v>
      </c>
      <c r="G236" s="35">
        <v>5</v>
      </c>
      <c r="H236" s="35">
        <v>0</v>
      </c>
      <c r="I236" s="35">
        <v>11</v>
      </c>
      <c r="J236" s="35">
        <v>3</v>
      </c>
      <c r="K236" s="35">
        <v>0</v>
      </c>
      <c r="L236" s="35">
        <v>10</v>
      </c>
      <c r="M236" s="35">
        <v>277</v>
      </c>
      <c r="N236" s="35">
        <v>393</v>
      </c>
      <c r="O236" s="36">
        <v>0.70480000000000009</v>
      </c>
    </row>
    <row r="237" spans="1:15" s="9" customFormat="1" ht="13.15" customHeight="1" x14ac:dyDescent="0.25">
      <c r="A237" s="48" t="s">
        <v>110</v>
      </c>
      <c r="B237" s="49">
        <f>B236</f>
        <v>986</v>
      </c>
      <c r="C237" s="50" t="str">
        <f>COUNTA(C236)&amp;" CASILLAS"</f>
        <v>1 CASILLAS</v>
      </c>
      <c r="D237" s="51">
        <f>(LARGE(E237:L237,1)-LARGE(E237:L237,2))/M237</f>
        <v>1.444043321299639E-2</v>
      </c>
      <c r="E237" s="180">
        <f t="shared" ref="E237:J237" si="172">SUM(E236)</f>
        <v>122</v>
      </c>
      <c r="F237" s="179">
        <f t="shared" si="172"/>
        <v>126</v>
      </c>
      <c r="G237" s="52">
        <f t="shared" si="172"/>
        <v>5</v>
      </c>
      <c r="H237" s="52">
        <f t="shared" si="172"/>
        <v>0</v>
      </c>
      <c r="I237" s="52">
        <f t="shared" si="172"/>
        <v>11</v>
      </c>
      <c r="J237" s="52">
        <f t="shared" si="172"/>
        <v>3</v>
      </c>
      <c r="K237" s="52">
        <f t="shared" ref="K237:N237" si="173">SUM(K236)</f>
        <v>0</v>
      </c>
      <c r="L237" s="52">
        <f t="shared" si="173"/>
        <v>10</v>
      </c>
      <c r="M237" s="52">
        <f t="shared" si="173"/>
        <v>277</v>
      </c>
      <c r="N237" s="52">
        <f t="shared" si="173"/>
        <v>393</v>
      </c>
      <c r="O237" s="53">
        <f>M237/N237</f>
        <v>0.7048346055979644</v>
      </c>
    </row>
    <row r="238" spans="1:15" s="9" customFormat="1" ht="13.15" customHeight="1" x14ac:dyDescent="0.25">
      <c r="A238" s="14">
        <v>145</v>
      </c>
      <c r="B238" s="11">
        <v>987</v>
      </c>
      <c r="C238" s="8" t="s">
        <v>123</v>
      </c>
      <c r="D238" s="26">
        <v>0.40260000000000001</v>
      </c>
      <c r="E238" s="6">
        <v>53</v>
      </c>
      <c r="F238" s="6">
        <v>22</v>
      </c>
      <c r="G238" s="6">
        <v>2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77</v>
      </c>
      <c r="N238" s="6">
        <v>117</v>
      </c>
      <c r="O238" s="23">
        <v>0.65810000000000002</v>
      </c>
    </row>
    <row r="239" spans="1:15" s="9" customFormat="1" ht="13.15" customHeight="1" x14ac:dyDescent="0.25">
      <c r="A239" s="48" t="s">
        <v>110</v>
      </c>
      <c r="B239" s="49">
        <f>B238</f>
        <v>987</v>
      </c>
      <c r="C239" s="50" t="str">
        <f>COUNTA(C238)&amp;" CASILLAS"</f>
        <v>1 CASILLAS</v>
      </c>
      <c r="D239" s="51">
        <f>(LARGE(E239:L239,1)-LARGE(E239:L239,2))/M239</f>
        <v>0.40259740259740262</v>
      </c>
      <c r="E239" s="179">
        <f t="shared" ref="E239:J239" si="174">SUM(E238)</f>
        <v>53</v>
      </c>
      <c r="F239" s="180">
        <f t="shared" si="174"/>
        <v>22</v>
      </c>
      <c r="G239" s="52">
        <f t="shared" si="174"/>
        <v>2</v>
      </c>
      <c r="H239" s="52">
        <f t="shared" si="174"/>
        <v>0</v>
      </c>
      <c r="I239" s="52">
        <f t="shared" si="174"/>
        <v>0</v>
      </c>
      <c r="J239" s="52">
        <f t="shared" si="174"/>
        <v>0</v>
      </c>
      <c r="K239" s="52">
        <f t="shared" ref="K239:N239" si="175">SUM(K238)</f>
        <v>0</v>
      </c>
      <c r="L239" s="52">
        <f t="shared" si="175"/>
        <v>0</v>
      </c>
      <c r="M239" s="52">
        <f t="shared" si="175"/>
        <v>77</v>
      </c>
      <c r="N239" s="52">
        <f t="shared" si="175"/>
        <v>117</v>
      </c>
      <c r="O239" s="53">
        <f>M239/N239</f>
        <v>0.65811965811965811</v>
      </c>
    </row>
    <row r="240" spans="1:15" s="9" customFormat="1" ht="13.15" customHeight="1" x14ac:dyDescent="0.25">
      <c r="A240" s="31">
        <v>146</v>
      </c>
      <c r="B240" s="32">
        <v>988</v>
      </c>
      <c r="C240" s="33" t="s">
        <v>123</v>
      </c>
      <c r="D240" s="34">
        <v>0.2</v>
      </c>
      <c r="E240" s="35">
        <v>49</v>
      </c>
      <c r="F240" s="35">
        <v>31</v>
      </c>
      <c r="G240" s="35">
        <v>4</v>
      </c>
      <c r="H240" s="35">
        <v>0</v>
      </c>
      <c r="I240" s="35">
        <v>3</v>
      </c>
      <c r="J240" s="35">
        <v>2</v>
      </c>
      <c r="K240" s="35">
        <v>0</v>
      </c>
      <c r="L240" s="35">
        <v>1</v>
      </c>
      <c r="M240" s="35">
        <v>90</v>
      </c>
      <c r="N240" s="35">
        <v>115</v>
      </c>
      <c r="O240" s="36">
        <v>0.78260000000000007</v>
      </c>
    </row>
    <row r="241" spans="1:15" s="9" customFormat="1" ht="13.15" customHeight="1" x14ac:dyDescent="0.25">
      <c r="A241" s="48" t="s">
        <v>110</v>
      </c>
      <c r="B241" s="49">
        <f>B240</f>
        <v>988</v>
      </c>
      <c r="C241" s="50" t="str">
        <f>COUNTA(C240)&amp;" CASILLAS"</f>
        <v>1 CASILLAS</v>
      </c>
      <c r="D241" s="51">
        <f>(LARGE(E241:L241,1)-LARGE(E241:L241,2))/M241</f>
        <v>0.2</v>
      </c>
      <c r="E241" s="179">
        <f t="shared" ref="E241:J241" si="176">SUM(E240)</f>
        <v>49</v>
      </c>
      <c r="F241" s="180">
        <f t="shared" si="176"/>
        <v>31</v>
      </c>
      <c r="G241" s="52">
        <f t="shared" si="176"/>
        <v>4</v>
      </c>
      <c r="H241" s="52">
        <f t="shared" si="176"/>
        <v>0</v>
      </c>
      <c r="I241" s="52">
        <f t="shared" si="176"/>
        <v>3</v>
      </c>
      <c r="J241" s="52">
        <f t="shared" si="176"/>
        <v>2</v>
      </c>
      <c r="K241" s="52">
        <f t="shared" ref="K241:N241" si="177">SUM(K240)</f>
        <v>0</v>
      </c>
      <c r="L241" s="52">
        <f t="shared" si="177"/>
        <v>1</v>
      </c>
      <c r="M241" s="52">
        <f t="shared" si="177"/>
        <v>90</v>
      </c>
      <c r="N241" s="52">
        <f t="shared" si="177"/>
        <v>115</v>
      </c>
      <c r="O241" s="53">
        <f>M241/N241</f>
        <v>0.78260869565217395</v>
      </c>
    </row>
    <row r="242" spans="1:15" s="9" customFormat="1" ht="13.15" customHeight="1" x14ac:dyDescent="0.25">
      <c r="A242" s="14">
        <v>147</v>
      </c>
      <c r="B242" s="11">
        <v>989</v>
      </c>
      <c r="C242" s="8" t="s">
        <v>123</v>
      </c>
      <c r="D242" s="26">
        <v>0.18692</v>
      </c>
      <c r="E242" s="6">
        <v>73</v>
      </c>
      <c r="F242" s="6">
        <v>113</v>
      </c>
      <c r="G242" s="6">
        <v>14</v>
      </c>
      <c r="H242" s="6">
        <v>1</v>
      </c>
      <c r="I242" s="6">
        <v>4</v>
      </c>
      <c r="J242" s="6">
        <v>0</v>
      </c>
      <c r="K242" s="6">
        <v>0</v>
      </c>
      <c r="L242" s="6">
        <v>9</v>
      </c>
      <c r="M242" s="6">
        <v>214</v>
      </c>
      <c r="N242" s="6">
        <v>389</v>
      </c>
      <c r="O242" s="23">
        <v>0.55010000000000003</v>
      </c>
    </row>
    <row r="243" spans="1:15" s="9" customFormat="1" ht="13.15" customHeight="1" x14ac:dyDescent="0.25">
      <c r="A243" s="31">
        <v>148</v>
      </c>
      <c r="B243" s="32">
        <v>989</v>
      </c>
      <c r="C243" s="33" t="s">
        <v>13</v>
      </c>
      <c r="D243" s="34">
        <v>0.29326999999999998</v>
      </c>
      <c r="E243" s="35">
        <v>63</v>
      </c>
      <c r="F243" s="35">
        <v>124</v>
      </c>
      <c r="G243" s="35">
        <v>7</v>
      </c>
      <c r="H243" s="35">
        <v>1</v>
      </c>
      <c r="I243" s="35">
        <v>8</v>
      </c>
      <c r="J243" s="35">
        <v>1</v>
      </c>
      <c r="K243" s="35">
        <v>0</v>
      </c>
      <c r="L243" s="35">
        <v>4</v>
      </c>
      <c r="M243" s="35">
        <v>208</v>
      </c>
      <c r="N243" s="35">
        <v>388</v>
      </c>
      <c r="O243" s="36">
        <v>0.53610000000000002</v>
      </c>
    </row>
    <row r="244" spans="1:15" s="9" customFormat="1" ht="13.15" customHeight="1" x14ac:dyDescent="0.25">
      <c r="A244" s="48" t="s">
        <v>110</v>
      </c>
      <c r="B244" s="49">
        <f>B243</f>
        <v>989</v>
      </c>
      <c r="C244" s="50" t="str">
        <f>COUNTA(C242:C243)&amp;" CASILLAS"</f>
        <v>2 CASILLAS</v>
      </c>
      <c r="D244" s="51">
        <f>(LARGE(E244:L244,1)-LARGE(E244:L244,2))/M244</f>
        <v>0.23933649289099526</v>
      </c>
      <c r="E244" s="180">
        <f t="shared" ref="E244:J244" si="178">SUM(E242:E243)</f>
        <v>136</v>
      </c>
      <c r="F244" s="179">
        <f t="shared" si="178"/>
        <v>237</v>
      </c>
      <c r="G244" s="52">
        <f t="shared" si="178"/>
        <v>21</v>
      </c>
      <c r="H244" s="52">
        <f t="shared" si="178"/>
        <v>2</v>
      </c>
      <c r="I244" s="52">
        <f t="shared" si="178"/>
        <v>12</v>
      </c>
      <c r="J244" s="52">
        <f t="shared" si="178"/>
        <v>1</v>
      </c>
      <c r="K244" s="52">
        <f t="shared" ref="K244:M244" si="179">SUM(K242:K243)</f>
        <v>0</v>
      </c>
      <c r="L244" s="52">
        <f t="shared" si="179"/>
        <v>13</v>
      </c>
      <c r="M244" s="52">
        <f t="shared" si="179"/>
        <v>422</v>
      </c>
      <c r="N244" s="52">
        <f>SUM(N242:N243)</f>
        <v>777</v>
      </c>
      <c r="O244" s="53">
        <f>M244/N244</f>
        <v>0.5431145431145431</v>
      </c>
    </row>
    <row r="245" spans="1:15" s="9" customFormat="1" ht="13.15" customHeight="1" x14ac:dyDescent="0.25">
      <c r="A245" s="14">
        <v>149</v>
      </c>
      <c r="B245" s="11">
        <v>990</v>
      </c>
      <c r="C245" s="8" t="s">
        <v>123</v>
      </c>
      <c r="D245" s="26">
        <v>1.7170000000000001E-2</v>
      </c>
      <c r="E245" s="6">
        <v>102</v>
      </c>
      <c r="F245" s="6">
        <v>106</v>
      </c>
      <c r="G245" s="6">
        <v>9</v>
      </c>
      <c r="H245" s="6">
        <v>1</v>
      </c>
      <c r="I245" s="6">
        <v>5</v>
      </c>
      <c r="J245" s="6">
        <v>2</v>
      </c>
      <c r="K245" s="6">
        <v>0</v>
      </c>
      <c r="L245" s="6">
        <v>8</v>
      </c>
      <c r="M245" s="6">
        <v>233</v>
      </c>
      <c r="N245" s="6">
        <v>381</v>
      </c>
      <c r="O245" s="23">
        <v>0.61149999999999993</v>
      </c>
    </row>
    <row r="246" spans="1:15" s="9" customFormat="1" ht="13.15" customHeight="1" x14ac:dyDescent="0.25">
      <c r="A246" s="31">
        <v>150</v>
      </c>
      <c r="B246" s="32">
        <v>990</v>
      </c>
      <c r="C246" s="33" t="s">
        <v>13</v>
      </c>
      <c r="D246" s="34">
        <v>1.754E-2</v>
      </c>
      <c r="E246" s="35">
        <v>101</v>
      </c>
      <c r="F246" s="35">
        <v>105</v>
      </c>
      <c r="G246" s="35">
        <v>6</v>
      </c>
      <c r="H246" s="35">
        <v>1</v>
      </c>
      <c r="I246" s="35">
        <v>10</v>
      </c>
      <c r="J246" s="35">
        <v>1</v>
      </c>
      <c r="K246" s="35">
        <v>0</v>
      </c>
      <c r="L246" s="35">
        <v>4</v>
      </c>
      <c r="M246" s="35">
        <v>228</v>
      </c>
      <c r="N246" s="35">
        <v>380</v>
      </c>
      <c r="O246" s="36">
        <v>0.6</v>
      </c>
    </row>
    <row r="247" spans="1:15" s="9" customFormat="1" ht="13.15" customHeight="1" x14ac:dyDescent="0.25">
      <c r="A247" s="48" t="s">
        <v>110</v>
      </c>
      <c r="B247" s="49">
        <f>B246</f>
        <v>990</v>
      </c>
      <c r="C247" s="50" t="str">
        <f>COUNTA(C245:C246)&amp;" CASILLAS"</f>
        <v>2 CASILLAS</v>
      </c>
      <c r="D247" s="51">
        <f>(LARGE(E247:L247,1)-LARGE(E247:L247,2))/M247</f>
        <v>1.735357917570499E-2</v>
      </c>
      <c r="E247" s="180">
        <f t="shared" ref="E247:J247" si="180">SUM(E245:E246)</f>
        <v>203</v>
      </c>
      <c r="F247" s="179">
        <f t="shared" si="180"/>
        <v>211</v>
      </c>
      <c r="G247" s="52">
        <f t="shared" si="180"/>
        <v>15</v>
      </c>
      <c r="H247" s="52">
        <f t="shared" si="180"/>
        <v>2</v>
      </c>
      <c r="I247" s="52">
        <f t="shared" si="180"/>
        <v>15</v>
      </c>
      <c r="J247" s="52">
        <f t="shared" si="180"/>
        <v>3</v>
      </c>
      <c r="K247" s="52">
        <f t="shared" ref="K247:M247" si="181">SUM(K245:K246)</f>
        <v>0</v>
      </c>
      <c r="L247" s="52">
        <f t="shared" si="181"/>
        <v>12</v>
      </c>
      <c r="M247" s="52">
        <f t="shared" si="181"/>
        <v>461</v>
      </c>
      <c r="N247" s="52">
        <f>SUM(N245:N246)</f>
        <v>761</v>
      </c>
      <c r="O247" s="53">
        <f>M247/N247</f>
        <v>0.60578186596583439</v>
      </c>
    </row>
    <row r="248" spans="1:15" s="9" customFormat="1" ht="13.15" customHeight="1" x14ac:dyDescent="0.25">
      <c r="A248" s="14">
        <v>151</v>
      </c>
      <c r="B248" s="11">
        <v>991</v>
      </c>
      <c r="C248" s="8" t="s">
        <v>123</v>
      </c>
      <c r="D248" s="26">
        <v>0.32071</v>
      </c>
      <c r="E248" s="6">
        <v>103</v>
      </c>
      <c r="F248" s="6">
        <v>230</v>
      </c>
      <c r="G248" s="6">
        <v>11</v>
      </c>
      <c r="H248" s="6">
        <v>4</v>
      </c>
      <c r="I248" s="6">
        <v>27</v>
      </c>
      <c r="J248" s="6">
        <v>6</v>
      </c>
      <c r="K248" s="6">
        <v>0</v>
      </c>
      <c r="L248" s="6">
        <v>15</v>
      </c>
      <c r="M248" s="6">
        <v>396</v>
      </c>
      <c r="N248" s="6">
        <v>713</v>
      </c>
      <c r="O248" s="23">
        <v>0.5554</v>
      </c>
    </row>
    <row r="249" spans="1:15" s="9" customFormat="1" ht="13.15" customHeight="1" x14ac:dyDescent="0.25">
      <c r="A249" s="48" t="s">
        <v>110</v>
      </c>
      <c r="B249" s="49">
        <f>B248</f>
        <v>991</v>
      </c>
      <c r="C249" s="50" t="str">
        <f>COUNTA(C248)&amp;" CASILLAS"</f>
        <v>1 CASILLAS</v>
      </c>
      <c r="D249" s="51">
        <f>(LARGE(E249:L249,1)-LARGE(E249:L249,2))/M249</f>
        <v>0.32070707070707072</v>
      </c>
      <c r="E249" s="180">
        <f t="shared" ref="E249:J249" si="182">SUM(E248)</f>
        <v>103</v>
      </c>
      <c r="F249" s="179">
        <f t="shared" si="182"/>
        <v>230</v>
      </c>
      <c r="G249" s="52">
        <f t="shared" si="182"/>
        <v>11</v>
      </c>
      <c r="H249" s="52">
        <f t="shared" si="182"/>
        <v>4</v>
      </c>
      <c r="I249" s="52">
        <f t="shared" si="182"/>
        <v>27</v>
      </c>
      <c r="J249" s="52">
        <f t="shared" si="182"/>
        <v>6</v>
      </c>
      <c r="K249" s="52">
        <f t="shared" ref="K249:N249" si="183">SUM(K248)</f>
        <v>0</v>
      </c>
      <c r="L249" s="52">
        <f t="shared" si="183"/>
        <v>15</v>
      </c>
      <c r="M249" s="52">
        <f t="shared" si="183"/>
        <v>396</v>
      </c>
      <c r="N249" s="52">
        <f t="shared" si="183"/>
        <v>713</v>
      </c>
      <c r="O249" s="53">
        <f>M249/N249</f>
        <v>0.55539971949509115</v>
      </c>
    </row>
    <row r="250" spans="1:15" s="9" customFormat="1" ht="13.15" customHeight="1" x14ac:dyDescent="0.25">
      <c r="A250" s="31">
        <v>152</v>
      </c>
      <c r="B250" s="32">
        <v>1140</v>
      </c>
      <c r="C250" s="33" t="s">
        <v>123</v>
      </c>
      <c r="D250" s="34">
        <v>4.2410000000000003E-2</v>
      </c>
      <c r="E250" s="35">
        <v>172</v>
      </c>
      <c r="F250" s="35">
        <v>153</v>
      </c>
      <c r="G250" s="35">
        <v>75</v>
      </c>
      <c r="H250" s="35">
        <v>3</v>
      </c>
      <c r="I250" s="35">
        <v>12</v>
      </c>
      <c r="J250" s="35">
        <v>0</v>
      </c>
      <c r="K250" s="35">
        <v>0</v>
      </c>
      <c r="L250" s="35">
        <v>33</v>
      </c>
      <c r="M250" s="35">
        <v>448</v>
      </c>
      <c r="N250" s="35">
        <v>653</v>
      </c>
      <c r="O250" s="36">
        <v>0.68610000000000004</v>
      </c>
    </row>
    <row r="251" spans="1:15" s="9" customFormat="1" ht="13.15" customHeight="1" x14ac:dyDescent="0.25">
      <c r="A251" s="48" t="s">
        <v>110</v>
      </c>
      <c r="B251" s="49">
        <f>B250</f>
        <v>1140</v>
      </c>
      <c r="C251" s="50" t="str">
        <f>COUNTA(C250)&amp;" CASILLAS"</f>
        <v>1 CASILLAS</v>
      </c>
      <c r="D251" s="51">
        <f>(LARGE(E251:L251,1)-LARGE(E251:L251,2))/M251</f>
        <v>4.2410714285714288E-2</v>
      </c>
      <c r="E251" s="179">
        <f t="shared" ref="E251:J251" si="184">SUM(E250)</f>
        <v>172</v>
      </c>
      <c r="F251" s="180">
        <f t="shared" si="184"/>
        <v>153</v>
      </c>
      <c r="G251" s="52">
        <f t="shared" si="184"/>
        <v>75</v>
      </c>
      <c r="H251" s="52">
        <f t="shared" si="184"/>
        <v>3</v>
      </c>
      <c r="I251" s="52">
        <f t="shared" si="184"/>
        <v>12</v>
      </c>
      <c r="J251" s="52">
        <f t="shared" si="184"/>
        <v>0</v>
      </c>
      <c r="K251" s="52">
        <f t="shared" ref="K251:N251" si="185">SUM(K250)</f>
        <v>0</v>
      </c>
      <c r="L251" s="52">
        <f t="shared" si="185"/>
        <v>33</v>
      </c>
      <c r="M251" s="52">
        <f t="shared" si="185"/>
        <v>448</v>
      </c>
      <c r="N251" s="52">
        <f t="shared" si="185"/>
        <v>653</v>
      </c>
      <c r="O251" s="53">
        <f>M251/N251</f>
        <v>0.68606431852986216</v>
      </c>
    </row>
    <row r="252" spans="1:15" s="9" customFormat="1" ht="13.15" customHeight="1" x14ac:dyDescent="0.25">
      <c r="A252" s="14">
        <v>153</v>
      </c>
      <c r="B252" s="11">
        <v>1141</v>
      </c>
      <c r="C252" s="8" t="s">
        <v>123</v>
      </c>
      <c r="D252" s="26">
        <v>8.9020000000000002E-2</v>
      </c>
      <c r="E252" s="6">
        <v>112</v>
      </c>
      <c r="F252" s="6">
        <v>142</v>
      </c>
      <c r="G252" s="6">
        <v>59</v>
      </c>
      <c r="H252" s="6">
        <v>1</v>
      </c>
      <c r="I252" s="6">
        <v>9</v>
      </c>
      <c r="J252" s="6">
        <v>0</v>
      </c>
      <c r="K252" s="6">
        <v>0</v>
      </c>
      <c r="L252" s="6">
        <v>14</v>
      </c>
      <c r="M252" s="6">
        <v>337</v>
      </c>
      <c r="N252" s="6">
        <v>462</v>
      </c>
      <c r="O252" s="23">
        <v>0.72939999999999994</v>
      </c>
    </row>
    <row r="253" spans="1:15" s="9" customFormat="1" ht="13.15" customHeight="1" x14ac:dyDescent="0.25">
      <c r="A253" s="31">
        <v>154</v>
      </c>
      <c r="B253" s="32">
        <v>1141</v>
      </c>
      <c r="C253" s="33" t="s">
        <v>13</v>
      </c>
      <c r="D253" s="34">
        <v>6.25E-2</v>
      </c>
      <c r="E253" s="35">
        <v>101</v>
      </c>
      <c r="F253" s="35">
        <v>84</v>
      </c>
      <c r="G253" s="35">
        <v>61</v>
      </c>
      <c r="H253" s="35">
        <v>0</v>
      </c>
      <c r="I253" s="35">
        <v>10</v>
      </c>
      <c r="J253" s="35">
        <v>1</v>
      </c>
      <c r="K253" s="35">
        <v>0</v>
      </c>
      <c r="L253" s="35">
        <v>15</v>
      </c>
      <c r="M253" s="35">
        <v>272</v>
      </c>
      <c r="N253" s="35">
        <v>391</v>
      </c>
      <c r="O253" s="36">
        <v>0.69569999999999999</v>
      </c>
    </row>
    <row r="254" spans="1:15" s="9" customFormat="1" ht="13.15" customHeight="1" x14ac:dyDescent="0.25">
      <c r="A254" s="48" t="s">
        <v>110</v>
      </c>
      <c r="B254" s="49">
        <f>B253</f>
        <v>1141</v>
      </c>
      <c r="C254" s="50" t="str">
        <f>COUNTA(C252:C253)&amp;" CASILLAS"</f>
        <v>2 CASILLAS</v>
      </c>
      <c r="D254" s="51">
        <f>(LARGE(E254:L254,1)-LARGE(E254:L254,2))/M254</f>
        <v>2.1346469622331693E-2</v>
      </c>
      <c r="E254" s="180">
        <f t="shared" ref="E254:J254" si="186">SUM(E252:E253)</f>
        <v>213</v>
      </c>
      <c r="F254" s="179">
        <f t="shared" si="186"/>
        <v>226</v>
      </c>
      <c r="G254" s="52">
        <f t="shared" si="186"/>
        <v>120</v>
      </c>
      <c r="H254" s="52">
        <f t="shared" si="186"/>
        <v>1</v>
      </c>
      <c r="I254" s="52">
        <f t="shared" si="186"/>
        <v>19</v>
      </c>
      <c r="J254" s="52">
        <f t="shared" si="186"/>
        <v>1</v>
      </c>
      <c r="K254" s="52">
        <f t="shared" ref="K254:M254" si="187">SUM(K252:K253)</f>
        <v>0</v>
      </c>
      <c r="L254" s="52">
        <f t="shared" si="187"/>
        <v>29</v>
      </c>
      <c r="M254" s="52">
        <f t="shared" si="187"/>
        <v>609</v>
      </c>
      <c r="N254" s="52">
        <f>SUM(N252:N253)</f>
        <v>853</v>
      </c>
      <c r="O254" s="53">
        <f>M254/N254</f>
        <v>0.71395076201641261</v>
      </c>
    </row>
    <row r="255" spans="1:15" s="9" customFormat="1" ht="13.15" customHeight="1" x14ac:dyDescent="0.25">
      <c r="A255" s="14">
        <v>155</v>
      </c>
      <c r="B255" s="11">
        <v>1142</v>
      </c>
      <c r="C255" s="8" t="s">
        <v>123</v>
      </c>
      <c r="D255" s="26">
        <v>0.26086999999999999</v>
      </c>
      <c r="E255" s="6">
        <v>6</v>
      </c>
      <c r="F255" s="6">
        <v>50</v>
      </c>
      <c r="G255" s="6">
        <v>26</v>
      </c>
      <c r="H255" s="6">
        <v>0</v>
      </c>
      <c r="I255" s="6">
        <v>10</v>
      </c>
      <c r="J255" s="6">
        <v>0</v>
      </c>
      <c r="K255" s="6">
        <v>0</v>
      </c>
      <c r="L255" s="6">
        <v>0</v>
      </c>
      <c r="M255" s="6">
        <v>92</v>
      </c>
      <c r="N255" s="6">
        <v>105</v>
      </c>
      <c r="O255" s="23">
        <v>0.87620000000000009</v>
      </c>
    </row>
    <row r="256" spans="1:15" s="9" customFormat="1" ht="13.15" customHeight="1" x14ac:dyDescent="0.25">
      <c r="A256" s="48" t="s">
        <v>110</v>
      </c>
      <c r="B256" s="49">
        <f>B255</f>
        <v>1142</v>
      </c>
      <c r="C256" s="50" t="str">
        <f>COUNTA(C255)&amp;" CASILLAS"</f>
        <v>1 CASILLAS</v>
      </c>
      <c r="D256" s="51">
        <f>(LARGE(E256:L256,1)-LARGE(E256:L256,2))/M256</f>
        <v>0.2608695652173913</v>
      </c>
      <c r="E256" s="52">
        <f t="shared" ref="E256:J256" si="188">SUM(E255)</f>
        <v>6</v>
      </c>
      <c r="F256" s="179">
        <f t="shared" si="188"/>
        <v>50</v>
      </c>
      <c r="G256" s="180">
        <f t="shared" si="188"/>
        <v>26</v>
      </c>
      <c r="H256" s="52">
        <f t="shared" si="188"/>
        <v>0</v>
      </c>
      <c r="I256" s="52">
        <f t="shared" si="188"/>
        <v>10</v>
      </c>
      <c r="J256" s="52">
        <f t="shared" si="188"/>
        <v>0</v>
      </c>
      <c r="K256" s="52">
        <f t="shared" ref="K256:N256" si="189">SUM(K255)</f>
        <v>0</v>
      </c>
      <c r="L256" s="52">
        <f t="shared" si="189"/>
        <v>0</v>
      </c>
      <c r="M256" s="52">
        <f t="shared" si="189"/>
        <v>92</v>
      </c>
      <c r="N256" s="52">
        <f t="shared" si="189"/>
        <v>105</v>
      </c>
      <c r="O256" s="53">
        <f>M256/N256</f>
        <v>0.87619047619047619</v>
      </c>
    </row>
    <row r="257" spans="1:15" s="9" customFormat="1" ht="13.15" customHeight="1" x14ac:dyDescent="0.25">
      <c r="A257" s="31">
        <v>156</v>
      </c>
      <c r="B257" s="32">
        <v>1143</v>
      </c>
      <c r="C257" s="33" t="s">
        <v>123</v>
      </c>
      <c r="D257" s="34">
        <v>0.13528999999999999</v>
      </c>
      <c r="E257" s="35">
        <v>81</v>
      </c>
      <c r="F257" s="35">
        <v>58</v>
      </c>
      <c r="G257" s="35">
        <v>27</v>
      </c>
      <c r="H257" s="35">
        <v>0</v>
      </c>
      <c r="I257" s="35">
        <v>0</v>
      </c>
      <c r="J257" s="35">
        <v>0</v>
      </c>
      <c r="K257" s="35">
        <v>0</v>
      </c>
      <c r="L257" s="35">
        <v>4</v>
      </c>
      <c r="M257" s="35">
        <v>170</v>
      </c>
      <c r="N257" s="35">
        <v>210</v>
      </c>
      <c r="O257" s="36">
        <v>0.8095</v>
      </c>
    </row>
    <row r="258" spans="1:15" s="9" customFormat="1" ht="13.15" customHeight="1" x14ac:dyDescent="0.25">
      <c r="A258" s="48" t="s">
        <v>110</v>
      </c>
      <c r="B258" s="49">
        <f>B257</f>
        <v>1143</v>
      </c>
      <c r="C258" s="50" t="str">
        <f>COUNTA(C257)&amp;" CASILLAS"</f>
        <v>1 CASILLAS</v>
      </c>
      <c r="D258" s="51">
        <f>(LARGE(E258:L258,1)-LARGE(E258:L258,2))/M258</f>
        <v>0.13529411764705881</v>
      </c>
      <c r="E258" s="179">
        <f t="shared" ref="E258:J258" si="190">SUM(E257)</f>
        <v>81</v>
      </c>
      <c r="F258" s="180">
        <f t="shared" si="190"/>
        <v>58</v>
      </c>
      <c r="G258" s="52">
        <f t="shared" si="190"/>
        <v>27</v>
      </c>
      <c r="H258" s="52">
        <f t="shared" si="190"/>
        <v>0</v>
      </c>
      <c r="I258" s="52">
        <f t="shared" si="190"/>
        <v>0</v>
      </c>
      <c r="J258" s="52">
        <f t="shared" si="190"/>
        <v>0</v>
      </c>
      <c r="K258" s="52">
        <f t="shared" ref="K258:N258" si="191">SUM(K257)</f>
        <v>0</v>
      </c>
      <c r="L258" s="52">
        <f t="shared" si="191"/>
        <v>4</v>
      </c>
      <c r="M258" s="52">
        <f t="shared" si="191"/>
        <v>170</v>
      </c>
      <c r="N258" s="52">
        <f t="shared" si="191"/>
        <v>210</v>
      </c>
      <c r="O258" s="53">
        <f>M258/N258</f>
        <v>0.80952380952380953</v>
      </c>
    </row>
    <row r="259" spans="1:15" s="9" customFormat="1" ht="13.15" customHeight="1" x14ac:dyDescent="0.25">
      <c r="A259" s="14">
        <v>157</v>
      </c>
      <c r="B259" s="11">
        <v>1144</v>
      </c>
      <c r="C259" s="8" t="s">
        <v>123</v>
      </c>
      <c r="D259" s="26">
        <v>0.13514000000000001</v>
      </c>
      <c r="E259" s="6">
        <v>38</v>
      </c>
      <c r="F259" s="6">
        <v>53</v>
      </c>
      <c r="G259" s="6">
        <v>13</v>
      </c>
      <c r="H259" s="6">
        <v>0</v>
      </c>
      <c r="I259" s="6">
        <v>0</v>
      </c>
      <c r="J259" s="6">
        <v>0</v>
      </c>
      <c r="K259" s="6">
        <v>0</v>
      </c>
      <c r="L259" s="6">
        <v>7</v>
      </c>
      <c r="M259" s="6">
        <v>111</v>
      </c>
      <c r="N259" s="6">
        <v>142</v>
      </c>
      <c r="O259" s="23">
        <v>0.78170000000000006</v>
      </c>
    </row>
    <row r="260" spans="1:15" s="9" customFormat="1" ht="13.15" customHeight="1" x14ac:dyDescent="0.25">
      <c r="A260" s="48" t="s">
        <v>110</v>
      </c>
      <c r="B260" s="49">
        <f>B259</f>
        <v>1144</v>
      </c>
      <c r="C260" s="50" t="str">
        <f>COUNTA(C259)&amp;" CASILLAS"</f>
        <v>1 CASILLAS</v>
      </c>
      <c r="D260" s="51">
        <f>(LARGE(E260:L260,1)-LARGE(E260:L260,2))/M260</f>
        <v>0.13513513513513514</v>
      </c>
      <c r="E260" s="180">
        <f t="shared" ref="E260:J260" si="192">SUM(E259)</f>
        <v>38</v>
      </c>
      <c r="F260" s="179">
        <f t="shared" si="192"/>
        <v>53</v>
      </c>
      <c r="G260" s="52">
        <f t="shared" si="192"/>
        <v>13</v>
      </c>
      <c r="H260" s="52">
        <f t="shared" si="192"/>
        <v>0</v>
      </c>
      <c r="I260" s="52">
        <f t="shared" si="192"/>
        <v>0</v>
      </c>
      <c r="J260" s="52">
        <f t="shared" si="192"/>
        <v>0</v>
      </c>
      <c r="K260" s="52">
        <f t="shared" ref="K260:N260" si="193">SUM(K259)</f>
        <v>0</v>
      </c>
      <c r="L260" s="52">
        <f t="shared" si="193"/>
        <v>7</v>
      </c>
      <c r="M260" s="52">
        <f t="shared" si="193"/>
        <v>111</v>
      </c>
      <c r="N260" s="52">
        <f t="shared" si="193"/>
        <v>142</v>
      </c>
      <c r="O260" s="53">
        <f>M260/N260</f>
        <v>0.78169014084507038</v>
      </c>
    </row>
    <row r="261" spans="1:15" s="9" customFormat="1" ht="13.15" customHeight="1" x14ac:dyDescent="0.25">
      <c r="A261" s="31">
        <v>158</v>
      </c>
      <c r="B261" s="32">
        <v>1145</v>
      </c>
      <c r="C261" s="33" t="s">
        <v>123</v>
      </c>
      <c r="D261" s="34">
        <v>0.37397999999999998</v>
      </c>
      <c r="E261" s="35">
        <v>24</v>
      </c>
      <c r="F261" s="35">
        <v>70</v>
      </c>
      <c r="G261" s="35">
        <v>9</v>
      </c>
      <c r="H261" s="35">
        <v>1</v>
      </c>
      <c r="I261" s="35">
        <v>7</v>
      </c>
      <c r="J261" s="35">
        <v>0</v>
      </c>
      <c r="K261" s="35">
        <v>0</v>
      </c>
      <c r="L261" s="35">
        <v>12</v>
      </c>
      <c r="M261" s="35">
        <v>123</v>
      </c>
      <c r="N261" s="35">
        <v>146</v>
      </c>
      <c r="O261" s="36">
        <v>0.84250000000000003</v>
      </c>
    </row>
    <row r="262" spans="1:15" s="9" customFormat="1" ht="13.15" customHeight="1" x14ac:dyDescent="0.25">
      <c r="A262" s="48" t="s">
        <v>110</v>
      </c>
      <c r="B262" s="49">
        <f>B261</f>
        <v>1145</v>
      </c>
      <c r="C262" s="50" t="str">
        <f>COUNTA(C261)&amp;" CASILLAS"</f>
        <v>1 CASILLAS</v>
      </c>
      <c r="D262" s="51">
        <f>(LARGE(E262:L262,1)-LARGE(E262:L262,2))/M262</f>
        <v>0.37398373983739835</v>
      </c>
      <c r="E262" s="180">
        <f t="shared" ref="E262:J262" si="194">SUM(E261)</f>
        <v>24</v>
      </c>
      <c r="F262" s="179">
        <f t="shared" si="194"/>
        <v>70</v>
      </c>
      <c r="G262" s="52">
        <f t="shared" si="194"/>
        <v>9</v>
      </c>
      <c r="H262" s="52">
        <f t="shared" si="194"/>
        <v>1</v>
      </c>
      <c r="I262" s="52">
        <f t="shared" si="194"/>
        <v>7</v>
      </c>
      <c r="J262" s="52">
        <f t="shared" si="194"/>
        <v>0</v>
      </c>
      <c r="K262" s="52">
        <f t="shared" ref="K262:N262" si="195">SUM(K261)</f>
        <v>0</v>
      </c>
      <c r="L262" s="52">
        <f t="shared" si="195"/>
        <v>12</v>
      </c>
      <c r="M262" s="52">
        <f t="shared" si="195"/>
        <v>123</v>
      </c>
      <c r="N262" s="52">
        <f t="shared" si="195"/>
        <v>146</v>
      </c>
      <c r="O262" s="53">
        <f>M262/N262</f>
        <v>0.84246575342465757</v>
      </c>
    </row>
    <row r="263" spans="1:15" s="9" customFormat="1" ht="13.15" customHeight="1" x14ac:dyDescent="0.25">
      <c r="A263" s="14">
        <v>159</v>
      </c>
      <c r="B263" s="11">
        <v>1147</v>
      </c>
      <c r="C263" s="8" t="s">
        <v>123</v>
      </c>
      <c r="D263" s="26">
        <v>0.08</v>
      </c>
      <c r="E263" s="6">
        <v>105</v>
      </c>
      <c r="F263" s="6">
        <v>129</v>
      </c>
      <c r="G263" s="6">
        <v>38</v>
      </c>
      <c r="H263" s="6">
        <v>1</v>
      </c>
      <c r="I263" s="6">
        <v>5</v>
      </c>
      <c r="J263" s="6">
        <v>1</v>
      </c>
      <c r="K263" s="6">
        <v>0</v>
      </c>
      <c r="L263" s="6">
        <v>21</v>
      </c>
      <c r="M263" s="6">
        <v>300</v>
      </c>
      <c r="N263" s="6">
        <v>452</v>
      </c>
      <c r="O263" s="23">
        <v>0.66370000000000007</v>
      </c>
    </row>
    <row r="264" spans="1:15" s="9" customFormat="1" ht="13.15" customHeight="1" x14ac:dyDescent="0.25">
      <c r="A264" s="48" t="s">
        <v>110</v>
      </c>
      <c r="B264" s="49">
        <f>B263</f>
        <v>1147</v>
      </c>
      <c r="C264" s="50" t="str">
        <f>COUNTA(C263)&amp;" CASILLAS"</f>
        <v>1 CASILLAS</v>
      </c>
      <c r="D264" s="51">
        <f>(LARGE(E264:L264,1)-LARGE(E264:L264,2))/M264</f>
        <v>0.08</v>
      </c>
      <c r="E264" s="180">
        <f t="shared" ref="E264:J264" si="196">SUM(E263)</f>
        <v>105</v>
      </c>
      <c r="F264" s="179">
        <f t="shared" si="196"/>
        <v>129</v>
      </c>
      <c r="G264" s="52">
        <f t="shared" si="196"/>
        <v>38</v>
      </c>
      <c r="H264" s="52">
        <f t="shared" si="196"/>
        <v>1</v>
      </c>
      <c r="I264" s="52">
        <f t="shared" si="196"/>
        <v>5</v>
      </c>
      <c r="J264" s="52">
        <f t="shared" si="196"/>
        <v>1</v>
      </c>
      <c r="K264" s="52">
        <f t="shared" ref="K264:N264" si="197">SUM(K263)</f>
        <v>0</v>
      </c>
      <c r="L264" s="52">
        <f t="shared" si="197"/>
        <v>21</v>
      </c>
      <c r="M264" s="52">
        <f t="shared" si="197"/>
        <v>300</v>
      </c>
      <c r="N264" s="52">
        <f t="shared" si="197"/>
        <v>452</v>
      </c>
      <c r="O264" s="53">
        <f>M264/N264</f>
        <v>0.66371681415929207</v>
      </c>
    </row>
    <row r="265" spans="1:15" s="9" customFormat="1" ht="13.15" customHeight="1" x14ac:dyDescent="0.25">
      <c r="A265" s="31">
        <v>160</v>
      </c>
      <c r="B265" s="32">
        <v>1148</v>
      </c>
      <c r="C265" s="33" t="s">
        <v>123</v>
      </c>
      <c r="D265" s="34">
        <v>0.43956000000000001</v>
      </c>
      <c r="E265" s="35">
        <v>32</v>
      </c>
      <c r="F265" s="35">
        <v>112</v>
      </c>
      <c r="G265" s="35">
        <v>22</v>
      </c>
      <c r="H265" s="35">
        <v>2</v>
      </c>
      <c r="I265" s="35">
        <v>4</v>
      </c>
      <c r="J265" s="35">
        <v>1</v>
      </c>
      <c r="K265" s="35">
        <v>0</v>
      </c>
      <c r="L265" s="35">
        <v>9</v>
      </c>
      <c r="M265" s="35">
        <v>182</v>
      </c>
      <c r="N265" s="35">
        <v>276</v>
      </c>
      <c r="O265" s="36">
        <v>0.65939999999999999</v>
      </c>
    </row>
    <row r="266" spans="1:15" s="9" customFormat="1" ht="13.15" customHeight="1" x14ac:dyDescent="0.25">
      <c r="A266" s="48" t="s">
        <v>110</v>
      </c>
      <c r="B266" s="49">
        <f>B265</f>
        <v>1148</v>
      </c>
      <c r="C266" s="50" t="str">
        <f>COUNTA(C265)&amp;" CASILLAS"</f>
        <v>1 CASILLAS</v>
      </c>
      <c r="D266" s="51">
        <f>(LARGE(E266:L266,1)-LARGE(E266:L266,2))/M266</f>
        <v>0.43956043956043955</v>
      </c>
      <c r="E266" s="180">
        <f t="shared" ref="E266:J266" si="198">SUM(E265)</f>
        <v>32</v>
      </c>
      <c r="F266" s="179">
        <f t="shared" si="198"/>
        <v>112</v>
      </c>
      <c r="G266" s="52">
        <f t="shared" si="198"/>
        <v>22</v>
      </c>
      <c r="H266" s="52">
        <f t="shared" si="198"/>
        <v>2</v>
      </c>
      <c r="I266" s="52">
        <f t="shared" si="198"/>
        <v>4</v>
      </c>
      <c r="J266" s="52">
        <f t="shared" si="198"/>
        <v>1</v>
      </c>
      <c r="K266" s="52">
        <f t="shared" ref="K266:N266" si="199">SUM(K265)</f>
        <v>0</v>
      </c>
      <c r="L266" s="52">
        <f t="shared" si="199"/>
        <v>9</v>
      </c>
      <c r="M266" s="52">
        <f t="shared" si="199"/>
        <v>182</v>
      </c>
      <c r="N266" s="52">
        <f t="shared" si="199"/>
        <v>276</v>
      </c>
      <c r="O266" s="53">
        <f>M266/N266</f>
        <v>0.65942028985507251</v>
      </c>
    </row>
    <row r="267" spans="1:15" s="9" customFormat="1" ht="13.15" customHeight="1" x14ac:dyDescent="0.25">
      <c r="A267" s="14">
        <v>161</v>
      </c>
      <c r="B267" s="11">
        <v>1149</v>
      </c>
      <c r="C267" s="8" t="s">
        <v>123</v>
      </c>
      <c r="D267" s="26">
        <v>4.9500000000000002E-2</v>
      </c>
      <c r="E267" s="6">
        <v>46</v>
      </c>
      <c r="F267" s="6">
        <v>41</v>
      </c>
      <c r="G267" s="6">
        <v>10</v>
      </c>
      <c r="H267" s="6">
        <v>0</v>
      </c>
      <c r="I267" s="6">
        <v>1</v>
      </c>
      <c r="J267" s="6">
        <v>0</v>
      </c>
      <c r="K267" s="6">
        <v>0</v>
      </c>
      <c r="L267" s="6">
        <v>3</v>
      </c>
      <c r="M267" s="6">
        <v>101</v>
      </c>
      <c r="N267" s="6">
        <v>140</v>
      </c>
      <c r="O267" s="23">
        <v>0.72140000000000004</v>
      </c>
    </row>
    <row r="268" spans="1:15" s="9" customFormat="1" ht="13.15" customHeight="1" x14ac:dyDescent="0.25">
      <c r="A268" s="48" t="s">
        <v>110</v>
      </c>
      <c r="B268" s="49">
        <f>B267</f>
        <v>1149</v>
      </c>
      <c r="C268" s="50" t="str">
        <f>COUNTA(C267)&amp;" CASILLAS"</f>
        <v>1 CASILLAS</v>
      </c>
      <c r="D268" s="51">
        <f>(LARGE(E268:L268,1)-LARGE(E268:L268,2))/M268</f>
        <v>4.9504950495049507E-2</v>
      </c>
      <c r="E268" s="179">
        <f t="shared" ref="E268:J268" si="200">SUM(E267)</f>
        <v>46</v>
      </c>
      <c r="F268" s="180">
        <f t="shared" si="200"/>
        <v>41</v>
      </c>
      <c r="G268" s="52">
        <f t="shared" si="200"/>
        <v>10</v>
      </c>
      <c r="H268" s="52">
        <f t="shared" si="200"/>
        <v>0</v>
      </c>
      <c r="I268" s="52">
        <f t="shared" si="200"/>
        <v>1</v>
      </c>
      <c r="J268" s="52">
        <f t="shared" si="200"/>
        <v>0</v>
      </c>
      <c r="K268" s="52">
        <f t="shared" ref="K268:N268" si="201">SUM(K267)</f>
        <v>0</v>
      </c>
      <c r="L268" s="52">
        <f t="shared" si="201"/>
        <v>3</v>
      </c>
      <c r="M268" s="52">
        <f t="shared" si="201"/>
        <v>101</v>
      </c>
      <c r="N268" s="52">
        <f t="shared" si="201"/>
        <v>140</v>
      </c>
      <c r="O268" s="53">
        <f>M268/N268</f>
        <v>0.72142857142857142</v>
      </c>
    </row>
    <row r="269" spans="1:15" s="9" customFormat="1" ht="13.15" customHeight="1" x14ac:dyDescent="0.25">
      <c r="A269" s="31">
        <v>162</v>
      </c>
      <c r="B269" s="32">
        <v>1150</v>
      </c>
      <c r="C269" s="33" t="s">
        <v>123</v>
      </c>
      <c r="D269" s="34">
        <v>3.8600000000000001E-3</v>
      </c>
      <c r="E269" s="35">
        <v>100</v>
      </c>
      <c r="F269" s="35">
        <v>99</v>
      </c>
      <c r="G269" s="35">
        <v>24</v>
      </c>
      <c r="H269" s="35">
        <v>1</v>
      </c>
      <c r="I269" s="35">
        <v>24</v>
      </c>
      <c r="J269" s="35">
        <v>0</v>
      </c>
      <c r="K269" s="35">
        <v>0</v>
      </c>
      <c r="L269" s="35">
        <v>11</v>
      </c>
      <c r="M269" s="35">
        <v>259</v>
      </c>
      <c r="N269" s="35">
        <v>359</v>
      </c>
      <c r="O269" s="36">
        <v>0.72140000000000004</v>
      </c>
    </row>
    <row r="270" spans="1:15" s="9" customFormat="1" ht="13.15" customHeight="1" x14ac:dyDescent="0.25">
      <c r="A270" s="48" t="s">
        <v>110</v>
      </c>
      <c r="B270" s="49">
        <f>B269</f>
        <v>1150</v>
      </c>
      <c r="C270" s="50" t="str">
        <f>COUNTA(C269)&amp;" CASILLAS"</f>
        <v>1 CASILLAS</v>
      </c>
      <c r="D270" s="51">
        <f>(LARGE(E270:L270,1)-LARGE(E270:L270,2))/M270</f>
        <v>3.8610038610038611E-3</v>
      </c>
      <c r="E270" s="179">
        <f t="shared" ref="E270:J270" si="202">SUM(E269)</f>
        <v>100</v>
      </c>
      <c r="F270" s="180">
        <f t="shared" si="202"/>
        <v>99</v>
      </c>
      <c r="G270" s="52">
        <f t="shared" si="202"/>
        <v>24</v>
      </c>
      <c r="H270" s="52">
        <f t="shared" si="202"/>
        <v>1</v>
      </c>
      <c r="I270" s="52">
        <f t="shared" si="202"/>
        <v>24</v>
      </c>
      <c r="J270" s="52">
        <f t="shared" si="202"/>
        <v>0</v>
      </c>
      <c r="K270" s="52">
        <f t="shared" ref="K270:N270" si="203">SUM(K269)</f>
        <v>0</v>
      </c>
      <c r="L270" s="52">
        <f t="shared" si="203"/>
        <v>11</v>
      </c>
      <c r="M270" s="52">
        <f t="shared" si="203"/>
        <v>259</v>
      </c>
      <c r="N270" s="52">
        <f t="shared" si="203"/>
        <v>359</v>
      </c>
      <c r="O270" s="53">
        <f>M270/N270</f>
        <v>0.7214484679665738</v>
      </c>
    </row>
    <row r="271" spans="1:15" s="9" customFormat="1" ht="13.15" customHeight="1" x14ac:dyDescent="0.25">
      <c r="A271" s="14">
        <v>163</v>
      </c>
      <c r="B271" s="11">
        <v>1151</v>
      </c>
      <c r="C271" s="8" t="s">
        <v>123</v>
      </c>
      <c r="D271" s="26">
        <v>7.6800000000000002E-3</v>
      </c>
      <c r="E271" s="6">
        <v>214</v>
      </c>
      <c r="F271" s="6">
        <v>210</v>
      </c>
      <c r="G271" s="6">
        <v>50</v>
      </c>
      <c r="H271" s="6">
        <v>0</v>
      </c>
      <c r="I271" s="6">
        <v>7</v>
      </c>
      <c r="J271" s="6">
        <v>0</v>
      </c>
      <c r="K271" s="6">
        <v>0</v>
      </c>
      <c r="L271" s="6">
        <v>40</v>
      </c>
      <c r="M271" s="6">
        <v>521</v>
      </c>
      <c r="N271" s="6">
        <v>680</v>
      </c>
      <c r="O271" s="23">
        <v>0.76619999999999999</v>
      </c>
    </row>
    <row r="272" spans="1:15" s="9" customFormat="1" ht="13.15" customHeight="1" x14ac:dyDescent="0.25">
      <c r="A272" s="48" t="s">
        <v>110</v>
      </c>
      <c r="B272" s="49">
        <f>B271</f>
        <v>1151</v>
      </c>
      <c r="C272" s="50" t="str">
        <f>COUNTA(C271)&amp;" CASILLAS"</f>
        <v>1 CASILLAS</v>
      </c>
      <c r="D272" s="51">
        <f>(LARGE(E272:L272,1)-LARGE(E272:L272,2))/M272</f>
        <v>7.677543186180422E-3</v>
      </c>
      <c r="E272" s="179">
        <f t="shared" ref="E272:J272" si="204">SUM(E271)</f>
        <v>214</v>
      </c>
      <c r="F272" s="180">
        <f t="shared" si="204"/>
        <v>210</v>
      </c>
      <c r="G272" s="52">
        <f t="shared" si="204"/>
        <v>50</v>
      </c>
      <c r="H272" s="52">
        <f t="shared" si="204"/>
        <v>0</v>
      </c>
      <c r="I272" s="52">
        <f t="shared" si="204"/>
        <v>7</v>
      </c>
      <c r="J272" s="52">
        <f t="shared" si="204"/>
        <v>0</v>
      </c>
      <c r="K272" s="52">
        <f t="shared" ref="K272:N272" si="205">SUM(K271)</f>
        <v>0</v>
      </c>
      <c r="L272" s="52">
        <f t="shared" si="205"/>
        <v>40</v>
      </c>
      <c r="M272" s="52">
        <f t="shared" si="205"/>
        <v>521</v>
      </c>
      <c r="N272" s="52">
        <f t="shared" si="205"/>
        <v>680</v>
      </c>
      <c r="O272" s="53">
        <f>M272/N272</f>
        <v>0.76617647058823535</v>
      </c>
    </row>
    <row r="273" spans="1:15" s="9" customFormat="1" ht="12.75" customHeight="1" x14ac:dyDescent="0.25">
      <c r="A273" s="31">
        <v>164</v>
      </c>
      <c r="B273" s="32">
        <v>1152</v>
      </c>
      <c r="C273" s="33" t="s">
        <v>123</v>
      </c>
      <c r="D273" s="34">
        <v>4.0800000000000003E-3</v>
      </c>
      <c r="E273" s="35">
        <v>80</v>
      </c>
      <c r="F273" s="35">
        <v>79</v>
      </c>
      <c r="G273" s="35">
        <v>74</v>
      </c>
      <c r="H273" s="35">
        <v>0</v>
      </c>
      <c r="I273" s="35">
        <v>0</v>
      </c>
      <c r="J273" s="35">
        <v>0</v>
      </c>
      <c r="K273" s="35">
        <v>0</v>
      </c>
      <c r="L273" s="35">
        <v>12</v>
      </c>
      <c r="M273" s="35">
        <v>245</v>
      </c>
      <c r="N273" s="35">
        <v>347</v>
      </c>
      <c r="O273" s="36">
        <v>0.70609999999999995</v>
      </c>
    </row>
    <row r="274" spans="1:15" s="9" customFormat="1" ht="13.15" customHeight="1" x14ac:dyDescent="0.25">
      <c r="A274" s="48" t="s">
        <v>110</v>
      </c>
      <c r="B274" s="49">
        <f>B273</f>
        <v>1152</v>
      </c>
      <c r="C274" s="50" t="str">
        <f>COUNTA(C273)&amp;" CASILLAS"</f>
        <v>1 CASILLAS</v>
      </c>
      <c r="D274" s="51">
        <f>(LARGE(E274:L274,1)-LARGE(E274:L274,2))/M274</f>
        <v>4.0816326530612249E-3</v>
      </c>
      <c r="E274" s="179">
        <f t="shared" ref="E274:J274" si="206">SUM(E273)</f>
        <v>80</v>
      </c>
      <c r="F274" s="180">
        <f t="shared" si="206"/>
        <v>79</v>
      </c>
      <c r="G274" s="52">
        <f t="shared" si="206"/>
        <v>74</v>
      </c>
      <c r="H274" s="52">
        <f t="shared" si="206"/>
        <v>0</v>
      </c>
      <c r="I274" s="52">
        <f t="shared" si="206"/>
        <v>0</v>
      </c>
      <c r="J274" s="52">
        <f t="shared" si="206"/>
        <v>0</v>
      </c>
      <c r="K274" s="52">
        <f t="shared" ref="K274:N274" si="207">SUM(K273)</f>
        <v>0</v>
      </c>
      <c r="L274" s="52">
        <f t="shared" si="207"/>
        <v>12</v>
      </c>
      <c r="M274" s="52">
        <f t="shared" si="207"/>
        <v>245</v>
      </c>
      <c r="N274" s="52">
        <f t="shared" si="207"/>
        <v>347</v>
      </c>
      <c r="O274" s="53">
        <f>M274/N274</f>
        <v>0.70605187319884721</v>
      </c>
    </row>
    <row r="275" spans="1:15" s="9" customFormat="1" ht="13.15" customHeight="1" x14ac:dyDescent="0.25">
      <c r="A275" s="14">
        <v>165</v>
      </c>
      <c r="B275" s="11">
        <v>1154</v>
      </c>
      <c r="C275" s="8" t="s">
        <v>123</v>
      </c>
      <c r="D275" s="26">
        <v>0.30108000000000001</v>
      </c>
      <c r="E275" s="6">
        <v>22</v>
      </c>
      <c r="F275" s="6">
        <v>50</v>
      </c>
      <c r="G275" s="6">
        <v>13</v>
      </c>
      <c r="H275" s="6">
        <v>0</v>
      </c>
      <c r="I275" s="6">
        <v>4</v>
      </c>
      <c r="J275" s="6">
        <v>0</v>
      </c>
      <c r="K275" s="6">
        <v>0</v>
      </c>
      <c r="L275" s="6">
        <v>4</v>
      </c>
      <c r="M275" s="6">
        <v>93</v>
      </c>
      <c r="N275" s="6">
        <v>143</v>
      </c>
      <c r="O275" s="23">
        <v>0.65029999999999999</v>
      </c>
    </row>
    <row r="276" spans="1:15" s="9" customFormat="1" ht="13.15" customHeight="1" x14ac:dyDescent="0.25">
      <c r="A276" s="73" t="s">
        <v>110</v>
      </c>
      <c r="B276" s="74">
        <f>B275</f>
        <v>1154</v>
      </c>
      <c r="C276" s="75" t="str">
        <f>COUNTA(C275)&amp;" CASILLAS"</f>
        <v>1 CASILLAS</v>
      </c>
      <c r="D276" s="76">
        <f>(LARGE(E276:L276,1)-LARGE(E276:L276,2))/M276</f>
        <v>0.30107526881720431</v>
      </c>
      <c r="E276" s="180">
        <f t="shared" ref="E276:J276" si="208">SUM(E275)</f>
        <v>22</v>
      </c>
      <c r="F276" s="179">
        <f t="shared" si="208"/>
        <v>50</v>
      </c>
      <c r="G276" s="77">
        <f t="shared" si="208"/>
        <v>13</v>
      </c>
      <c r="H276" s="77">
        <f t="shared" si="208"/>
        <v>0</v>
      </c>
      <c r="I276" s="77">
        <f t="shared" si="208"/>
        <v>4</v>
      </c>
      <c r="J276" s="77">
        <f t="shared" si="208"/>
        <v>0</v>
      </c>
      <c r="K276" s="77">
        <f t="shared" ref="K276:N276" si="209">SUM(K275)</f>
        <v>0</v>
      </c>
      <c r="L276" s="77">
        <f t="shared" si="209"/>
        <v>4</v>
      </c>
      <c r="M276" s="77">
        <f t="shared" si="209"/>
        <v>93</v>
      </c>
      <c r="N276" s="77">
        <f t="shared" si="209"/>
        <v>143</v>
      </c>
      <c r="O276" s="78">
        <f>M276/N276</f>
        <v>0.65034965034965031</v>
      </c>
    </row>
    <row r="277" spans="1:15" s="9" customFormat="1" ht="13.15" customHeight="1" x14ac:dyDescent="0.25">
      <c r="A277" s="61">
        <v>166</v>
      </c>
      <c r="B277" s="62">
        <v>1191</v>
      </c>
      <c r="C277" s="63" t="s">
        <v>123</v>
      </c>
      <c r="D277" s="64">
        <v>6.3210000000000002E-2</v>
      </c>
      <c r="E277" s="65">
        <v>127</v>
      </c>
      <c r="F277" s="65">
        <v>155</v>
      </c>
      <c r="G277" s="65">
        <v>78</v>
      </c>
      <c r="H277" s="65">
        <v>5</v>
      </c>
      <c r="I277" s="65">
        <v>53</v>
      </c>
      <c r="J277" s="65">
        <v>4</v>
      </c>
      <c r="K277" s="65">
        <v>0</v>
      </c>
      <c r="L277" s="65">
        <v>21</v>
      </c>
      <c r="M277" s="65">
        <v>443</v>
      </c>
      <c r="N277" s="65">
        <v>628</v>
      </c>
      <c r="O277" s="66">
        <v>0.70540000000000003</v>
      </c>
    </row>
    <row r="278" spans="1:15" s="9" customFormat="1" ht="13.15" customHeight="1" x14ac:dyDescent="0.25">
      <c r="A278" s="48" t="s">
        <v>110</v>
      </c>
      <c r="B278" s="49">
        <f>B277</f>
        <v>1191</v>
      </c>
      <c r="C278" s="50" t="str">
        <f>COUNTA(C277)&amp;" CASILLAS"</f>
        <v>1 CASILLAS</v>
      </c>
      <c r="D278" s="51">
        <f>(LARGE(E278:L278,1)-LARGE(E278:L278,2))/M278</f>
        <v>6.320541760722348E-2</v>
      </c>
      <c r="E278" s="180">
        <f t="shared" ref="E278:J278" si="210">SUM(E277)</f>
        <v>127</v>
      </c>
      <c r="F278" s="179">
        <f t="shared" si="210"/>
        <v>155</v>
      </c>
      <c r="G278" s="52">
        <f t="shared" si="210"/>
        <v>78</v>
      </c>
      <c r="H278" s="52">
        <f t="shared" si="210"/>
        <v>5</v>
      </c>
      <c r="I278" s="52">
        <f t="shared" si="210"/>
        <v>53</v>
      </c>
      <c r="J278" s="52">
        <f t="shared" si="210"/>
        <v>4</v>
      </c>
      <c r="K278" s="52">
        <f t="shared" ref="K278:N278" si="211">SUM(K277)</f>
        <v>0</v>
      </c>
      <c r="L278" s="52">
        <f t="shared" si="211"/>
        <v>21</v>
      </c>
      <c r="M278" s="52">
        <f t="shared" si="211"/>
        <v>443</v>
      </c>
      <c r="N278" s="52">
        <f t="shared" si="211"/>
        <v>628</v>
      </c>
      <c r="O278" s="53">
        <f>M278/N278</f>
        <v>0.70541401273885351</v>
      </c>
    </row>
    <row r="279" spans="1:15" s="9" customFormat="1" ht="13.15" customHeight="1" x14ac:dyDescent="0.25">
      <c r="A279" s="14">
        <v>167</v>
      </c>
      <c r="B279" s="11">
        <v>1192</v>
      </c>
      <c r="C279" s="8" t="s">
        <v>123</v>
      </c>
      <c r="D279" s="26">
        <v>2.4809999999999999E-2</v>
      </c>
      <c r="E279" s="6">
        <v>135</v>
      </c>
      <c r="F279" s="6">
        <v>145</v>
      </c>
      <c r="G279" s="6">
        <v>70</v>
      </c>
      <c r="H279" s="6">
        <v>2</v>
      </c>
      <c r="I279" s="6">
        <v>26</v>
      </c>
      <c r="J279" s="6">
        <v>0</v>
      </c>
      <c r="K279" s="6">
        <v>0</v>
      </c>
      <c r="L279" s="6">
        <v>25</v>
      </c>
      <c r="M279" s="6">
        <v>403</v>
      </c>
      <c r="N279" s="6">
        <v>594</v>
      </c>
      <c r="O279" s="23">
        <v>0.67849999999999999</v>
      </c>
    </row>
    <row r="280" spans="1:15" s="9" customFormat="1" ht="13.15" customHeight="1" x14ac:dyDescent="0.25">
      <c r="A280" s="31">
        <v>168</v>
      </c>
      <c r="B280" s="32">
        <v>1192</v>
      </c>
      <c r="C280" s="33" t="s">
        <v>13</v>
      </c>
      <c r="D280" s="34">
        <v>6.25E-2</v>
      </c>
      <c r="E280" s="35">
        <v>153</v>
      </c>
      <c r="F280" s="35">
        <v>127</v>
      </c>
      <c r="G280" s="35">
        <v>84</v>
      </c>
      <c r="H280" s="35">
        <v>0</v>
      </c>
      <c r="I280" s="35">
        <v>31</v>
      </c>
      <c r="J280" s="35">
        <v>5</v>
      </c>
      <c r="K280" s="35">
        <v>0</v>
      </c>
      <c r="L280" s="35">
        <v>16</v>
      </c>
      <c r="M280" s="35">
        <v>416</v>
      </c>
      <c r="N280" s="35">
        <v>594</v>
      </c>
      <c r="O280" s="36">
        <v>0.70030000000000003</v>
      </c>
    </row>
    <row r="281" spans="1:15" s="9" customFormat="1" ht="13.15" customHeight="1" x14ac:dyDescent="0.25">
      <c r="A281" s="48" t="s">
        <v>110</v>
      </c>
      <c r="B281" s="49">
        <f>B280</f>
        <v>1192</v>
      </c>
      <c r="C281" s="50" t="str">
        <f>COUNTA(C279:C280)&amp;" CASILLAS"</f>
        <v>2 CASILLAS</v>
      </c>
      <c r="D281" s="51">
        <f>(LARGE(E281:L281,1)-LARGE(E281:L281,2))/M281</f>
        <v>1.9536019536019536E-2</v>
      </c>
      <c r="E281" s="179">
        <f t="shared" ref="E281:J281" si="212">SUM(E279:E280)</f>
        <v>288</v>
      </c>
      <c r="F281" s="180">
        <f t="shared" si="212"/>
        <v>272</v>
      </c>
      <c r="G281" s="52">
        <f t="shared" si="212"/>
        <v>154</v>
      </c>
      <c r="H281" s="52">
        <f t="shared" si="212"/>
        <v>2</v>
      </c>
      <c r="I281" s="52">
        <f t="shared" si="212"/>
        <v>57</v>
      </c>
      <c r="J281" s="52">
        <f t="shared" si="212"/>
        <v>5</v>
      </c>
      <c r="K281" s="52">
        <f t="shared" ref="K281:M281" si="213">SUM(K279:K280)</f>
        <v>0</v>
      </c>
      <c r="L281" s="52">
        <f t="shared" si="213"/>
        <v>41</v>
      </c>
      <c r="M281" s="52">
        <f t="shared" si="213"/>
        <v>819</v>
      </c>
      <c r="N281" s="52">
        <f>SUM(N279:N280)</f>
        <v>1188</v>
      </c>
      <c r="O281" s="53">
        <f>M281/N281</f>
        <v>0.68939393939393945</v>
      </c>
    </row>
    <row r="282" spans="1:15" s="9" customFormat="1" ht="13.15" customHeight="1" x14ac:dyDescent="0.25">
      <c r="A282" s="14">
        <v>169</v>
      </c>
      <c r="B282" s="11">
        <v>1193</v>
      </c>
      <c r="C282" s="8" t="s">
        <v>123</v>
      </c>
      <c r="D282" s="26">
        <v>0.18246999999999999</v>
      </c>
      <c r="E282" s="6">
        <v>124</v>
      </c>
      <c r="F282" s="6">
        <v>226</v>
      </c>
      <c r="G282" s="6">
        <v>114</v>
      </c>
      <c r="H282" s="6">
        <v>3</v>
      </c>
      <c r="I282" s="6">
        <v>56</v>
      </c>
      <c r="J282" s="6">
        <v>5</v>
      </c>
      <c r="K282" s="6">
        <v>0</v>
      </c>
      <c r="L282" s="6">
        <v>31</v>
      </c>
      <c r="M282" s="6">
        <v>559</v>
      </c>
      <c r="N282" s="6">
        <v>811</v>
      </c>
      <c r="O282" s="23">
        <v>0.68930000000000002</v>
      </c>
    </row>
    <row r="283" spans="1:15" s="9" customFormat="1" ht="13.15" customHeight="1" x14ac:dyDescent="0.25">
      <c r="A283" s="48" t="s">
        <v>110</v>
      </c>
      <c r="B283" s="49">
        <f>B282</f>
        <v>1193</v>
      </c>
      <c r="C283" s="50" t="str">
        <f>COUNTA(C282)&amp;" CASILLAS"</f>
        <v>1 CASILLAS</v>
      </c>
      <c r="D283" s="51">
        <f>(LARGE(E283:L283,1)-LARGE(E283:L283,2))/M283</f>
        <v>0.18246869409660108</v>
      </c>
      <c r="E283" s="180">
        <f t="shared" ref="E283:J283" si="214">SUM(E282)</f>
        <v>124</v>
      </c>
      <c r="F283" s="179">
        <f t="shared" si="214"/>
        <v>226</v>
      </c>
      <c r="G283" s="52">
        <f t="shared" si="214"/>
        <v>114</v>
      </c>
      <c r="H283" s="52">
        <f t="shared" si="214"/>
        <v>3</v>
      </c>
      <c r="I283" s="52">
        <f t="shared" si="214"/>
        <v>56</v>
      </c>
      <c r="J283" s="52">
        <f t="shared" si="214"/>
        <v>5</v>
      </c>
      <c r="K283" s="52">
        <f t="shared" ref="K283:N283" si="215">SUM(K282)</f>
        <v>0</v>
      </c>
      <c r="L283" s="52">
        <f t="shared" si="215"/>
        <v>31</v>
      </c>
      <c r="M283" s="52">
        <f t="shared" si="215"/>
        <v>559</v>
      </c>
      <c r="N283" s="52">
        <f t="shared" si="215"/>
        <v>811</v>
      </c>
      <c r="O283" s="53">
        <f>M283/N283</f>
        <v>0.68927250308261401</v>
      </c>
    </row>
    <row r="284" spans="1:15" s="9" customFormat="1" ht="13.15" customHeight="1" x14ac:dyDescent="0.25">
      <c r="A284" s="31">
        <v>170</v>
      </c>
      <c r="B284" s="32">
        <v>1194</v>
      </c>
      <c r="C284" s="33" t="s">
        <v>123</v>
      </c>
      <c r="D284" s="34">
        <v>4.913E-2</v>
      </c>
      <c r="E284" s="35">
        <v>125</v>
      </c>
      <c r="F284" s="35">
        <v>108</v>
      </c>
      <c r="G284" s="35">
        <v>57</v>
      </c>
      <c r="H284" s="35">
        <v>2</v>
      </c>
      <c r="I284" s="35">
        <v>26</v>
      </c>
      <c r="J284" s="35">
        <v>3</v>
      </c>
      <c r="K284" s="35">
        <v>0</v>
      </c>
      <c r="L284" s="35">
        <v>25</v>
      </c>
      <c r="M284" s="35">
        <v>346</v>
      </c>
      <c r="N284" s="35">
        <v>511</v>
      </c>
      <c r="O284" s="36">
        <v>0.67709999999999992</v>
      </c>
    </row>
    <row r="285" spans="1:15" s="9" customFormat="1" ht="13.15" customHeight="1" x14ac:dyDescent="0.25">
      <c r="A285" s="48" t="s">
        <v>110</v>
      </c>
      <c r="B285" s="49">
        <f>B284</f>
        <v>1194</v>
      </c>
      <c r="C285" s="50" t="str">
        <f>COUNTA(C284)&amp;" CASILLAS"</f>
        <v>1 CASILLAS</v>
      </c>
      <c r="D285" s="51">
        <f>(LARGE(E285:L285,1)-LARGE(E285:L285,2))/M285</f>
        <v>4.9132947976878616E-2</v>
      </c>
      <c r="E285" s="179">
        <f t="shared" ref="E285:J285" si="216">SUM(E284)</f>
        <v>125</v>
      </c>
      <c r="F285" s="180">
        <f t="shared" si="216"/>
        <v>108</v>
      </c>
      <c r="G285" s="52">
        <f t="shared" si="216"/>
        <v>57</v>
      </c>
      <c r="H285" s="52">
        <f t="shared" si="216"/>
        <v>2</v>
      </c>
      <c r="I285" s="52">
        <f t="shared" si="216"/>
        <v>26</v>
      </c>
      <c r="J285" s="52">
        <f t="shared" si="216"/>
        <v>3</v>
      </c>
      <c r="K285" s="52">
        <f t="shared" ref="K285:N285" si="217">SUM(K284)</f>
        <v>0</v>
      </c>
      <c r="L285" s="52">
        <f t="shared" si="217"/>
        <v>25</v>
      </c>
      <c r="M285" s="52">
        <f t="shared" si="217"/>
        <v>346</v>
      </c>
      <c r="N285" s="52">
        <f t="shared" si="217"/>
        <v>511</v>
      </c>
      <c r="O285" s="53">
        <f>M285/N285</f>
        <v>0.67710371819960857</v>
      </c>
    </row>
    <row r="286" spans="1:15" s="9" customFormat="1" ht="13.15" customHeight="1" x14ac:dyDescent="0.25">
      <c r="A286" s="14">
        <v>171</v>
      </c>
      <c r="B286" s="11">
        <v>1195</v>
      </c>
      <c r="C286" s="8" t="s">
        <v>123</v>
      </c>
      <c r="D286" s="26">
        <v>7.4870000000000006E-2</v>
      </c>
      <c r="E286" s="6">
        <v>33</v>
      </c>
      <c r="F286" s="6">
        <v>65</v>
      </c>
      <c r="G286" s="6">
        <v>20</v>
      </c>
      <c r="H286" s="6">
        <v>1</v>
      </c>
      <c r="I286" s="6">
        <v>51</v>
      </c>
      <c r="J286" s="6">
        <v>0</v>
      </c>
      <c r="K286" s="6">
        <v>0</v>
      </c>
      <c r="L286" s="6">
        <v>17</v>
      </c>
      <c r="M286" s="6">
        <v>187</v>
      </c>
      <c r="N286" s="6">
        <v>280</v>
      </c>
      <c r="O286" s="23">
        <v>0.66790000000000005</v>
      </c>
    </row>
    <row r="287" spans="1:15" s="9" customFormat="1" ht="13.15" customHeight="1" x14ac:dyDescent="0.25">
      <c r="A287" s="48" t="s">
        <v>110</v>
      </c>
      <c r="B287" s="49">
        <f>B286</f>
        <v>1195</v>
      </c>
      <c r="C287" s="50" t="str">
        <f>COUNTA(C286)&amp;" CASILLAS"</f>
        <v>1 CASILLAS</v>
      </c>
      <c r="D287" s="51">
        <f>(LARGE(E287:L287,1)-LARGE(E287:L287,2))/M287</f>
        <v>7.4866310160427801E-2</v>
      </c>
      <c r="E287" s="180">
        <f t="shared" ref="E287:J287" si="218">SUM(E286)</f>
        <v>33</v>
      </c>
      <c r="F287" s="179">
        <f t="shared" si="218"/>
        <v>65</v>
      </c>
      <c r="G287" s="52">
        <f t="shared" si="218"/>
        <v>20</v>
      </c>
      <c r="H287" s="52">
        <f t="shared" si="218"/>
        <v>1</v>
      </c>
      <c r="I287" s="52">
        <f t="shared" si="218"/>
        <v>51</v>
      </c>
      <c r="J287" s="52">
        <f t="shared" si="218"/>
        <v>0</v>
      </c>
      <c r="K287" s="52">
        <f t="shared" ref="K287:N287" si="219">SUM(K286)</f>
        <v>0</v>
      </c>
      <c r="L287" s="52">
        <f t="shared" si="219"/>
        <v>17</v>
      </c>
      <c r="M287" s="52">
        <f t="shared" si="219"/>
        <v>187</v>
      </c>
      <c r="N287" s="52">
        <f t="shared" si="219"/>
        <v>280</v>
      </c>
      <c r="O287" s="53">
        <f>M287/N287</f>
        <v>0.66785714285714282</v>
      </c>
    </row>
    <row r="288" spans="1:15" s="9" customFormat="1" ht="13.15" customHeight="1" x14ac:dyDescent="0.25">
      <c r="A288" s="31">
        <v>172</v>
      </c>
      <c r="B288" s="32">
        <v>1197</v>
      </c>
      <c r="C288" s="33" t="s">
        <v>123</v>
      </c>
      <c r="D288" s="34">
        <v>8.5959999999999995E-2</v>
      </c>
      <c r="E288" s="35">
        <v>130</v>
      </c>
      <c r="F288" s="35">
        <v>160</v>
      </c>
      <c r="G288" s="35">
        <v>24</v>
      </c>
      <c r="H288" s="35">
        <v>2</v>
      </c>
      <c r="I288" s="35">
        <v>25</v>
      </c>
      <c r="J288" s="35">
        <v>3</v>
      </c>
      <c r="K288" s="35">
        <v>0</v>
      </c>
      <c r="L288" s="35">
        <v>5</v>
      </c>
      <c r="M288" s="35">
        <v>349</v>
      </c>
      <c r="N288" s="35">
        <v>454</v>
      </c>
      <c r="O288" s="36">
        <v>0.76870000000000005</v>
      </c>
    </row>
    <row r="289" spans="1:15" s="9" customFormat="1" ht="13.15" customHeight="1" x14ac:dyDescent="0.25">
      <c r="A289" s="14">
        <v>173</v>
      </c>
      <c r="B289" s="11">
        <v>1197</v>
      </c>
      <c r="C289" s="8" t="s">
        <v>25</v>
      </c>
      <c r="D289" s="26">
        <v>0.11940000000000001</v>
      </c>
      <c r="E289" s="6">
        <v>16</v>
      </c>
      <c r="F289" s="6">
        <v>51</v>
      </c>
      <c r="G289" s="6">
        <v>27</v>
      </c>
      <c r="H289" s="6">
        <v>1</v>
      </c>
      <c r="I289" s="6">
        <v>35</v>
      </c>
      <c r="J289" s="6">
        <v>0</v>
      </c>
      <c r="K289" s="6">
        <v>0</v>
      </c>
      <c r="L289" s="6">
        <v>4</v>
      </c>
      <c r="M289" s="6">
        <v>134</v>
      </c>
      <c r="N289" s="6">
        <v>189</v>
      </c>
      <c r="O289" s="23">
        <v>0.70900000000000007</v>
      </c>
    </row>
    <row r="290" spans="1:15" s="9" customFormat="1" ht="13.15" customHeight="1" x14ac:dyDescent="0.25">
      <c r="A290" s="48" t="s">
        <v>110</v>
      </c>
      <c r="B290" s="49">
        <f>B289</f>
        <v>1197</v>
      </c>
      <c r="C290" s="50" t="str">
        <f>COUNTA(C288:C289)&amp;" CASILLAS"</f>
        <v>2 CASILLAS</v>
      </c>
      <c r="D290" s="51">
        <f>(LARGE(E290:L290,1)-LARGE(E290:L290,2))/M290</f>
        <v>0.13457556935817805</v>
      </c>
      <c r="E290" s="180">
        <f t="shared" ref="E290:J290" si="220">SUM(E288:E289)</f>
        <v>146</v>
      </c>
      <c r="F290" s="179">
        <f t="shared" si="220"/>
        <v>211</v>
      </c>
      <c r="G290" s="52">
        <f t="shared" si="220"/>
        <v>51</v>
      </c>
      <c r="H290" s="52">
        <f t="shared" si="220"/>
        <v>3</v>
      </c>
      <c r="I290" s="52">
        <f t="shared" si="220"/>
        <v>60</v>
      </c>
      <c r="J290" s="52">
        <f t="shared" si="220"/>
        <v>3</v>
      </c>
      <c r="K290" s="52">
        <f t="shared" ref="K290:M290" si="221">SUM(K288:K289)</f>
        <v>0</v>
      </c>
      <c r="L290" s="52">
        <f t="shared" si="221"/>
        <v>9</v>
      </c>
      <c r="M290" s="52">
        <f t="shared" si="221"/>
        <v>483</v>
      </c>
      <c r="N290" s="52">
        <f>SUM(N288:N289)</f>
        <v>643</v>
      </c>
      <c r="O290" s="53">
        <f>M290/N290</f>
        <v>0.75116640746500773</v>
      </c>
    </row>
    <row r="291" spans="1:15" s="9" customFormat="1" ht="13.15" customHeight="1" x14ac:dyDescent="0.25">
      <c r="A291" s="31">
        <v>174</v>
      </c>
      <c r="B291" s="32">
        <v>1198</v>
      </c>
      <c r="C291" s="33" t="s">
        <v>123</v>
      </c>
      <c r="D291" s="34">
        <v>8.6309999999999998E-2</v>
      </c>
      <c r="E291" s="35">
        <v>85</v>
      </c>
      <c r="F291" s="35">
        <v>114</v>
      </c>
      <c r="G291" s="35">
        <v>33</v>
      </c>
      <c r="H291" s="35">
        <v>4</v>
      </c>
      <c r="I291" s="35">
        <v>83</v>
      </c>
      <c r="J291" s="35">
        <v>1</v>
      </c>
      <c r="K291" s="35">
        <v>0</v>
      </c>
      <c r="L291" s="35">
        <v>16</v>
      </c>
      <c r="M291" s="35">
        <v>336</v>
      </c>
      <c r="N291" s="35">
        <v>463</v>
      </c>
      <c r="O291" s="36">
        <v>0.7256999999999999</v>
      </c>
    </row>
    <row r="292" spans="1:15" s="9" customFormat="1" ht="13.15" customHeight="1" x14ac:dyDescent="0.25">
      <c r="A292" s="48" t="s">
        <v>110</v>
      </c>
      <c r="B292" s="49">
        <f>B291</f>
        <v>1198</v>
      </c>
      <c r="C292" s="50" t="str">
        <f>COUNTA(C291)&amp;" CASILLAS"</f>
        <v>1 CASILLAS</v>
      </c>
      <c r="D292" s="51">
        <f>(LARGE(E292:L292,1)-LARGE(E292:L292,2))/M292</f>
        <v>8.6309523809523808E-2</v>
      </c>
      <c r="E292" s="180">
        <f t="shared" ref="E292:J292" si="222">SUM(E291)</f>
        <v>85</v>
      </c>
      <c r="F292" s="179">
        <f t="shared" si="222"/>
        <v>114</v>
      </c>
      <c r="G292" s="52">
        <f t="shared" si="222"/>
        <v>33</v>
      </c>
      <c r="H292" s="52">
        <f t="shared" si="222"/>
        <v>4</v>
      </c>
      <c r="I292" s="52">
        <f t="shared" si="222"/>
        <v>83</v>
      </c>
      <c r="J292" s="52">
        <f t="shared" si="222"/>
        <v>1</v>
      </c>
      <c r="K292" s="52">
        <f t="shared" ref="K292:N292" si="223">SUM(K291)</f>
        <v>0</v>
      </c>
      <c r="L292" s="52">
        <f t="shared" si="223"/>
        <v>16</v>
      </c>
      <c r="M292" s="52">
        <f t="shared" si="223"/>
        <v>336</v>
      </c>
      <c r="N292" s="52">
        <f t="shared" si="223"/>
        <v>463</v>
      </c>
      <c r="O292" s="53">
        <f>M292/N292</f>
        <v>0.72570194384449249</v>
      </c>
    </row>
    <row r="293" spans="1:15" s="9" customFormat="1" ht="13.15" customHeight="1" x14ac:dyDescent="0.25">
      <c r="A293" s="14">
        <v>175</v>
      </c>
      <c r="B293" s="11">
        <v>1199</v>
      </c>
      <c r="C293" s="8" t="s">
        <v>123</v>
      </c>
      <c r="D293" s="26">
        <v>0.20902999999999999</v>
      </c>
      <c r="E293" s="6">
        <v>200</v>
      </c>
      <c r="F293" s="6">
        <v>112</v>
      </c>
      <c r="G293" s="6">
        <v>27</v>
      </c>
      <c r="H293" s="6">
        <v>2</v>
      </c>
      <c r="I293" s="6">
        <v>50</v>
      </c>
      <c r="J293" s="6">
        <v>1</v>
      </c>
      <c r="K293" s="6">
        <v>0</v>
      </c>
      <c r="L293" s="6">
        <v>29</v>
      </c>
      <c r="M293" s="6">
        <v>421</v>
      </c>
      <c r="N293" s="6">
        <v>669</v>
      </c>
      <c r="O293" s="23">
        <v>0.62929999999999997</v>
      </c>
    </row>
    <row r="294" spans="1:15" s="9" customFormat="1" ht="13.15" customHeight="1" x14ac:dyDescent="0.25">
      <c r="A294" s="73" t="s">
        <v>110</v>
      </c>
      <c r="B294" s="74">
        <f>B293</f>
        <v>1199</v>
      </c>
      <c r="C294" s="75" t="str">
        <f>COUNTA(C293)&amp;" CASILLAS"</f>
        <v>1 CASILLAS</v>
      </c>
      <c r="D294" s="76">
        <f>(LARGE(E294:L294,1)-LARGE(E294:L294,2))/M294</f>
        <v>0.20902612826603326</v>
      </c>
      <c r="E294" s="179">
        <f t="shared" ref="E294:J294" si="224">SUM(E293)</f>
        <v>200</v>
      </c>
      <c r="F294" s="180">
        <f t="shared" si="224"/>
        <v>112</v>
      </c>
      <c r="G294" s="77">
        <f t="shared" si="224"/>
        <v>27</v>
      </c>
      <c r="H294" s="77">
        <f t="shared" si="224"/>
        <v>2</v>
      </c>
      <c r="I294" s="77">
        <f t="shared" si="224"/>
        <v>50</v>
      </c>
      <c r="J294" s="77">
        <f t="shared" si="224"/>
        <v>1</v>
      </c>
      <c r="K294" s="77">
        <f t="shared" ref="K294:N294" si="225">SUM(K293)</f>
        <v>0</v>
      </c>
      <c r="L294" s="77">
        <f t="shared" si="225"/>
        <v>29</v>
      </c>
      <c r="M294" s="77">
        <f t="shared" si="225"/>
        <v>421</v>
      </c>
      <c r="N294" s="77">
        <f t="shared" si="225"/>
        <v>669</v>
      </c>
      <c r="O294" s="78">
        <f>M294/N294</f>
        <v>0.62929745889387145</v>
      </c>
    </row>
    <row r="295" spans="1:15" s="9" customFormat="1" ht="18" customHeight="1" x14ac:dyDescent="0.25">
      <c r="A295" s="54"/>
      <c r="B295" s="55"/>
      <c r="C295" s="56"/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</row>
    <row r="296" spans="1:15" ht="14.1" customHeight="1" x14ac:dyDescent="0.25">
      <c r="A296" s="255" t="s">
        <v>95</v>
      </c>
      <c r="B296" s="255" t="s">
        <v>96</v>
      </c>
      <c r="C296" s="255" t="s">
        <v>97</v>
      </c>
      <c r="D296" s="255" t="s">
        <v>0</v>
      </c>
      <c r="E296" s="261"/>
      <c r="F296" s="261"/>
      <c r="G296" s="261"/>
      <c r="H296" s="261"/>
      <c r="I296" s="261"/>
      <c r="J296" s="261"/>
      <c r="K296" s="261"/>
      <c r="L296" s="261"/>
      <c r="M296" s="255" t="s">
        <v>1</v>
      </c>
      <c r="N296" s="255" t="s">
        <v>28</v>
      </c>
      <c r="O296" s="255"/>
    </row>
    <row r="297" spans="1:15" ht="40.15" customHeight="1" x14ac:dyDescent="0.25">
      <c r="A297" s="255"/>
      <c r="B297" s="255"/>
      <c r="C297" s="255"/>
      <c r="D297" s="255"/>
      <c r="E297" s="262"/>
      <c r="F297" s="262"/>
      <c r="G297" s="262"/>
      <c r="H297" s="262"/>
      <c r="I297" s="262"/>
      <c r="J297" s="262"/>
      <c r="K297" s="262"/>
      <c r="L297" s="262"/>
      <c r="M297" s="255"/>
      <c r="N297" s="255"/>
      <c r="O297" s="255"/>
    </row>
    <row r="298" spans="1:15" ht="18" customHeight="1" x14ac:dyDescent="0.25">
      <c r="A298" s="255"/>
      <c r="B298" s="255"/>
      <c r="C298" s="255"/>
      <c r="D298" s="255"/>
      <c r="E298" s="19" t="s">
        <v>39</v>
      </c>
      <c r="F298" s="20" t="s">
        <v>40</v>
      </c>
      <c r="G298" s="20" t="s">
        <v>29</v>
      </c>
      <c r="H298" s="20" t="s">
        <v>77</v>
      </c>
      <c r="I298" s="20" t="s">
        <v>32</v>
      </c>
      <c r="J298" s="20" t="s">
        <v>6</v>
      </c>
      <c r="K298" s="20" t="s">
        <v>8</v>
      </c>
      <c r="L298" s="21" t="s">
        <v>9</v>
      </c>
      <c r="M298" s="21" t="s">
        <v>11</v>
      </c>
      <c r="N298" s="20" t="s">
        <v>12</v>
      </c>
      <c r="O298" s="29" t="s">
        <v>27</v>
      </c>
    </row>
    <row r="299" spans="1:15" s="9" customFormat="1" ht="18" customHeight="1" x14ac:dyDescent="0.25">
      <c r="A299" s="133" t="s">
        <v>110</v>
      </c>
      <c r="B299" s="194">
        <v>121</v>
      </c>
      <c r="C299" s="195">
        <v>175</v>
      </c>
      <c r="D299" s="173">
        <v>702</v>
      </c>
      <c r="E299" s="46">
        <v>18516</v>
      </c>
      <c r="F299" s="45">
        <v>19218</v>
      </c>
      <c r="G299" s="170">
        <v>5013</v>
      </c>
      <c r="H299" s="170">
        <v>250</v>
      </c>
      <c r="I299" s="170">
        <v>3881</v>
      </c>
      <c r="J299" s="170">
        <v>830</v>
      </c>
      <c r="K299" s="170">
        <v>19</v>
      </c>
      <c r="L299" s="170">
        <v>1927</v>
      </c>
      <c r="M299" s="170">
        <v>49654</v>
      </c>
      <c r="N299" s="272">
        <v>78683</v>
      </c>
      <c r="O299" s="268">
        <f>M299/N299</f>
        <v>0.63106388927722634</v>
      </c>
    </row>
    <row r="300" spans="1:15" ht="18" customHeight="1" x14ac:dyDescent="0.25">
      <c r="D300" s="174">
        <v>1.4137833809964957E-2</v>
      </c>
      <c r="E300" s="168">
        <v>0.37290047126112702</v>
      </c>
      <c r="F300" s="168">
        <v>0.38703830507109194</v>
      </c>
      <c r="G300" s="168">
        <v>0.10095863374551899</v>
      </c>
      <c r="H300" s="168">
        <v>5.0348411004148708E-3</v>
      </c>
      <c r="I300" s="168">
        <v>7.8160873242840462E-2</v>
      </c>
      <c r="J300" s="168">
        <v>1.6715672453377371E-2</v>
      </c>
      <c r="K300" s="168">
        <v>3.8264792363153021E-4</v>
      </c>
      <c r="L300" s="168">
        <v>3.8808555201997823E-2</v>
      </c>
      <c r="M300" s="168">
        <v>1</v>
      </c>
      <c r="N300" s="273">
        <v>48793</v>
      </c>
      <c r="O300" s="269"/>
    </row>
    <row r="301" spans="1:15" s="44" customFormat="1" x14ac:dyDescent="0.25">
      <c r="D301" s="43"/>
      <c r="E301" s="43"/>
      <c r="F301" s="43"/>
      <c r="G301" s="43"/>
      <c r="H301" s="43"/>
      <c r="I301" s="43"/>
      <c r="J301" s="43"/>
      <c r="K301" s="43"/>
      <c r="L301" s="43"/>
      <c r="M301" s="43"/>
      <c r="N301" s="42"/>
      <c r="O301" s="43"/>
    </row>
    <row r="302" spans="1:15" ht="18" customHeight="1" x14ac:dyDescent="0.25">
      <c r="A302" s="284" t="s">
        <v>128</v>
      </c>
      <c r="B302" s="285"/>
      <c r="C302" s="285"/>
      <c r="D302" s="285"/>
      <c r="E302" s="285"/>
      <c r="F302" s="285"/>
      <c r="G302" s="285"/>
      <c r="H302" s="285"/>
      <c r="I302" s="285"/>
      <c r="J302" s="285"/>
      <c r="K302" s="285"/>
      <c r="L302" s="285"/>
      <c r="M302" s="285"/>
      <c r="N302" s="285"/>
      <c r="O302" s="286"/>
    </row>
    <row r="303" spans="1:15" ht="14.1" customHeight="1" x14ac:dyDescent="0.25">
      <c r="A303" s="255" t="s">
        <v>0</v>
      </c>
      <c r="B303" s="261"/>
      <c r="C303" s="261"/>
      <c r="D303" s="261"/>
      <c r="E303" s="261"/>
      <c r="F303" s="261"/>
      <c r="G303" s="261"/>
      <c r="H303" s="261"/>
      <c r="I303" s="261"/>
      <c r="J303" s="261"/>
      <c r="K303" s="261"/>
      <c r="L303" s="261"/>
      <c r="M303" s="261"/>
      <c r="N303" s="263" t="s">
        <v>1</v>
      </c>
      <c r="O303" s="263" t="s">
        <v>33</v>
      </c>
    </row>
    <row r="304" spans="1:15" ht="40.15" customHeight="1" x14ac:dyDescent="0.25">
      <c r="A304" s="255"/>
      <c r="B304" s="262"/>
      <c r="C304" s="262"/>
      <c r="D304" s="262"/>
      <c r="E304" s="262"/>
      <c r="F304" s="262"/>
      <c r="G304" s="262"/>
      <c r="H304" s="262"/>
      <c r="I304" s="262"/>
      <c r="J304" s="262"/>
      <c r="K304" s="262"/>
      <c r="L304" s="262"/>
      <c r="M304" s="262"/>
      <c r="N304" s="280"/>
      <c r="O304" s="264"/>
    </row>
    <row r="305" spans="1:15" ht="18" customHeight="1" x14ac:dyDescent="0.25">
      <c r="A305" s="255"/>
      <c r="B305" s="19" t="s">
        <v>2</v>
      </c>
      <c r="C305" s="20" t="s">
        <v>3</v>
      </c>
      <c r="D305" s="20" t="s">
        <v>4</v>
      </c>
      <c r="E305" s="20" t="s">
        <v>29</v>
      </c>
      <c r="F305" s="20" t="s">
        <v>5</v>
      </c>
      <c r="G305" s="20" t="s">
        <v>77</v>
      </c>
      <c r="H305" s="20" t="s">
        <v>30</v>
      </c>
      <c r="I305" s="20" t="s">
        <v>31</v>
      </c>
      <c r="J305" s="20" t="s">
        <v>32</v>
      </c>
      <c r="K305" s="20" t="s">
        <v>6</v>
      </c>
      <c r="L305" s="20" t="s">
        <v>8</v>
      </c>
      <c r="M305" s="21" t="s">
        <v>9</v>
      </c>
      <c r="N305" s="21" t="s">
        <v>11</v>
      </c>
      <c r="O305" s="280"/>
    </row>
    <row r="306" spans="1:15" s="9" customFormat="1" ht="18" customHeight="1" x14ac:dyDescent="0.25">
      <c r="A306" s="173">
        <v>2016</v>
      </c>
      <c r="B306" s="46">
        <v>14513</v>
      </c>
      <c r="C306" s="45">
        <v>16529</v>
      </c>
      <c r="D306" s="170">
        <v>4003</v>
      </c>
      <c r="E306" s="170">
        <v>5013</v>
      </c>
      <c r="F306" s="170">
        <v>1153</v>
      </c>
      <c r="G306" s="170">
        <v>250</v>
      </c>
      <c r="H306" s="170">
        <v>576</v>
      </c>
      <c r="I306" s="170">
        <v>960</v>
      </c>
      <c r="J306" s="170">
        <v>3881</v>
      </c>
      <c r="K306" s="170">
        <v>830</v>
      </c>
      <c r="L306" s="170">
        <v>19</v>
      </c>
      <c r="M306" s="170">
        <v>1927</v>
      </c>
      <c r="N306" s="170">
        <v>49654</v>
      </c>
      <c r="O306" s="13">
        <f>N299</f>
        <v>78683</v>
      </c>
    </row>
    <row r="307" spans="1:15" ht="18" customHeight="1" x14ac:dyDescent="0.25">
      <c r="A307" s="174">
        <v>4.0600958633745521E-2</v>
      </c>
      <c r="B307" s="168">
        <v>0.29228259556128411</v>
      </c>
      <c r="C307" s="168">
        <v>0.33288355419502963</v>
      </c>
      <c r="D307" s="168">
        <v>8.0617875699842911E-2</v>
      </c>
      <c r="E307" s="168">
        <v>0.10095863374551899</v>
      </c>
      <c r="F307" s="168">
        <v>2.3220687155113384E-2</v>
      </c>
      <c r="G307" s="168">
        <v>5.0348411004148708E-3</v>
      </c>
      <c r="H307" s="168">
        <v>1.1600273895355862E-2</v>
      </c>
      <c r="I307" s="168">
        <v>1.9333789825593105E-2</v>
      </c>
      <c r="J307" s="168">
        <v>7.8160873242840462E-2</v>
      </c>
      <c r="K307" s="168">
        <v>1.6715672453377371E-2</v>
      </c>
      <c r="L307" s="168">
        <v>3.8264792363153021E-4</v>
      </c>
      <c r="M307" s="168">
        <v>3.8808555201997823E-2</v>
      </c>
      <c r="N307" s="168">
        <v>1</v>
      </c>
      <c r="O307" s="150">
        <f>O299</f>
        <v>0.63106388927722634</v>
      </c>
    </row>
  </sheetData>
  <mergeCells count="45">
    <mergeCell ref="H303:H304"/>
    <mergeCell ref="I303:I304"/>
    <mergeCell ref="J303:J304"/>
    <mergeCell ref="K303:K304"/>
    <mergeCell ref="L303:L304"/>
    <mergeCell ref="E303:E304"/>
    <mergeCell ref="L296:L297"/>
    <mergeCell ref="M296:M297"/>
    <mergeCell ref="N296:O297"/>
    <mergeCell ref="N299:N300"/>
    <mergeCell ref="O299:O300"/>
    <mergeCell ref="A302:O302"/>
    <mergeCell ref="A303:A305"/>
    <mergeCell ref="B303:B304"/>
    <mergeCell ref="C303:C304"/>
    <mergeCell ref="D303:D304"/>
    <mergeCell ref="F303:F304"/>
    <mergeCell ref="M303:M304"/>
    <mergeCell ref="N303:N304"/>
    <mergeCell ref="O303:O305"/>
    <mergeCell ref="G303:G304"/>
    <mergeCell ref="N4:O5"/>
    <mergeCell ref="D296:D298"/>
    <mergeCell ref="E296:E297"/>
    <mergeCell ref="F296:F297"/>
    <mergeCell ref="G296:G297"/>
    <mergeCell ref="H296:H297"/>
    <mergeCell ref="I296:I297"/>
    <mergeCell ref="J296:J297"/>
    <mergeCell ref="K296:K297"/>
    <mergeCell ref="H4:H5"/>
    <mergeCell ref="I4:I5"/>
    <mergeCell ref="J4:J5"/>
    <mergeCell ref="K4:K5"/>
    <mergeCell ref="L4:L5"/>
    <mergeCell ref="M4:M5"/>
    <mergeCell ref="A296:A298"/>
    <mergeCell ref="B296:B298"/>
    <mergeCell ref="C296:C298"/>
    <mergeCell ref="G4:G5"/>
    <mergeCell ref="A4:A5"/>
    <mergeCell ref="B4:C5"/>
    <mergeCell ref="D4:D6"/>
    <mergeCell ref="E4:E5"/>
    <mergeCell ref="F4:F5"/>
  </mergeCells>
  <pageMargins left="0.39370078740157483" right="0.19685039370078741" top="0.39370078740157483" bottom="0.19685039370078741" header="0.31496062992125984" footer="0.31496062992125984"/>
  <pageSetup paperSize="119" scale="68" orientation="landscape" horizontalDpi="1200" verticalDpi="12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66CCFF"/>
  </sheetPr>
  <dimension ref="A1:R286"/>
  <sheetViews>
    <sheetView view="pageBreakPreview" zoomScaleNormal="96" zoomScaleSheetLayoutView="100" workbookViewId="0">
      <selection activeCell="T54" sqref="T54"/>
    </sheetView>
  </sheetViews>
  <sheetFormatPr baseColWidth="10" defaultRowHeight="15" x14ac:dyDescent="0.25"/>
  <cols>
    <col min="1" max="1" width="9.28515625" customWidth="1"/>
    <col min="2" max="2" width="15.140625" customWidth="1"/>
    <col min="3" max="3" width="26" customWidth="1"/>
    <col min="4" max="4" width="13" customWidth="1"/>
    <col min="5" max="15" width="9.42578125" customWidth="1"/>
    <col min="16" max="16" width="11.28515625" customWidth="1"/>
    <col min="17" max="17" width="9.140625" customWidth="1"/>
    <col min="18" max="18" width="8.5703125" style="28" customWidth="1"/>
    <col min="19" max="19" width="18.140625" customWidth="1"/>
  </cols>
  <sheetData>
    <row r="1" spans="1:18" ht="18.75" customHeight="1" x14ac:dyDescent="0.25">
      <c r="C1" s="1" t="s">
        <v>120</v>
      </c>
    </row>
    <row r="2" spans="1:18" ht="18.75" customHeight="1" x14ac:dyDescent="0.25">
      <c r="C2" s="2" t="s">
        <v>129</v>
      </c>
    </row>
    <row r="3" spans="1:18" ht="18.75" customHeight="1" x14ac:dyDescent="0.25">
      <c r="C3" s="3" t="s">
        <v>81</v>
      </c>
    </row>
    <row r="4" spans="1:18" ht="14.1" customHeight="1" x14ac:dyDescent="0.25">
      <c r="A4" s="256"/>
      <c r="B4" s="257" t="s">
        <v>46</v>
      </c>
      <c r="C4" s="281"/>
      <c r="D4" s="255" t="s">
        <v>0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3" t="s">
        <v>1</v>
      </c>
      <c r="Q4" s="270" t="s">
        <v>28</v>
      </c>
      <c r="R4" s="271"/>
    </row>
    <row r="5" spans="1:18" ht="40.15" customHeight="1" x14ac:dyDescent="0.25">
      <c r="A5" s="256"/>
      <c r="B5" s="282"/>
      <c r="C5" s="283"/>
      <c r="D5" s="255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4"/>
      <c r="Q5" s="266"/>
      <c r="R5" s="267"/>
    </row>
    <row r="6" spans="1:18" ht="15" customHeight="1" x14ac:dyDescent="0.25">
      <c r="A6" s="90" t="s">
        <v>26</v>
      </c>
      <c r="B6" s="225" t="s">
        <v>117</v>
      </c>
      <c r="C6" s="90" t="s">
        <v>10</v>
      </c>
      <c r="D6" s="263"/>
      <c r="E6" s="19" t="s">
        <v>39</v>
      </c>
      <c r="F6" s="171" t="s">
        <v>3</v>
      </c>
      <c r="G6" s="171" t="s">
        <v>29</v>
      </c>
      <c r="H6" s="171" t="s">
        <v>5</v>
      </c>
      <c r="I6" s="171" t="s">
        <v>77</v>
      </c>
      <c r="J6" s="171" t="s">
        <v>31</v>
      </c>
      <c r="K6" s="20" t="s">
        <v>30</v>
      </c>
      <c r="L6" s="20" t="s">
        <v>32</v>
      </c>
      <c r="M6" s="20" t="s">
        <v>6</v>
      </c>
      <c r="N6" s="20" t="s">
        <v>8</v>
      </c>
      <c r="O6" s="21" t="s">
        <v>9</v>
      </c>
      <c r="P6" s="88" t="s">
        <v>11</v>
      </c>
      <c r="Q6" s="87" t="s">
        <v>12</v>
      </c>
      <c r="R6" s="89" t="s">
        <v>27</v>
      </c>
    </row>
    <row r="7" spans="1:18" s="9" customFormat="1" ht="14.65" customHeight="1" x14ac:dyDescent="0.25">
      <c r="A7" s="103">
        <v>1</v>
      </c>
      <c r="B7" s="104">
        <v>796</v>
      </c>
      <c r="C7" s="105" t="s">
        <v>123</v>
      </c>
      <c r="D7" s="106">
        <v>5.0340000000000003E-2</v>
      </c>
      <c r="E7" s="107">
        <v>97</v>
      </c>
      <c r="F7" s="107">
        <v>112</v>
      </c>
      <c r="G7" s="107">
        <v>45</v>
      </c>
      <c r="H7" s="107">
        <v>0</v>
      </c>
      <c r="I7" s="107">
        <v>0</v>
      </c>
      <c r="J7" s="107">
        <v>1</v>
      </c>
      <c r="K7" s="107">
        <v>21</v>
      </c>
      <c r="L7" s="107">
        <v>3</v>
      </c>
      <c r="M7" s="107">
        <v>0</v>
      </c>
      <c r="N7" s="107">
        <v>0</v>
      </c>
      <c r="O7" s="107">
        <v>19</v>
      </c>
      <c r="P7" s="107">
        <v>298</v>
      </c>
      <c r="Q7" s="107">
        <v>477</v>
      </c>
      <c r="R7" s="108">
        <v>0.62470000000000003</v>
      </c>
    </row>
    <row r="8" spans="1:18" s="9" customFormat="1" ht="14.65" customHeight="1" x14ac:dyDescent="0.25">
      <c r="A8" s="109">
        <v>2</v>
      </c>
      <c r="B8" s="95">
        <v>796</v>
      </c>
      <c r="C8" s="96" t="s">
        <v>13</v>
      </c>
      <c r="D8" s="97">
        <v>0.12803</v>
      </c>
      <c r="E8" s="98">
        <v>117</v>
      </c>
      <c r="F8" s="98">
        <v>80</v>
      </c>
      <c r="G8" s="98">
        <v>35</v>
      </c>
      <c r="H8" s="98">
        <v>1</v>
      </c>
      <c r="I8" s="98">
        <v>0</v>
      </c>
      <c r="J8" s="98">
        <v>0</v>
      </c>
      <c r="K8" s="98">
        <v>37</v>
      </c>
      <c r="L8" s="98">
        <v>2</v>
      </c>
      <c r="M8" s="98">
        <v>2</v>
      </c>
      <c r="N8" s="98">
        <v>0</v>
      </c>
      <c r="O8" s="98">
        <v>15</v>
      </c>
      <c r="P8" s="98">
        <v>289</v>
      </c>
      <c r="Q8" s="98">
        <v>476</v>
      </c>
      <c r="R8" s="110">
        <v>0.60709999999999997</v>
      </c>
    </row>
    <row r="9" spans="1:18" s="9" customFormat="1" ht="14.65" customHeight="1" x14ac:dyDescent="0.25">
      <c r="A9" s="111">
        <v>3</v>
      </c>
      <c r="B9" s="91">
        <v>796</v>
      </c>
      <c r="C9" s="92" t="s">
        <v>24</v>
      </c>
      <c r="D9" s="93">
        <v>0.40515000000000001</v>
      </c>
      <c r="E9" s="94">
        <v>62</v>
      </c>
      <c r="F9" s="94">
        <v>243</v>
      </c>
      <c r="G9" s="94">
        <v>70</v>
      </c>
      <c r="H9" s="94">
        <v>4</v>
      </c>
      <c r="I9" s="94">
        <v>3</v>
      </c>
      <c r="J9" s="94">
        <v>1</v>
      </c>
      <c r="K9" s="94">
        <v>12</v>
      </c>
      <c r="L9" s="94">
        <v>4</v>
      </c>
      <c r="M9" s="94">
        <v>4</v>
      </c>
      <c r="N9" s="94">
        <v>0</v>
      </c>
      <c r="O9" s="94">
        <v>24</v>
      </c>
      <c r="P9" s="94">
        <v>427</v>
      </c>
      <c r="Q9" s="94">
        <v>0</v>
      </c>
      <c r="R9" s="112">
        <v>0</v>
      </c>
    </row>
    <row r="10" spans="1:18" s="9" customFormat="1" ht="14.65" customHeight="1" x14ac:dyDescent="0.25">
      <c r="A10" s="113" t="s">
        <v>113</v>
      </c>
      <c r="B10" s="99">
        <f>B9</f>
        <v>796</v>
      </c>
      <c r="C10" s="100" t="s">
        <v>51</v>
      </c>
      <c r="D10" s="101">
        <f>(LARGE(E10:O10,1)-LARGE(E10:O10,2))/P10</f>
        <v>0.15680473372781065</v>
      </c>
      <c r="E10" s="180">
        <f t="shared" ref="E10:M10" si="0">SUM(E7:E9)</f>
        <v>276</v>
      </c>
      <c r="F10" s="179">
        <f t="shared" si="0"/>
        <v>435</v>
      </c>
      <c r="G10" s="102">
        <f>SUM(G7:G9)</f>
        <v>150</v>
      </c>
      <c r="H10" s="102">
        <f>SUM(H7:H9)</f>
        <v>5</v>
      </c>
      <c r="I10" s="102">
        <f t="shared" si="0"/>
        <v>3</v>
      </c>
      <c r="J10" s="102">
        <f t="shared" si="0"/>
        <v>2</v>
      </c>
      <c r="K10" s="102">
        <f t="shared" si="0"/>
        <v>70</v>
      </c>
      <c r="L10" s="102">
        <f t="shared" si="0"/>
        <v>9</v>
      </c>
      <c r="M10" s="102">
        <f t="shared" si="0"/>
        <v>6</v>
      </c>
      <c r="N10" s="102">
        <f t="shared" ref="N10:Q10" si="1">SUM(N7:N9)</f>
        <v>0</v>
      </c>
      <c r="O10" s="102">
        <f t="shared" si="1"/>
        <v>58</v>
      </c>
      <c r="P10" s="102">
        <f t="shared" si="1"/>
        <v>1014</v>
      </c>
      <c r="Q10" s="102">
        <f t="shared" si="1"/>
        <v>953</v>
      </c>
      <c r="R10" s="114">
        <v>1</v>
      </c>
    </row>
    <row r="11" spans="1:18" s="9" customFormat="1" ht="14.65" customHeight="1" x14ac:dyDescent="0.25">
      <c r="A11" s="109">
        <v>4</v>
      </c>
      <c r="B11" s="95">
        <v>797</v>
      </c>
      <c r="C11" s="96" t="s">
        <v>123</v>
      </c>
      <c r="D11" s="97">
        <v>0.23322999999999999</v>
      </c>
      <c r="E11" s="98">
        <v>79</v>
      </c>
      <c r="F11" s="98">
        <v>152</v>
      </c>
      <c r="G11" s="98">
        <v>39</v>
      </c>
      <c r="H11" s="98">
        <v>2</v>
      </c>
      <c r="I11" s="98">
        <v>0</v>
      </c>
      <c r="J11" s="98">
        <v>1</v>
      </c>
      <c r="K11" s="98">
        <v>20</v>
      </c>
      <c r="L11" s="98">
        <v>2</v>
      </c>
      <c r="M11" s="98">
        <v>1</v>
      </c>
      <c r="N11" s="98">
        <v>0</v>
      </c>
      <c r="O11" s="98">
        <v>17</v>
      </c>
      <c r="P11" s="98">
        <v>313</v>
      </c>
      <c r="Q11" s="98">
        <v>471</v>
      </c>
      <c r="R11" s="110">
        <v>0.66449999999999998</v>
      </c>
    </row>
    <row r="12" spans="1:18" s="9" customFormat="1" ht="14.65" customHeight="1" x14ac:dyDescent="0.25">
      <c r="A12" s="111">
        <v>5</v>
      </c>
      <c r="B12" s="91">
        <v>797</v>
      </c>
      <c r="C12" s="92" t="s">
        <v>13</v>
      </c>
      <c r="D12" s="93">
        <v>8.3040000000000003E-2</v>
      </c>
      <c r="E12" s="94">
        <v>80</v>
      </c>
      <c r="F12" s="94">
        <v>104</v>
      </c>
      <c r="G12" s="94">
        <v>52</v>
      </c>
      <c r="H12" s="94">
        <v>1</v>
      </c>
      <c r="I12" s="94">
        <v>0</v>
      </c>
      <c r="J12" s="94">
        <v>1</v>
      </c>
      <c r="K12" s="94">
        <v>20</v>
      </c>
      <c r="L12" s="94">
        <v>4</v>
      </c>
      <c r="M12" s="94">
        <v>0</v>
      </c>
      <c r="N12" s="94">
        <v>0</v>
      </c>
      <c r="O12" s="94">
        <v>27</v>
      </c>
      <c r="P12" s="94">
        <v>289</v>
      </c>
      <c r="Q12" s="94">
        <v>471</v>
      </c>
      <c r="R12" s="112">
        <v>0.61360000000000003</v>
      </c>
    </row>
    <row r="13" spans="1:18" s="9" customFormat="1" ht="14.65" customHeight="1" x14ac:dyDescent="0.25">
      <c r="A13" s="113" t="s">
        <v>113</v>
      </c>
      <c r="B13" s="99">
        <f>B12</f>
        <v>797</v>
      </c>
      <c r="C13" s="100" t="s">
        <v>50</v>
      </c>
      <c r="D13" s="101">
        <f>(LARGE(E13:O13,1)-LARGE(E13:O13,2))/P13</f>
        <v>0.16112956810631229</v>
      </c>
      <c r="E13" s="180">
        <f t="shared" ref="E13:M13" si="2">SUM(E11:E12)</f>
        <v>159</v>
      </c>
      <c r="F13" s="179">
        <f t="shared" si="2"/>
        <v>256</v>
      </c>
      <c r="G13" s="102">
        <f>SUM(G11:G12)</f>
        <v>91</v>
      </c>
      <c r="H13" s="102">
        <f>SUM(H11:H12)</f>
        <v>3</v>
      </c>
      <c r="I13" s="102">
        <f t="shared" si="2"/>
        <v>0</v>
      </c>
      <c r="J13" s="102">
        <f t="shared" si="2"/>
        <v>2</v>
      </c>
      <c r="K13" s="102">
        <f t="shared" si="2"/>
        <v>40</v>
      </c>
      <c r="L13" s="102">
        <f t="shared" si="2"/>
        <v>6</v>
      </c>
      <c r="M13" s="102">
        <f t="shared" si="2"/>
        <v>1</v>
      </c>
      <c r="N13" s="102">
        <f t="shared" ref="N13:P13" si="3">SUM(N11:N12)</f>
        <v>0</v>
      </c>
      <c r="O13" s="102">
        <f t="shared" si="3"/>
        <v>44</v>
      </c>
      <c r="P13" s="102">
        <f t="shared" si="3"/>
        <v>602</v>
      </c>
      <c r="Q13" s="102">
        <f>SUM(Q11:Q12)</f>
        <v>942</v>
      </c>
      <c r="R13" s="114">
        <f>P13/Q13</f>
        <v>0.63906581740976642</v>
      </c>
    </row>
    <row r="14" spans="1:18" s="9" customFormat="1" ht="14.65" customHeight="1" x14ac:dyDescent="0.25">
      <c r="A14" s="109">
        <v>6</v>
      </c>
      <c r="B14" s="95">
        <v>798</v>
      </c>
      <c r="C14" s="96" t="s">
        <v>123</v>
      </c>
      <c r="D14" s="97">
        <v>0.11584999999999999</v>
      </c>
      <c r="E14" s="98">
        <v>40</v>
      </c>
      <c r="F14" s="98">
        <v>45</v>
      </c>
      <c r="G14" s="98">
        <v>64</v>
      </c>
      <c r="H14" s="98">
        <v>0</v>
      </c>
      <c r="I14" s="98">
        <v>0</v>
      </c>
      <c r="J14" s="98">
        <v>0</v>
      </c>
      <c r="K14" s="98">
        <v>1</v>
      </c>
      <c r="L14" s="98">
        <v>1</v>
      </c>
      <c r="M14" s="98">
        <v>0</v>
      </c>
      <c r="N14" s="98">
        <v>0</v>
      </c>
      <c r="O14" s="98">
        <v>13</v>
      </c>
      <c r="P14" s="98">
        <v>164</v>
      </c>
      <c r="Q14" s="98">
        <v>358</v>
      </c>
      <c r="R14" s="110">
        <v>0.45810000000000001</v>
      </c>
    </row>
    <row r="15" spans="1:18" s="9" customFormat="1" ht="14.65" customHeight="1" x14ac:dyDescent="0.25">
      <c r="A15" s="113" t="s">
        <v>113</v>
      </c>
      <c r="B15" s="99">
        <f>B14</f>
        <v>798</v>
      </c>
      <c r="C15" s="100" t="s">
        <v>54</v>
      </c>
      <c r="D15" s="101">
        <f>(LARGE(E15:O15,1)-LARGE(E15:O15,2))/P15</f>
        <v>0.11585365853658537</v>
      </c>
      <c r="E15" s="102">
        <f t="shared" ref="E15:M15" si="4">SUM(E14)</f>
        <v>40</v>
      </c>
      <c r="F15" s="180">
        <f t="shared" si="4"/>
        <v>45</v>
      </c>
      <c r="G15" s="179">
        <f>SUM(G14)</f>
        <v>64</v>
      </c>
      <c r="H15" s="102">
        <f>SUM(H14)</f>
        <v>0</v>
      </c>
      <c r="I15" s="102">
        <f t="shared" si="4"/>
        <v>0</v>
      </c>
      <c r="J15" s="102">
        <f t="shared" si="4"/>
        <v>0</v>
      </c>
      <c r="K15" s="102">
        <f t="shared" si="4"/>
        <v>1</v>
      </c>
      <c r="L15" s="102">
        <f t="shared" si="4"/>
        <v>1</v>
      </c>
      <c r="M15" s="102">
        <f t="shared" si="4"/>
        <v>0</v>
      </c>
      <c r="N15" s="102">
        <f t="shared" ref="N15:Q15" si="5">SUM(N14)</f>
        <v>0</v>
      </c>
      <c r="O15" s="102">
        <f t="shared" si="5"/>
        <v>13</v>
      </c>
      <c r="P15" s="102">
        <f t="shared" si="5"/>
        <v>164</v>
      </c>
      <c r="Q15" s="102">
        <f t="shared" si="5"/>
        <v>358</v>
      </c>
      <c r="R15" s="114">
        <f>P15/Q15</f>
        <v>0.45810055865921789</v>
      </c>
    </row>
    <row r="16" spans="1:18" s="9" customFormat="1" ht="14.65" customHeight="1" x14ac:dyDescent="0.25">
      <c r="A16" s="111">
        <v>7</v>
      </c>
      <c r="B16" s="91">
        <v>799</v>
      </c>
      <c r="C16" s="92" t="s">
        <v>123</v>
      </c>
      <c r="D16" s="93">
        <v>0.21590999999999999</v>
      </c>
      <c r="E16" s="94">
        <v>37</v>
      </c>
      <c r="F16" s="94">
        <v>75</v>
      </c>
      <c r="G16" s="94">
        <v>30</v>
      </c>
      <c r="H16" s="94">
        <v>3</v>
      </c>
      <c r="I16" s="94">
        <v>0</v>
      </c>
      <c r="J16" s="94">
        <v>0</v>
      </c>
      <c r="K16" s="94">
        <v>23</v>
      </c>
      <c r="L16" s="94">
        <v>1</v>
      </c>
      <c r="M16" s="94">
        <v>0</v>
      </c>
      <c r="N16" s="94">
        <v>0</v>
      </c>
      <c r="O16" s="94">
        <v>7</v>
      </c>
      <c r="P16" s="94">
        <v>176</v>
      </c>
      <c r="Q16" s="94">
        <v>288</v>
      </c>
      <c r="R16" s="112">
        <v>0.61109999999999998</v>
      </c>
    </row>
    <row r="17" spans="1:18" s="9" customFormat="1" ht="14.65" customHeight="1" x14ac:dyDescent="0.25">
      <c r="A17" s="113" t="s">
        <v>113</v>
      </c>
      <c r="B17" s="99">
        <f>B16</f>
        <v>799</v>
      </c>
      <c r="C17" s="100" t="s">
        <v>54</v>
      </c>
      <c r="D17" s="101">
        <f>(LARGE(E17:O17,1)-LARGE(E17:O17,2))/P17</f>
        <v>0.21590909090909091</v>
      </c>
      <c r="E17" s="180">
        <f t="shared" ref="E17:M17" si="6">SUM(E16)</f>
        <v>37</v>
      </c>
      <c r="F17" s="179">
        <f t="shared" si="6"/>
        <v>75</v>
      </c>
      <c r="G17" s="102">
        <f>SUM(G16)</f>
        <v>30</v>
      </c>
      <c r="H17" s="102">
        <f>SUM(H16)</f>
        <v>3</v>
      </c>
      <c r="I17" s="102">
        <f t="shared" si="6"/>
        <v>0</v>
      </c>
      <c r="J17" s="102">
        <f t="shared" si="6"/>
        <v>0</v>
      </c>
      <c r="K17" s="102">
        <f t="shared" si="6"/>
        <v>23</v>
      </c>
      <c r="L17" s="102">
        <f t="shared" si="6"/>
        <v>1</v>
      </c>
      <c r="M17" s="102">
        <f t="shared" si="6"/>
        <v>0</v>
      </c>
      <c r="N17" s="102">
        <f t="shared" ref="N17:Q17" si="7">SUM(N16)</f>
        <v>0</v>
      </c>
      <c r="O17" s="102">
        <f t="shared" si="7"/>
        <v>7</v>
      </c>
      <c r="P17" s="102">
        <f t="shared" si="7"/>
        <v>176</v>
      </c>
      <c r="Q17" s="102">
        <f t="shared" si="7"/>
        <v>288</v>
      </c>
      <c r="R17" s="114">
        <f>P17/Q17</f>
        <v>0.61111111111111116</v>
      </c>
    </row>
    <row r="18" spans="1:18" s="9" customFormat="1" ht="14.65" customHeight="1" x14ac:dyDescent="0.25">
      <c r="A18" s="109">
        <v>8</v>
      </c>
      <c r="B18" s="95">
        <v>800</v>
      </c>
      <c r="C18" s="96" t="s">
        <v>123</v>
      </c>
      <c r="D18" s="97">
        <v>0.25402999999999998</v>
      </c>
      <c r="E18" s="98">
        <v>59</v>
      </c>
      <c r="F18" s="98">
        <v>122</v>
      </c>
      <c r="G18" s="98">
        <v>37</v>
      </c>
      <c r="H18" s="98">
        <v>2</v>
      </c>
      <c r="I18" s="98">
        <v>0</v>
      </c>
      <c r="J18" s="98">
        <v>1</v>
      </c>
      <c r="K18" s="98">
        <v>13</v>
      </c>
      <c r="L18" s="98">
        <v>1</v>
      </c>
      <c r="M18" s="98">
        <v>0</v>
      </c>
      <c r="N18" s="98">
        <v>0</v>
      </c>
      <c r="O18" s="98">
        <v>13</v>
      </c>
      <c r="P18" s="98">
        <v>248</v>
      </c>
      <c r="Q18" s="98">
        <v>402</v>
      </c>
      <c r="R18" s="110">
        <v>0.6169</v>
      </c>
    </row>
    <row r="19" spans="1:18" s="9" customFormat="1" ht="14.65" customHeight="1" x14ac:dyDescent="0.25">
      <c r="A19" s="111">
        <v>9</v>
      </c>
      <c r="B19" s="91">
        <v>800</v>
      </c>
      <c r="C19" s="92" t="s">
        <v>13</v>
      </c>
      <c r="D19" s="93">
        <v>0.18956999999999999</v>
      </c>
      <c r="E19" s="94">
        <v>49</v>
      </c>
      <c r="F19" s="94">
        <v>89</v>
      </c>
      <c r="G19" s="94">
        <v>45</v>
      </c>
      <c r="H19" s="94">
        <v>1</v>
      </c>
      <c r="I19" s="94">
        <v>0</v>
      </c>
      <c r="J19" s="94">
        <v>0</v>
      </c>
      <c r="K19" s="94">
        <v>10</v>
      </c>
      <c r="L19" s="94">
        <v>2</v>
      </c>
      <c r="M19" s="94">
        <v>0</v>
      </c>
      <c r="N19" s="94">
        <v>0</v>
      </c>
      <c r="O19" s="94">
        <v>15</v>
      </c>
      <c r="P19" s="94">
        <v>211</v>
      </c>
      <c r="Q19" s="94">
        <v>402</v>
      </c>
      <c r="R19" s="112">
        <v>0.52490000000000003</v>
      </c>
    </row>
    <row r="20" spans="1:18" s="9" customFormat="1" ht="14.65" customHeight="1" x14ac:dyDescent="0.25">
      <c r="A20" s="113" t="s">
        <v>113</v>
      </c>
      <c r="B20" s="99">
        <f>B19</f>
        <v>800</v>
      </c>
      <c r="C20" s="100" t="s">
        <v>50</v>
      </c>
      <c r="D20" s="101">
        <f>(LARGE(E20:O20,1)-LARGE(E20:O20,2))/P20</f>
        <v>0.22440087145969498</v>
      </c>
      <c r="E20" s="180">
        <f t="shared" ref="E20:M20" si="8">SUM(E18:E19)</f>
        <v>108</v>
      </c>
      <c r="F20" s="179">
        <f t="shared" si="8"/>
        <v>211</v>
      </c>
      <c r="G20" s="102">
        <f>SUM(G18:G19)</f>
        <v>82</v>
      </c>
      <c r="H20" s="102">
        <f>SUM(H18:H19)</f>
        <v>3</v>
      </c>
      <c r="I20" s="102">
        <f t="shared" si="8"/>
        <v>0</v>
      </c>
      <c r="J20" s="102">
        <f t="shared" si="8"/>
        <v>1</v>
      </c>
      <c r="K20" s="102">
        <f t="shared" si="8"/>
        <v>23</v>
      </c>
      <c r="L20" s="102">
        <f t="shared" si="8"/>
        <v>3</v>
      </c>
      <c r="M20" s="102">
        <f t="shared" si="8"/>
        <v>0</v>
      </c>
      <c r="N20" s="102">
        <f t="shared" ref="N20:P20" si="9">SUM(N18:N19)</f>
        <v>0</v>
      </c>
      <c r="O20" s="102">
        <f t="shared" si="9"/>
        <v>28</v>
      </c>
      <c r="P20" s="102">
        <f t="shared" si="9"/>
        <v>459</v>
      </c>
      <c r="Q20" s="102">
        <f>SUM(Q18:Q19)</f>
        <v>804</v>
      </c>
      <c r="R20" s="114">
        <f>P20/Q20</f>
        <v>0.57089552238805974</v>
      </c>
    </row>
    <row r="21" spans="1:18" s="9" customFormat="1" ht="14.65" customHeight="1" x14ac:dyDescent="0.25">
      <c r="A21" s="109">
        <v>10</v>
      </c>
      <c r="B21" s="95">
        <v>801</v>
      </c>
      <c r="C21" s="96" t="s">
        <v>123</v>
      </c>
      <c r="D21" s="97">
        <v>0.52568999999999999</v>
      </c>
      <c r="E21" s="98">
        <v>7</v>
      </c>
      <c r="F21" s="98">
        <v>181</v>
      </c>
      <c r="G21" s="98">
        <v>48</v>
      </c>
      <c r="H21" s="98">
        <v>0</v>
      </c>
      <c r="I21" s="98">
        <v>0</v>
      </c>
      <c r="J21" s="98">
        <v>0</v>
      </c>
      <c r="K21" s="98">
        <v>0</v>
      </c>
      <c r="L21" s="98">
        <v>0</v>
      </c>
      <c r="M21" s="98">
        <v>0</v>
      </c>
      <c r="N21" s="98">
        <v>0</v>
      </c>
      <c r="O21" s="98">
        <v>17</v>
      </c>
      <c r="P21" s="98">
        <v>253</v>
      </c>
      <c r="Q21" s="98">
        <v>394</v>
      </c>
      <c r="R21" s="110">
        <v>0.64209999999999989</v>
      </c>
    </row>
    <row r="22" spans="1:18" s="9" customFormat="1" ht="14.65" customHeight="1" x14ac:dyDescent="0.25">
      <c r="A22" s="113" t="s">
        <v>113</v>
      </c>
      <c r="B22" s="99">
        <f>B21</f>
        <v>801</v>
      </c>
      <c r="C22" s="100" t="s">
        <v>54</v>
      </c>
      <c r="D22" s="101">
        <f>(LARGE(E22:O22,1)-LARGE(E22:O22,2))/P22</f>
        <v>0.52569169960474305</v>
      </c>
      <c r="E22" s="102">
        <f t="shared" ref="E22:M22" si="10">SUM(E21)</f>
        <v>7</v>
      </c>
      <c r="F22" s="179">
        <f t="shared" si="10"/>
        <v>181</v>
      </c>
      <c r="G22" s="180">
        <f>SUM(G21)</f>
        <v>48</v>
      </c>
      <c r="H22" s="102">
        <f>SUM(H21)</f>
        <v>0</v>
      </c>
      <c r="I22" s="102">
        <f t="shared" si="10"/>
        <v>0</v>
      </c>
      <c r="J22" s="102">
        <f t="shared" si="10"/>
        <v>0</v>
      </c>
      <c r="K22" s="102">
        <f t="shared" si="10"/>
        <v>0</v>
      </c>
      <c r="L22" s="102">
        <f t="shared" si="10"/>
        <v>0</v>
      </c>
      <c r="M22" s="102">
        <f t="shared" si="10"/>
        <v>0</v>
      </c>
      <c r="N22" s="102">
        <f t="shared" ref="N22:Q22" si="11">SUM(N21)</f>
        <v>0</v>
      </c>
      <c r="O22" s="102">
        <f t="shared" si="11"/>
        <v>17</v>
      </c>
      <c r="P22" s="102">
        <f t="shared" si="11"/>
        <v>253</v>
      </c>
      <c r="Q22" s="102">
        <f t="shared" si="11"/>
        <v>394</v>
      </c>
      <c r="R22" s="114">
        <f>P22/Q22</f>
        <v>0.64213197969543145</v>
      </c>
    </row>
    <row r="23" spans="1:18" s="9" customFormat="1" ht="14.65" customHeight="1" x14ac:dyDescent="0.25">
      <c r="A23" s="111">
        <v>11</v>
      </c>
      <c r="B23" s="91">
        <v>802</v>
      </c>
      <c r="C23" s="92" t="s">
        <v>123</v>
      </c>
      <c r="D23" s="93">
        <v>0.39560000000000001</v>
      </c>
      <c r="E23" s="94">
        <v>19</v>
      </c>
      <c r="F23" s="94">
        <v>55</v>
      </c>
      <c r="G23" s="94">
        <v>13</v>
      </c>
      <c r="H23" s="94">
        <v>0</v>
      </c>
      <c r="I23" s="94">
        <v>0</v>
      </c>
      <c r="J23" s="94">
        <v>0</v>
      </c>
      <c r="K23" s="94">
        <v>2</v>
      </c>
      <c r="L23" s="94">
        <v>0</v>
      </c>
      <c r="M23" s="94">
        <v>0</v>
      </c>
      <c r="N23" s="94">
        <v>0</v>
      </c>
      <c r="O23" s="94">
        <v>2</v>
      </c>
      <c r="P23" s="94">
        <v>91</v>
      </c>
      <c r="Q23" s="94">
        <v>112</v>
      </c>
      <c r="R23" s="112">
        <v>0.8125</v>
      </c>
    </row>
    <row r="24" spans="1:18" s="9" customFormat="1" ht="14.65" customHeight="1" x14ac:dyDescent="0.25">
      <c r="A24" s="113" t="s">
        <v>113</v>
      </c>
      <c r="B24" s="99">
        <f>B23</f>
        <v>802</v>
      </c>
      <c r="C24" s="100" t="s">
        <v>54</v>
      </c>
      <c r="D24" s="101">
        <f>(LARGE(E24:O24,1)-LARGE(E24:O24,2))/P24</f>
        <v>0.39560439560439559</v>
      </c>
      <c r="E24" s="180">
        <f t="shared" ref="E24:M24" si="12">SUM(E23)</f>
        <v>19</v>
      </c>
      <c r="F24" s="179">
        <f t="shared" si="12"/>
        <v>55</v>
      </c>
      <c r="G24" s="102">
        <f>SUM(G23)</f>
        <v>13</v>
      </c>
      <c r="H24" s="102">
        <f>SUM(H23)</f>
        <v>0</v>
      </c>
      <c r="I24" s="102">
        <f t="shared" si="12"/>
        <v>0</v>
      </c>
      <c r="J24" s="102">
        <f t="shared" si="12"/>
        <v>0</v>
      </c>
      <c r="K24" s="102">
        <f t="shared" si="12"/>
        <v>2</v>
      </c>
      <c r="L24" s="102">
        <f t="shared" si="12"/>
        <v>0</v>
      </c>
      <c r="M24" s="102">
        <f t="shared" si="12"/>
        <v>0</v>
      </c>
      <c r="N24" s="102">
        <f t="shared" ref="N24:Q24" si="13">SUM(N23)</f>
        <v>0</v>
      </c>
      <c r="O24" s="102">
        <f t="shared" si="13"/>
        <v>2</v>
      </c>
      <c r="P24" s="102">
        <f t="shared" si="13"/>
        <v>91</v>
      </c>
      <c r="Q24" s="102">
        <f t="shared" si="13"/>
        <v>112</v>
      </c>
      <c r="R24" s="114">
        <f>P24/Q24</f>
        <v>0.8125</v>
      </c>
    </row>
    <row r="25" spans="1:18" s="9" customFormat="1" ht="14.65" customHeight="1" x14ac:dyDescent="0.25">
      <c r="A25" s="109">
        <v>12</v>
      </c>
      <c r="B25" s="95">
        <v>803</v>
      </c>
      <c r="C25" s="96" t="s">
        <v>123</v>
      </c>
      <c r="D25" s="97">
        <v>0.44589000000000001</v>
      </c>
      <c r="E25" s="98">
        <v>42</v>
      </c>
      <c r="F25" s="98">
        <v>145</v>
      </c>
      <c r="G25" s="98">
        <v>12</v>
      </c>
      <c r="H25" s="98">
        <v>0</v>
      </c>
      <c r="I25" s="98">
        <v>0</v>
      </c>
      <c r="J25" s="98">
        <v>1</v>
      </c>
      <c r="K25" s="98">
        <v>6</v>
      </c>
      <c r="L25" s="98">
        <v>0</v>
      </c>
      <c r="M25" s="98">
        <v>0</v>
      </c>
      <c r="N25" s="98">
        <v>0</v>
      </c>
      <c r="O25" s="98">
        <v>25</v>
      </c>
      <c r="P25" s="98">
        <v>231</v>
      </c>
      <c r="Q25" s="98">
        <v>317</v>
      </c>
      <c r="R25" s="110">
        <v>0.72870000000000001</v>
      </c>
    </row>
    <row r="26" spans="1:18" s="9" customFormat="1" ht="14.65" customHeight="1" x14ac:dyDescent="0.25">
      <c r="A26" s="113" t="s">
        <v>113</v>
      </c>
      <c r="B26" s="99">
        <f>B25</f>
        <v>803</v>
      </c>
      <c r="C26" s="100" t="s">
        <v>54</v>
      </c>
      <c r="D26" s="101">
        <f>(LARGE(E26:O26,1)-LARGE(E26:O26,2))/P26</f>
        <v>0.44588744588744589</v>
      </c>
      <c r="E26" s="180">
        <f t="shared" ref="E26:M26" si="14">SUM(E25)</f>
        <v>42</v>
      </c>
      <c r="F26" s="179">
        <f t="shared" si="14"/>
        <v>145</v>
      </c>
      <c r="G26" s="102">
        <f>SUM(G25)</f>
        <v>12</v>
      </c>
      <c r="H26" s="102">
        <f>SUM(H25)</f>
        <v>0</v>
      </c>
      <c r="I26" s="102">
        <f t="shared" si="14"/>
        <v>0</v>
      </c>
      <c r="J26" s="102">
        <f t="shared" si="14"/>
        <v>1</v>
      </c>
      <c r="K26" s="102">
        <f t="shared" si="14"/>
        <v>6</v>
      </c>
      <c r="L26" s="102">
        <f t="shared" si="14"/>
        <v>0</v>
      </c>
      <c r="M26" s="102">
        <f t="shared" si="14"/>
        <v>0</v>
      </c>
      <c r="N26" s="102">
        <f t="shared" ref="N26:Q26" si="15">SUM(N25)</f>
        <v>0</v>
      </c>
      <c r="O26" s="102">
        <f t="shared" si="15"/>
        <v>25</v>
      </c>
      <c r="P26" s="102">
        <f t="shared" si="15"/>
        <v>231</v>
      </c>
      <c r="Q26" s="102">
        <f t="shared" si="15"/>
        <v>317</v>
      </c>
      <c r="R26" s="114">
        <f>P26/Q26</f>
        <v>0.72870662460567825</v>
      </c>
    </row>
    <row r="27" spans="1:18" s="9" customFormat="1" ht="14.65" customHeight="1" x14ac:dyDescent="0.25">
      <c r="A27" s="111">
        <v>13</v>
      </c>
      <c r="B27" s="91">
        <v>804</v>
      </c>
      <c r="C27" s="92" t="s">
        <v>123</v>
      </c>
      <c r="D27" s="93">
        <v>0.11538</v>
      </c>
      <c r="E27" s="94">
        <v>14</v>
      </c>
      <c r="F27" s="94">
        <v>78</v>
      </c>
      <c r="G27" s="94">
        <v>13</v>
      </c>
      <c r="H27" s="94">
        <v>0</v>
      </c>
      <c r="I27" s="94">
        <v>0</v>
      </c>
      <c r="J27" s="94">
        <v>0</v>
      </c>
      <c r="K27" s="94">
        <v>2</v>
      </c>
      <c r="L27" s="94">
        <v>3</v>
      </c>
      <c r="M27" s="94">
        <v>0</v>
      </c>
      <c r="N27" s="94">
        <v>57</v>
      </c>
      <c r="O27" s="94">
        <v>15</v>
      </c>
      <c r="P27" s="94">
        <v>182</v>
      </c>
      <c r="Q27" s="94">
        <v>162</v>
      </c>
      <c r="R27" s="112">
        <v>1</v>
      </c>
    </row>
    <row r="28" spans="1:18" s="9" customFormat="1" ht="14.65" customHeight="1" x14ac:dyDescent="0.25">
      <c r="A28" s="113" t="s">
        <v>113</v>
      </c>
      <c r="B28" s="99">
        <f>B27</f>
        <v>804</v>
      </c>
      <c r="C28" s="100" t="s">
        <v>54</v>
      </c>
      <c r="D28" s="101">
        <f>(LARGE(E28:O28,1)-LARGE(E28:O28,2))/P28</f>
        <v>0.11538461538461539</v>
      </c>
      <c r="E28" s="180">
        <f t="shared" ref="E28:M28" si="16">SUM(E27)</f>
        <v>14</v>
      </c>
      <c r="F28" s="179">
        <f t="shared" si="16"/>
        <v>78</v>
      </c>
      <c r="G28" s="102">
        <f>SUM(G27)</f>
        <v>13</v>
      </c>
      <c r="H28" s="102">
        <f>SUM(H27)</f>
        <v>0</v>
      </c>
      <c r="I28" s="102">
        <f t="shared" si="16"/>
        <v>0</v>
      </c>
      <c r="J28" s="102">
        <f t="shared" si="16"/>
        <v>0</v>
      </c>
      <c r="K28" s="102">
        <f t="shared" si="16"/>
        <v>2</v>
      </c>
      <c r="L28" s="102">
        <f t="shared" si="16"/>
        <v>3</v>
      </c>
      <c r="M28" s="102">
        <f t="shared" si="16"/>
        <v>0</v>
      </c>
      <c r="N28" s="102">
        <f t="shared" ref="N28:Q28" si="17">SUM(N27)</f>
        <v>57</v>
      </c>
      <c r="O28" s="102">
        <f t="shared" si="17"/>
        <v>15</v>
      </c>
      <c r="P28" s="102">
        <f t="shared" si="17"/>
        <v>182</v>
      </c>
      <c r="Q28" s="102">
        <f t="shared" si="17"/>
        <v>162</v>
      </c>
      <c r="R28" s="114">
        <v>1</v>
      </c>
    </row>
    <row r="29" spans="1:18" s="9" customFormat="1" ht="14.65" customHeight="1" x14ac:dyDescent="0.25">
      <c r="A29" s="109">
        <v>14</v>
      </c>
      <c r="B29" s="95">
        <v>805</v>
      </c>
      <c r="C29" s="96" t="s">
        <v>123</v>
      </c>
      <c r="D29" s="97">
        <v>0.14838999999999999</v>
      </c>
      <c r="E29" s="98">
        <v>7</v>
      </c>
      <c r="F29" s="98">
        <v>112</v>
      </c>
      <c r="G29" s="98">
        <v>158</v>
      </c>
      <c r="H29" s="98">
        <v>0</v>
      </c>
      <c r="I29" s="98">
        <v>0</v>
      </c>
      <c r="J29" s="98">
        <v>0</v>
      </c>
      <c r="K29" s="98">
        <v>0</v>
      </c>
      <c r="L29" s="98">
        <v>0</v>
      </c>
      <c r="M29" s="98">
        <v>0</v>
      </c>
      <c r="N29" s="98">
        <v>0</v>
      </c>
      <c r="O29" s="98">
        <v>33</v>
      </c>
      <c r="P29" s="98">
        <v>310</v>
      </c>
      <c r="Q29" s="98">
        <v>514</v>
      </c>
      <c r="R29" s="110">
        <v>0.60309999999999997</v>
      </c>
    </row>
    <row r="30" spans="1:18" s="9" customFormat="1" ht="14.65" customHeight="1" x14ac:dyDescent="0.25">
      <c r="A30" s="113">
        <v>15</v>
      </c>
      <c r="B30" s="99">
        <f>B29</f>
        <v>805</v>
      </c>
      <c r="C30" s="100" t="s">
        <v>54</v>
      </c>
      <c r="D30" s="101">
        <f>(LARGE(E30:O30,1)-LARGE(E30:O30,2))/P30</f>
        <v>0.14838709677419354</v>
      </c>
      <c r="E30" s="102">
        <f t="shared" ref="E30:M30" si="18">SUM(E29)</f>
        <v>7</v>
      </c>
      <c r="F30" s="180">
        <f t="shared" si="18"/>
        <v>112</v>
      </c>
      <c r="G30" s="179">
        <f>SUM(G29)</f>
        <v>158</v>
      </c>
      <c r="H30" s="102">
        <f>SUM(H29)</f>
        <v>0</v>
      </c>
      <c r="I30" s="102">
        <f t="shared" si="18"/>
        <v>0</v>
      </c>
      <c r="J30" s="102">
        <f t="shared" si="18"/>
        <v>0</v>
      </c>
      <c r="K30" s="102">
        <f t="shared" si="18"/>
        <v>0</v>
      </c>
      <c r="L30" s="102">
        <f t="shared" si="18"/>
        <v>0</v>
      </c>
      <c r="M30" s="102">
        <f t="shared" si="18"/>
        <v>0</v>
      </c>
      <c r="N30" s="102">
        <f t="shared" ref="N30:Q30" si="19">SUM(N29)</f>
        <v>0</v>
      </c>
      <c r="O30" s="102">
        <f t="shared" si="19"/>
        <v>33</v>
      </c>
      <c r="P30" s="102">
        <f t="shared" si="19"/>
        <v>310</v>
      </c>
      <c r="Q30" s="102">
        <f t="shared" si="19"/>
        <v>514</v>
      </c>
      <c r="R30" s="114">
        <f>P30/Q30</f>
        <v>0.60311284046692604</v>
      </c>
    </row>
    <row r="31" spans="1:18" s="9" customFormat="1" ht="14.65" customHeight="1" x14ac:dyDescent="0.25">
      <c r="A31" s="111">
        <v>15</v>
      </c>
      <c r="B31" s="91">
        <v>806</v>
      </c>
      <c r="C31" s="92" t="s">
        <v>123</v>
      </c>
      <c r="D31" s="93">
        <v>0.48132999999999998</v>
      </c>
      <c r="E31" s="94">
        <v>12</v>
      </c>
      <c r="F31" s="94">
        <v>161</v>
      </c>
      <c r="G31" s="94">
        <v>45</v>
      </c>
      <c r="H31" s="94">
        <v>2</v>
      </c>
      <c r="I31" s="94">
        <v>0</v>
      </c>
      <c r="J31" s="94">
        <v>0</v>
      </c>
      <c r="K31" s="94">
        <v>2</v>
      </c>
      <c r="L31" s="94">
        <v>0</v>
      </c>
      <c r="M31" s="94">
        <v>2</v>
      </c>
      <c r="N31" s="94">
        <v>0</v>
      </c>
      <c r="O31" s="94">
        <v>17</v>
      </c>
      <c r="P31" s="94">
        <v>241</v>
      </c>
      <c r="Q31" s="94">
        <v>349</v>
      </c>
      <c r="R31" s="112">
        <v>0.6905</v>
      </c>
    </row>
    <row r="32" spans="1:18" s="9" customFormat="1" ht="14.65" customHeight="1" x14ac:dyDescent="0.25">
      <c r="A32" s="113" t="s">
        <v>113</v>
      </c>
      <c r="B32" s="99">
        <f>B31</f>
        <v>806</v>
      </c>
      <c r="C32" s="100" t="s">
        <v>54</v>
      </c>
      <c r="D32" s="101">
        <f>(LARGE(E32:O32,1)-LARGE(E32:O32,2))/P32</f>
        <v>0.48132780082987553</v>
      </c>
      <c r="E32" s="102">
        <f t="shared" ref="E32:M32" si="20">SUM(E31)</f>
        <v>12</v>
      </c>
      <c r="F32" s="179">
        <f t="shared" si="20"/>
        <v>161</v>
      </c>
      <c r="G32" s="180">
        <f>SUM(G31)</f>
        <v>45</v>
      </c>
      <c r="H32" s="102">
        <f>SUM(H31)</f>
        <v>2</v>
      </c>
      <c r="I32" s="102">
        <f t="shared" si="20"/>
        <v>0</v>
      </c>
      <c r="J32" s="102">
        <f t="shared" si="20"/>
        <v>0</v>
      </c>
      <c r="K32" s="102">
        <f t="shared" si="20"/>
        <v>2</v>
      </c>
      <c r="L32" s="102">
        <f t="shared" si="20"/>
        <v>0</v>
      </c>
      <c r="M32" s="102">
        <f t="shared" si="20"/>
        <v>2</v>
      </c>
      <c r="N32" s="102">
        <f t="shared" ref="N32:Q32" si="21">SUM(N31)</f>
        <v>0</v>
      </c>
      <c r="O32" s="102">
        <f t="shared" si="21"/>
        <v>17</v>
      </c>
      <c r="P32" s="102">
        <f t="shared" si="21"/>
        <v>241</v>
      </c>
      <c r="Q32" s="102">
        <f t="shared" si="21"/>
        <v>349</v>
      </c>
      <c r="R32" s="114">
        <f>P32/Q32</f>
        <v>0.69054441260744981</v>
      </c>
    </row>
    <row r="33" spans="1:18" s="9" customFormat="1" ht="14.65" customHeight="1" x14ac:dyDescent="0.25">
      <c r="A33" s="109">
        <v>16</v>
      </c>
      <c r="B33" s="95">
        <v>807</v>
      </c>
      <c r="C33" s="96" t="s">
        <v>123</v>
      </c>
      <c r="D33" s="97">
        <v>0.10775</v>
      </c>
      <c r="E33" s="98">
        <v>69</v>
      </c>
      <c r="F33" s="98">
        <v>227</v>
      </c>
      <c r="G33" s="98">
        <v>170</v>
      </c>
      <c r="H33" s="98">
        <v>1</v>
      </c>
      <c r="I33" s="98">
        <v>1</v>
      </c>
      <c r="J33" s="98">
        <v>3</v>
      </c>
      <c r="K33" s="98">
        <v>11</v>
      </c>
      <c r="L33" s="98">
        <v>2</v>
      </c>
      <c r="M33" s="98">
        <v>8</v>
      </c>
      <c r="N33" s="98">
        <v>0</v>
      </c>
      <c r="O33" s="98">
        <v>37</v>
      </c>
      <c r="P33" s="98">
        <v>529</v>
      </c>
      <c r="Q33" s="98">
        <v>714</v>
      </c>
      <c r="R33" s="110">
        <v>0.7409</v>
      </c>
    </row>
    <row r="34" spans="1:18" s="9" customFormat="1" ht="14.65" customHeight="1" x14ac:dyDescent="0.25">
      <c r="A34" s="113" t="s">
        <v>113</v>
      </c>
      <c r="B34" s="99">
        <f>B33</f>
        <v>807</v>
      </c>
      <c r="C34" s="100" t="s">
        <v>54</v>
      </c>
      <c r="D34" s="101">
        <f>(LARGE(E34:O34,1)-LARGE(E34:O34,2))/P34</f>
        <v>0.10775047258979206</v>
      </c>
      <c r="E34" s="102">
        <f t="shared" ref="E34:M34" si="22">SUM(E33)</f>
        <v>69</v>
      </c>
      <c r="F34" s="179">
        <f t="shared" si="22"/>
        <v>227</v>
      </c>
      <c r="G34" s="180">
        <f>SUM(G33)</f>
        <v>170</v>
      </c>
      <c r="H34" s="102">
        <f>SUM(H33)</f>
        <v>1</v>
      </c>
      <c r="I34" s="102">
        <f t="shared" si="22"/>
        <v>1</v>
      </c>
      <c r="J34" s="102">
        <f t="shared" si="22"/>
        <v>3</v>
      </c>
      <c r="K34" s="102">
        <f t="shared" si="22"/>
        <v>11</v>
      </c>
      <c r="L34" s="102">
        <f t="shared" si="22"/>
        <v>2</v>
      </c>
      <c r="M34" s="102">
        <f t="shared" si="22"/>
        <v>8</v>
      </c>
      <c r="N34" s="102">
        <f t="shared" ref="N34:Q34" si="23">SUM(N33)</f>
        <v>0</v>
      </c>
      <c r="O34" s="102">
        <f t="shared" si="23"/>
        <v>37</v>
      </c>
      <c r="P34" s="102">
        <f t="shared" si="23"/>
        <v>529</v>
      </c>
      <c r="Q34" s="102">
        <f t="shared" si="23"/>
        <v>714</v>
      </c>
      <c r="R34" s="114">
        <f>P34/Q34</f>
        <v>0.7408963585434174</v>
      </c>
    </row>
    <row r="35" spans="1:18" s="9" customFormat="1" ht="14.65" customHeight="1" x14ac:dyDescent="0.25">
      <c r="A35" s="111">
        <v>17</v>
      </c>
      <c r="B35" s="91">
        <v>808</v>
      </c>
      <c r="C35" s="92" t="s">
        <v>123</v>
      </c>
      <c r="D35" s="93">
        <v>3.0519999999999999E-2</v>
      </c>
      <c r="E35" s="94">
        <v>86</v>
      </c>
      <c r="F35" s="94">
        <v>221</v>
      </c>
      <c r="G35" s="94">
        <v>204</v>
      </c>
      <c r="H35" s="94">
        <v>0</v>
      </c>
      <c r="I35" s="94">
        <v>0</v>
      </c>
      <c r="J35" s="94">
        <v>0</v>
      </c>
      <c r="K35" s="94">
        <v>0</v>
      </c>
      <c r="L35" s="94">
        <v>0</v>
      </c>
      <c r="M35" s="94">
        <v>2</v>
      </c>
      <c r="N35" s="94">
        <v>0</v>
      </c>
      <c r="O35" s="94">
        <v>44</v>
      </c>
      <c r="P35" s="94">
        <v>557</v>
      </c>
      <c r="Q35" s="94">
        <v>726</v>
      </c>
      <c r="R35" s="112">
        <v>0.76719999999999999</v>
      </c>
    </row>
    <row r="36" spans="1:18" s="9" customFormat="1" ht="14.65" customHeight="1" x14ac:dyDescent="0.25">
      <c r="A36" s="113" t="s">
        <v>113</v>
      </c>
      <c r="B36" s="99">
        <f>B35</f>
        <v>808</v>
      </c>
      <c r="C36" s="100" t="s">
        <v>54</v>
      </c>
      <c r="D36" s="101">
        <f>(LARGE(E36:O36,1)-LARGE(E36:O36,2))/P36</f>
        <v>3.052064631956912E-2</v>
      </c>
      <c r="E36" s="102">
        <f t="shared" ref="E36:M36" si="24">SUM(E35)</f>
        <v>86</v>
      </c>
      <c r="F36" s="179">
        <f t="shared" si="24"/>
        <v>221</v>
      </c>
      <c r="G36" s="180">
        <f>SUM(G35)</f>
        <v>204</v>
      </c>
      <c r="H36" s="102">
        <f>SUM(H35)</f>
        <v>0</v>
      </c>
      <c r="I36" s="102">
        <f t="shared" si="24"/>
        <v>0</v>
      </c>
      <c r="J36" s="102">
        <f t="shared" si="24"/>
        <v>0</v>
      </c>
      <c r="K36" s="102">
        <f t="shared" si="24"/>
        <v>0</v>
      </c>
      <c r="L36" s="102">
        <f t="shared" si="24"/>
        <v>0</v>
      </c>
      <c r="M36" s="102">
        <f t="shared" si="24"/>
        <v>2</v>
      </c>
      <c r="N36" s="102">
        <f t="shared" ref="N36:Q36" si="25">SUM(N35)</f>
        <v>0</v>
      </c>
      <c r="O36" s="102">
        <f t="shared" si="25"/>
        <v>44</v>
      </c>
      <c r="P36" s="102">
        <f t="shared" si="25"/>
        <v>557</v>
      </c>
      <c r="Q36" s="102">
        <f t="shared" si="25"/>
        <v>726</v>
      </c>
      <c r="R36" s="114">
        <f>P36/Q36</f>
        <v>0.76721763085399453</v>
      </c>
    </row>
    <row r="37" spans="1:18" s="9" customFormat="1" ht="14.65" customHeight="1" x14ac:dyDescent="0.25">
      <c r="A37" s="109">
        <v>18</v>
      </c>
      <c r="B37" s="95">
        <v>809</v>
      </c>
      <c r="C37" s="96" t="s">
        <v>123</v>
      </c>
      <c r="D37" s="97">
        <v>0.20535999999999999</v>
      </c>
      <c r="E37" s="98">
        <v>11</v>
      </c>
      <c r="F37" s="98">
        <v>113</v>
      </c>
      <c r="G37" s="98">
        <v>67</v>
      </c>
      <c r="H37" s="98">
        <v>3</v>
      </c>
      <c r="I37" s="98">
        <v>0</v>
      </c>
      <c r="J37" s="98">
        <v>3</v>
      </c>
      <c r="K37" s="98">
        <v>1</v>
      </c>
      <c r="L37" s="98">
        <v>1</v>
      </c>
      <c r="M37" s="98">
        <v>0</v>
      </c>
      <c r="N37" s="98">
        <v>0</v>
      </c>
      <c r="O37" s="98">
        <v>25</v>
      </c>
      <c r="P37" s="98">
        <v>224</v>
      </c>
      <c r="Q37" s="98">
        <v>293</v>
      </c>
      <c r="R37" s="110">
        <v>0.76450000000000007</v>
      </c>
    </row>
    <row r="38" spans="1:18" s="9" customFormat="1" ht="14.65" customHeight="1" x14ac:dyDescent="0.25">
      <c r="A38" s="111">
        <v>19</v>
      </c>
      <c r="B38" s="91">
        <v>809</v>
      </c>
      <c r="C38" s="92" t="s">
        <v>25</v>
      </c>
      <c r="D38" s="93">
        <v>0.18934999999999999</v>
      </c>
      <c r="E38" s="94">
        <v>22</v>
      </c>
      <c r="F38" s="94">
        <v>76</v>
      </c>
      <c r="G38" s="94">
        <v>44</v>
      </c>
      <c r="H38" s="94">
        <v>2</v>
      </c>
      <c r="I38" s="94">
        <v>0</v>
      </c>
      <c r="J38" s="94">
        <v>0</v>
      </c>
      <c r="K38" s="94">
        <v>1</v>
      </c>
      <c r="L38" s="94">
        <v>1</v>
      </c>
      <c r="M38" s="94">
        <v>0</v>
      </c>
      <c r="N38" s="94">
        <v>0</v>
      </c>
      <c r="O38" s="94">
        <v>23</v>
      </c>
      <c r="P38" s="94">
        <v>169</v>
      </c>
      <c r="Q38" s="94">
        <v>240</v>
      </c>
      <c r="R38" s="112">
        <v>0.70420000000000005</v>
      </c>
    </row>
    <row r="39" spans="1:18" s="9" customFormat="1" ht="14.65" customHeight="1" x14ac:dyDescent="0.25">
      <c r="A39" s="109">
        <v>20</v>
      </c>
      <c r="B39" s="95">
        <v>809</v>
      </c>
      <c r="C39" s="96" t="s">
        <v>47</v>
      </c>
      <c r="D39" s="97">
        <v>0.13952999999999999</v>
      </c>
      <c r="E39" s="98">
        <v>21</v>
      </c>
      <c r="F39" s="98">
        <v>122</v>
      </c>
      <c r="G39" s="98">
        <v>86</v>
      </c>
      <c r="H39" s="98">
        <v>1</v>
      </c>
      <c r="I39" s="98">
        <v>1</v>
      </c>
      <c r="J39" s="98">
        <v>1</v>
      </c>
      <c r="K39" s="98">
        <v>0</v>
      </c>
      <c r="L39" s="98">
        <v>11</v>
      </c>
      <c r="M39" s="98">
        <v>0</v>
      </c>
      <c r="N39" s="98">
        <v>0</v>
      </c>
      <c r="O39" s="98">
        <v>15</v>
      </c>
      <c r="P39" s="98">
        <v>258</v>
      </c>
      <c r="Q39" s="98">
        <v>347</v>
      </c>
      <c r="R39" s="110">
        <v>0.74349999999999994</v>
      </c>
    </row>
    <row r="40" spans="1:18" s="9" customFormat="1" ht="14.65" customHeight="1" x14ac:dyDescent="0.25">
      <c r="A40" s="111">
        <v>21</v>
      </c>
      <c r="B40" s="91">
        <v>809</v>
      </c>
      <c r="C40" s="92" t="s">
        <v>62</v>
      </c>
      <c r="D40" s="93">
        <v>0.31579000000000002</v>
      </c>
      <c r="E40" s="94">
        <v>28</v>
      </c>
      <c r="F40" s="94">
        <v>146</v>
      </c>
      <c r="G40" s="94">
        <v>68</v>
      </c>
      <c r="H40" s="94">
        <v>1</v>
      </c>
      <c r="I40" s="94">
        <v>1</v>
      </c>
      <c r="J40" s="94">
        <v>0</v>
      </c>
      <c r="K40" s="94">
        <v>0</v>
      </c>
      <c r="L40" s="94">
        <v>3</v>
      </c>
      <c r="M40" s="94">
        <v>0</v>
      </c>
      <c r="N40" s="94">
        <v>0</v>
      </c>
      <c r="O40" s="94">
        <v>0</v>
      </c>
      <c r="P40" s="94">
        <v>247</v>
      </c>
      <c r="Q40" s="94">
        <v>366</v>
      </c>
      <c r="R40" s="112">
        <v>0.67489999999999994</v>
      </c>
    </row>
    <row r="41" spans="1:18" s="9" customFormat="1" ht="14.65" customHeight="1" x14ac:dyDescent="0.25">
      <c r="A41" s="113" t="s">
        <v>113</v>
      </c>
      <c r="B41" s="99">
        <f>B40</f>
        <v>809</v>
      </c>
      <c r="C41" s="100" t="s">
        <v>53</v>
      </c>
      <c r="D41" s="101">
        <f>(LARGE(E41:O41,1)-LARGE(E41:O41,2))/P41</f>
        <v>0.21380846325167038</v>
      </c>
      <c r="E41" s="102">
        <f t="shared" ref="E41:M41" si="26">SUM(E37:E40)</f>
        <v>82</v>
      </c>
      <c r="F41" s="179">
        <f t="shared" si="26"/>
        <v>457</v>
      </c>
      <c r="G41" s="180">
        <f>SUM(G37:G40)</f>
        <v>265</v>
      </c>
      <c r="H41" s="102">
        <f>SUM(H37:H40)</f>
        <v>7</v>
      </c>
      <c r="I41" s="102">
        <f t="shared" si="26"/>
        <v>2</v>
      </c>
      <c r="J41" s="102">
        <f t="shared" si="26"/>
        <v>4</v>
      </c>
      <c r="K41" s="102">
        <f t="shared" si="26"/>
        <v>2</v>
      </c>
      <c r="L41" s="102">
        <f t="shared" si="26"/>
        <v>16</v>
      </c>
      <c r="M41" s="102">
        <f t="shared" si="26"/>
        <v>0</v>
      </c>
      <c r="N41" s="102">
        <f t="shared" ref="N41:Q41" si="27">SUM(N37:N40)</f>
        <v>0</v>
      </c>
      <c r="O41" s="102">
        <f t="shared" si="27"/>
        <v>63</v>
      </c>
      <c r="P41" s="102">
        <f t="shared" si="27"/>
        <v>898</v>
      </c>
      <c r="Q41" s="102">
        <f t="shared" si="27"/>
        <v>1246</v>
      </c>
      <c r="R41" s="114">
        <f>P41/Q41</f>
        <v>0.7207062600321027</v>
      </c>
    </row>
    <row r="42" spans="1:18" s="9" customFormat="1" ht="14.65" customHeight="1" x14ac:dyDescent="0.25">
      <c r="A42" s="109">
        <v>22</v>
      </c>
      <c r="B42" s="95">
        <v>810</v>
      </c>
      <c r="C42" s="96" t="s">
        <v>123</v>
      </c>
      <c r="D42" s="97">
        <v>0.18798999999999999</v>
      </c>
      <c r="E42" s="98">
        <v>31</v>
      </c>
      <c r="F42" s="98">
        <v>192</v>
      </c>
      <c r="G42" s="98">
        <v>120</v>
      </c>
      <c r="H42" s="98">
        <v>4</v>
      </c>
      <c r="I42" s="98">
        <v>0</v>
      </c>
      <c r="J42" s="98">
        <v>1</v>
      </c>
      <c r="K42" s="98">
        <v>0</v>
      </c>
      <c r="L42" s="98">
        <v>0</v>
      </c>
      <c r="M42" s="98">
        <v>0</v>
      </c>
      <c r="N42" s="98">
        <v>0</v>
      </c>
      <c r="O42" s="98">
        <v>35</v>
      </c>
      <c r="P42" s="98">
        <v>383</v>
      </c>
      <c r="Q42" s="98">
        <v>502</v>
      </c>
      <c r="R42" s="110">
        <v>0.76290000000000002</v>
      </c>
    </row>
    <row r="43" spans="1:18" s="9" customFormat="1" ht="14.65" customHeight="1" x14ac:dyDescent="0.25">
      <c r="A43" s="111">
        <v>23</v>
      </c>
      <c r="B43" s="91">
        <v>810</v>
      </c>
      <c r="C43" s="92" t="s">
        <v>13</v>
      </c>
      <c r="D43" s="93">
        <v>0.19303000000000001</v>
      </c>
      <c r="E43" s="94">
        <v>17</v>
      </c>
      <c r="F43" s="94">
        <v>198</v>
      </c>
      <c r="G43" s="94">
        <v>126</v>
      </c>
      <c r="H43" s="94">
        <v>0</v>
      </c>
      <c r="I43" s="94">
        <v>1</v>
      </c>
      <c r="J43" s="94">
        <v>0</v>
      </c>
      <c r="K43" s="94">
        <v>0</v>
      </c>
      <c r="L43" s="94">
        <v>0</v>
      </c>
      <c r="M43" s="94">
        <v>0</v>
      </c>
      <c r="N43" s="94">
        <v>0</v>
      </c>
      <c r="O43" s="94">
        <v>31</v>
      </c>
      <c r="P43" s="94">
        <v>373</v>
      </c>
      <c r="Q43" s="94">
        <v>502</v>
      </c>
      <c r="R43" s="112">
        <v>0.74299999999999999</v>
      </c>
    </row>
    <row r="44" spans="1:18" s="9" customFormat="1" ht="14.65" customHeight="1" x14ac:dyDescent="0.25">
      <c r="A44" s="109">
        <v>24</v>
      </c>
      <c r="B44" s="95">
        <v>810</v>
      </c>
      <c r="C44" s="96" t="s">
        <v>25</v>
      </c>
      <c r="D44" s="97">
        <v>6.3979999999999995E-2</v>
      </c>
      <c r="E44" s="98">
        <v>6</v>
      </c>
      <c r="F44" s="98">
        <v>159</v>
      </c>
      <c r="G44" s="98">
        <v>186</v>
      </c>
      <c r="H44" s="98">
        <v>5</v>
      </c>
      <c r="I44" s="98">
        <v>0</v>
      </c>
      <c r="J44" s="98">
        <v>5</v>
      </c>
      <c r="K44" s="98">
        <v>1</v>
      </c>
      <c r="L44" s="98">
        <v>0</v>
      </c>
      <c r="M44" s="98">
        <v>0</v>
      </c>
      <c r="N44" s="98">
        <v>0</v>
      </c>
      <c r="O44" s="98">
        <v>60</v>
      </c>
      <c r="P44" s="98">
        <v>422</v>
      </c>
      <c r="Q44" s="98">
        <v>670</v>
      </c>
      <c r="R44" s="110">
        <v>0.62990000000000002</v>
      </c>
    </row>
    <row r="45" spans="1:18" s="9" customFormat="1" ht="14.65" customHeight="1" x14ac:dyDescent="0.25">
      <c r="A45" s="111">
        <v>25</v>
      </c>
      <c r="B45" s="91">
        <v>810</v>
      </c>
      <c r="C45" s="92" t="s">
        <v>47</v>
      </c>
      <c r="D45" s="93">
        <v>3.8219999999999997E-2</v>
      </c>
      <c r="E45" s="94">
        <v>21</v>
      </c>
      <c r="F45" s="94">
        <v>113</v>
      </c>
      <c r="G45" s="94">
        <v>125</v>
      </c>
      <c r="H45" s="94">
        <v>2</v>
      </c>
      <c r="I45" s="94">
        <v>0</v>
      </c>
      <c r="J45" s="94">
        <v>0</v>
      </c>
      <c r="K45" s="94">
        <v>1</v>
      </c>
      <c r="L45" s="94">
        <v>0</v>
      </c>
      <c r="M45" s="94">
        <v>0</v>
      </c>
      <c r="N45" s="94">
        <v>0</v>
      </c>
      <c r="O45" s="94">
        <v>52</v>
      </c>
      <c r="P45" s="94">
        <v>314</v>
      </c>
      <c r="Q45" s="94">
        <v>396</v>
      </c>
      <c r="R45" s="112">
        <v>0.79290000000000005</v>
      </c>
    </row>
    <row r="46" spans="1:18" s="9" customFormat="1" ht="14.65" customHeight="1" x14ac:dyDescent="0.25">
      <c r="A46" s="113" t="s">
        <v>113</v>
      </c>
      <c r="B46" s="99">
        <f>B45</f>
        <v>810</v>
      </c>
      <c r="C46" s="100" t="s">
        <v>53</v>
      </c>
      <c r="D46" s="101">
        <f>(LARGE(E46:O46,1)-LARGE(E46:O46,2))/P46</f>
        <v>7.0375335120643437E-2</v>
      </c>
      <c r="E46" s="102">
        <f t="shared" ref="E46:M46" si="28">SUM(E42:E45)</f>
        <v>75</v>
      </c>
      <c r="F46" s="179">
        <f t="shared" si="28"/>
        <v>662</v>
      </c>
      <c r="G46" s="180">
        <f>SUM(G42:G45)</f>
        <v>557</v>
      </c>
      <c r="H46" s="102">
        <f>SUM(H42:H45)</f>
        <v>11</v>
      </c>
      <c r="I46" s="102">
        <f t="shared" si="28"/>
        <v>1</v>
      </c>
      <c r="J46" s="102">
        <f t="shared" si="28"/>
        <v>6</v>
      </c>
      <c r="K46" s="102">
        <f t="shared" si="28"/>
        <v>2</v>
      </c>
      <c r="L46" s="102">
        <f t="shared" si="28"/>
        <v>0</v>
      </c>
      <c r="M46" s="102">
        <f t="shared" si="28"/>
        <v>0</v>
      </c>
      <c r="N46" s="102">
        <f t="shared" ref="N46:Q46" si="29">SUM(N42:N45)</f>
        <v>0</v>
      </c>
      <c r="O46" s="102">
        <f t="shared" si="29"/>
        <v>178</v>
      </c>
      <c r="P46" s="102">
        <f t="shared" si="29"/>
        <v>1492</v>
      </c>
      <c r="Q46" s="102">
        <f t="shared" si="29"/>
        <v>2070</v>
      </c>
      <c r="R46" s="114">
        <f>P46/Q46</f>
        <v>0.72077294685990334</v>
      </c>
    </row>
    <row r="47" spans="1:18" s="9" customFormat="1" ht="14.65" customHeight="1" x14ac:dyDescent="0.25">
      <c r="A47" s="109">
        <v>26</v>
      </c>
      <c r="B47" s="95">
        <v>811</v>
      </c>
      <c r="C47" s="96" t="s">
        <v>123</v>
      </c>
      <c r="D47" s="97">
        <v>1.2959999999999999E-2</v>
      </c>
      <c r="E47" s="98">
        <v>51</v>
      </c>
      <c r="F47" s="98">
        <v>207</v>
      </c>
      <c r="G47" s="98">
        <v>214</v>
      </c>
      <c r="H47" s="98">
        <v>2</v>
      </c>
      <c r="I47" s="98">
        <v>0</v>
      </c>
      <c r="J47" s="98">
        <v>2</v>
      </c>
      <c r="K47" s="98">
        <v>2</v>
      </c>
      <c r="L47" s="98">
        <v>0</v>
      </c>
      <c r="M47" s="98">
        <v>1</v>
      </c>
      <c r="N47" s="98">
        <v>0</v>
      </c>
      <c r="O47" s="98">
        <v>61</v>
      </c>
      <c r="P47" s="98">
        <v>540</v>
      </c>
      <c r="Q47" s="98">
        <v>685</v>
      </c>
      <c r="R47" s="110">
        <v>0.7883</v>
      </c>
    </row>
    <row r="48" spans="1:18" s="9" customFormat="1" ht="14.65" customHeight="1" x14ac:dyDescent="0.25">
      <c r="A48" s="111">
        <v>27</v>
      </c>
      <c r="B48" s="91">
        <v>811</v>
      </c>
      <c r="C48" s="92" t="s">
        <v>13</v>
      </c>
      <c r="D48" s="93">
        <v>0.16134999999999999</v>
      </c>
      <c r="E48" s="94">
        <v>66</v>
      </c>
      <c r="F48" s="94">
        <v>226</v>
      </c>
      <c r="G48" s="94">
        <v>145</v>
      </c>
      <c r="H48" s="94">
        <v>0</v>
      </c>
      <c r="I48" s="94">
        <v>1</v>
      </c>
      <c r="J48" s="94">
        <v>0</v>
      </c>
      <c r="K48" s="94">
        <v>0</v>
      </c>
      <c r="L48" s="94">
        <v>0</v>
      </c>
      <c r="M48" s="94">
        <v>6</v>
      </c>
      <c r="N48" s="94">
        <v>0</v>
      </c>
      <c r="O48" s="94">
        <v>58</v>
      </c>
      <c r="P48" s="94">
        <v>502</v>
      </c>
      <c r="Q48" s="94">
        <v>685</v>
      </c>
      <c r="R48" s="112">
        <v>0.73280000000000001</v>
      </c>
    </row>
    <row r="49" spans="1:18" s="9" customFormat="1" ht="14.65" customHeight="1" x14ac:dyDescent="0.25">
      <c r="A49" s="109">
        <v>28</v>
      </c>
      <c r="B49" s="95">
        <v>811</v>
      </c>
      <c r="C49" s="96" t="s">
        <v>25</v>
      </c>
      <c r="D49" s="97">
        <v>0.1497</v>
      </c>
      <c r="E49" s="98">
        <v>43</v>
      </c>
      <c r="F49" s="98">
        <v>151</v>
      </c>
      <c r="G49" s="98">
        <v>101</v>
      </c>
      <c r="H49" s="98">
        <v>0</v>
      </c>
      <c r="I49" s="98">
        <v>0</v>
      </c>
      <c r="J49" s="98">
        <v>0</v>
      </c>
      <c r="K49" s="98">
        <v>1</v>
      </c>
      <c r="L49" s="98">
        <v>0</v>
      </c>
      <c r="M49" s="98">
        <v>1</v>
      </c>
      <c r="N49" s="98">
        <v>0</v>
      </c>
      <c r="O49" s="98">
        <v>37</v>
      </c>
      <c r="P49" s="98">
        <v>334</v>
      </c>
      <c r="Q49" s="98">
        <v>456</v>
      </c>
      <c r="R49" s="110">
        <v>0.73250000000000004</v>
      </c>
    </row>
    <row r="50" spans="1:18" s="9" customFormat="1" ht="14.65" customHeight="1" x14ac:dyDescent="0.25">
      <c r="A50" s="111">
        <v>29</v>
      </c>
      <c r="B50" s="91">
        <v>811</v>
      </c>
      <c r="C50" s="92" t="s">
        <v>35</v>
      </c>
      <c r="D50" s="93">
        <v>9.7059999999999994E-2</v>
      </c>
      <c r="E50" s="94">
        <v>55</v>
      </c>
      <c r="F50" s="94">
        <v>140</v>
      </c>
      <c r="G50" s="94">
        <v>107</v>
      </c>
      <c r="H50" s="94">
        <v>1</v>
      </c>
      <c r="I50" s="94">
        <v>0</v>
      </c>
      <c r="J50" s="94">
        <v>1</v>
      </c>
      <c r="K50" s="94">
        <v>0</v>
      </c>
      <c r="L50" s="94">
        <v>1</v>
      </c>
      <c r="M50" s="94">
        <v>1</v>
      </c>
      <c r="N50" s="94">
        <v>0</v>
      </c>
      <c r="O50" s="94">
        <v>34</v>
      </c>
      <c r="P50" s="94">
        <v>340</v>
      </c>
      <c r="Q50" s="94">
        <v>455</v>
      </c>
      <c r="R50" s="112">
        <v>0.74730000000000008</v>
      </c>
    </row>
    <row r="51" spans="1:18" s="9" customFormat="1" ht="14.65" customHeight="1" x14ac:dyDescent="0.25">
      <c r="A51" s="113" t="s">
        <v>113</v>
      </c>
      <c r="B51" s="99">
        <f>B50</f>
        <v>811</v>
      </c>
      <c r="C51" s="100" t="s">
        <v>53</v>
      </c>
      <c r="D51" s="101">
        <f>(LARGE(E51:O51,1)-LARGE(E51:O51,2))/P51</f>
        <v>9.1491841491841489E-2</v>
      </c>
      <c r="E51" s="102">
        <f t="shared" ref="E51:M51" si="30">SUM(E47:E50)</f>
        <v>215</v>
      </c>
      <c r="F51" s="179">
        <f t="shared" si="30"/>
        <v>724</v>
      </c>
      <c r="G51" s="180">
        <f>SUM(G47:G50)</f>
        <v>567</v>
      </c>
      <c r="H51" s="102">
        <f>SUM(H47:H50)</f>
        <v>3</v>
      </c>
      <c r="I51" s="102">
        <f t="shared" si="30"/>
        <v>1</v>
      </c>
      <c r="J51" s="102">
        <f t="shared" si="30"/>
        <v>3</v>
      </c>
      <c r="K51" s="102">
        <f t="shared" si="30"/>
        <v>3</v>
      </c>
      <c r="L51" s="102">
        <f t="shared" si="30"/>
        <v>1</v>
      </c>
      <c r="M51" s="102">
        <f t="shared" si="30"/>
        <v>9</v>
      </c>
      <c r="N51" s="102">
        <f t="shared" ref="N51:Q51" si="31">SUM(N47:N50)</f>
        <v>0</v>
      </c>
      <c r="O51" s="102">
        <f t="shared" si="31"/>
        <v>190</v>
      </c>
      <c r="P51" s="102">
        <f t="shared" si="31"/>
        <v>1716</v>
      </c>
      <c r="Q51" s="102">
        <f t="shared" si="31"/>
        <v>2281</v>
      </c>
      <c r="R51" s="114">
        <f>P51/Q51</f>
        <v>0.75230162209557216</v>
      </c>
    </row>
    <row r="52" spans="1:18" s="9" customFormat="1" ht="14.65" customHeight="1" x14ac:dyDescent="0.25">
      <c r="A52" s="109">
        <v>30</v>
      </c>
      <c r="B52" s="95">
        <v>812</v>
      </c>
      <c r="C52" s="96" t="s">
        <v>123</v>
      </c>
      <c r="D52" s="97">
        <v>0.34145999999999999</v>
      </c>
      <c r="E52" s="98">
        <v>7</v>
      </c>
      <c r="F52" s="98">
        <v>177</v>
      </c>
      <c r="G52" s="98">
        <v>79</v>
      </c>
      <c r="H52" s="98">
        <v>0</v>
      </c>
      <c r="I52" s="98">
        <v>0</v>
      </c>
      <c r="J52" s="98">
        <v>1</v>
      </c>
      <c r="K52" s="98">
        <v>3</v>
      </c>
      <c r="L52" s="98">
        <v>0</v>
      </c>
      <c r="M52" s="98">
        <v>0</v>
      </c>
      <c r="N52" s="98">
        <v>0</v>
      </c>
      <c r="O52" s="98">
        <v>20</v>
      </c>
      <c r="P52" s="98">
        <v>287</v>
      </c>
      <c r="Q52" s="98">
        <v>384</v>
      </c>
      <c r="R52" s="110">
        <v>0.74739999999999995</v>
      </c>
    </row>
    <row r="53" spans="1:18" s="9" customFormat="1" ht="14.65" customHeight="1" x14ac:dyDescent="0.25">
      <c r="A53" s="113" t="s">
        <v>113</v>
      </c>
      <c r="B53" s="99">
        <f>B52</f>
        <v>812</v>
      </c>
      <c r="C53" s="100" t="s">
        <v>54</v>
      </c>
      <c r="D53" s="101">
        <f>(LARGE(E53:O53,1)-LARGE(E53:O53,2))/P53</f>
        <v>0.34146341463414637</v>
      </c>
      <c r="E53" s="102">
        <f t="shared" ref="E53:M53" si="32">SUM(E52)</f>
        <v>7</v>
      </c>
      <c r="F53" s="179">
        <f t="shared" si="32"/>
        <v>177</v>
      </c>
      <c r="G53" s="180">
        <f>SUM(G52)</f>
        <v>79</v>
      </c>
      <c r="H53" s="102">
        <f>SUM(H52)</f>
        <v>0</v>
      </c>
      <c r="I53" s="102">
        <f t="shared" si="32"/>
        <v>0</v>
      </c>
      <c r="J53" s="102">
        <f t="shared" si="32"/>
        <v>1</v>
      </c>
      <c r="K53" s="102">
        <f t="shared" si="32"/>
        <v>3</v>
      </c>
      <c r="L53" s="102">
        <f t="shared" si="32"/>
        <v>0</v>
      </c>
      <c r="M53" s="102">
        <f t="shared" si="32"/>
        <v>0</v>
      </c>
      <c r="N53" s="102">
        <f t="shared" ref="N53:Q53" si="33">SUM(N52)</f>
        <v>0</v>
      </c>
      <c r="O53" s="102">
        <f t="shared" si="33"/>
        <v>20</v>
      </c>
      <c r="P53" s="102">
        <f t="shared" si="33"/>
        <v>287</v>
      </c>
      <c r="Q53" s="102">
        <f t="shared" si="33"/>
        <v>384</v>
      </c>
      <c r="R53" s="114">
        <f>P53/Q53</f>
        <v>0.74739583333333337</v>
      </c>
    </row>
    <row r="54" spans="1:18" s="9" customFormat="1" ht="14.65" customHeight="1" x14ac:dyDescent="0.25">
      <c r="A54" s="115">
        <v>31</v>
      </c>
      <c r="B54" s="116">
        <v>813</v>
      </c>
      <c r="C54" s="117" t="s">
        <v>123</v>
      </c>
      <c r="D54" s="118">
        <v>0.35204000000000002</v>
      </c>
      <c r="E54" s="119">
        <v>52</v>
      </c>
      <c r="F54" s="119">
        <v>202</v>
      </c>
      <c r="G54" s="119">
        <v>64</v>
      </c>
      <c r="H54" s="119">
        <v>1</v>
      </c>
      <c r="I54" s="119">
        <v>2</v>
      </c>
      <c r="J54" s="119">
        <v>1</v>
      </c>
      <c r="K54" s="119">
        <v>23</v>
      </c>
      <c r="L54" s="119">
        <v>2</v>
      </c>
      <c r="M54" s="119">
        <v>14</v>
      </c>
      <c r="N54" s="119">
        <v>0</v>
      </c>
      <c r="O54" s="119">
        <v>31</v>
      </c>
      <c r="P54" s="119">
        <v>392</v>
      </c>
      <c r="Q54" s="119">
        <v>634</v>
      </c>
      <c r="R54" s="120">
        <v>0.61829999999999996</v>
      </c>
    </row>
    <row r="55" spans="1:18" s="9" customFormat="1" ht="14.65" customHeight="1" x14ac:dyDescent="0.25">
      <c r="A55" s="121" t="s">
        <v>113</v>
      </c>
      <c r="B55" s="122">
        <f>B54</f>
        <v>813</v>
      </c>
      <c r="C55" s="123" t="s">
        <v>54</v>
      </c>
      <c r="D55" s="124">
        <f>(LARGE(E55:O55,1)-LARGE(E55:O55,2))/P55</f>
        <v>0.35204081632653061</v>
      </c>
      <c r="E55" s="125">
        <f t="shared" ref="E55:M55" si="34">SUM(E54)</f>
        <v>52</v>
      </c>
      <c r="F55" s="179">
        <f t="shared" si="34"/>
        <v>202</v>
      </c>
      <c r="G55" s="180">
        <f>SUM(G54)</f>
        <v>64</v>
      </c>
      <c r="H55" s="102">
        <f>SUM(H54)</f>
        <v>1</v>
      </c>
      <c r="I55" s="125">
        <f t="shared" si="34"/>
        <v>2</v>
      </c>
      <c r="J55" s="125">
        <f t="shared" si="34"/>
        <v>1</v>
      </c>
      <c r="K55" s="125">
        <f t="shared" si="34"/>
        <v>23</v>
      </c>
      <c r="L55" s="125">
        <f t="shared" si="34"/>
        <v>2</v>
      </c>
      <c r="M55" s="125">
        <f t="shared" si="34"/>
        <v>14</v>
      </c>
      <c r="N55" s="125">
        <f t="shared" ref="N55:Q55" si="35">SUM(N54)</f>
        <v>0</v>
      </c>
      <c r="O55" s="125">
        <f t="shared" si="35"/>
        <v>31</v>
      </c>
      <c r="P55" s="125">
        <f t="shared" si="35"/>
        <v>392</v>
      </c>
      <c r="Q55" s="125">
        <f t="shared" si="35"/>
        <v>634</v>
      </c>
      <c r="R55" s="126">
        <f>P55/Q55</f>
        <v>0.6182965299684543</v>
      </c>
    </row>
    <row r="56" spans="1:18" s="9" customFormat="1" ht="14.65" customHeight="1" x14ac:dyDescent="0.25">
      <c r="A56" s="109">
        <v>32</v>
      </c>
      <c r="B56" s="95">
        <v>814</v>
      </c>
      <c r="C56" s="96" t="s">
        <v>123</v>
      </c>
      <c r="D56" s="97">
        <v>0.12873999999999999</v>
      </c>
      <c r="E56" s="98">
        <v>17</v>
      </c>
      <c r="F56" s="98">
        <v>170</v>
      </c>
      <c r="G56" s="98">
        <v>127</v>
      </c>
      <c r="H56" s="98">
        <v>0</v>
      </c>
      <c r="I56" s="98">
        <v>0</v>
      </c>
      <c r="J56" s="98">
        <v>0</v>
      </c>
      <c r="K56" s="98">
        <v>0</v>
      </c>
      <c r="L56" s="98">
        <v>0</v>
      </c>
      <c r="M56" s="98">
        <v>0</v>
      </c>
      <c r="N56" s="98">
        <v>0</v>
      </c>
      <c r="O56" s="98">
        <v>20</v>
      </c>
      <c r="P56" s="98">
        <v>334</v>
      </c>
      <c r="Q56" s="98">
        <v>452</v>
      </c>
      <c r="R56" s="110">
        <v>0.7389</v>
      </c>
    </row>
    <row r="57" spans="1:18" s="9" customFormat="1" ht="14.65" customHeight="1" x14ac:dyDescent="0.25">
      <c r="A57" s="113" t="s">
        <v>113</v>
      </c>
      <c r="B57" s="99">
        <f>B56</f>
        <v>814</v>
      </c>
      <c r="C57" s="100" t="s">
        <v>54</v>
      </c>
      <c r="D57" s="101">
        <f>(LARGE(E57:O57,1)-LARGE(E57:O57,2))/P57</f>
        <v>0.12874251497005987</v>
      </c>
      <c r="E57" s="102">
        <f t="shared" ref="E57:M57" si="36">SUM(E56)</f>
        <v>17</v>
      </c>
      <c r="F57" s="179">
        <f t="shared" si="36"/>
        <v>170</v>
      </c>
      <c r="G57" s="180">
        <f>SUM(G56)</f>
        <v>127</v>
      </c>
      <c r="H57" s="102">
        <f>SUM(H56)</f>
        <v>0</v>
      </c>
      <c r="I57" s="102">
        <f t="shared" si="36"/>
        <v>0</v>
      </c>
      <c r="J57" s="102">
        <f t="shared" si="36"/>
        <v>0</v>
      </c>
      <c r="K57" s="102">
        <f t="shared" si="36"/>
        <v>0</v>
      </c>
      <c r="L57" s="102">
        <f t="shared" si="36"/>
        <v>0</v>
      </c>
      <c r="M57" s="102">
        <f t="shared" si="36"/>
        <v>0</v>
      </c>
      <c r="N57" s="102">
        <f t="shared" ref="N57:Q57" si="37">SUM(N56)</f>
        <v>0</v>
      </c>
      <c r="O57" s="102">
        <f t="shared" si="37"/>
        <v>20</v>
      </c>
      <c r="P57" s="102">
        <f t="shared" si="37"/>
        <v>334</v>
      </c>
      <c r="Q57" s="102">
        <f t="shared" si="37"/>
        <v>452</v>
      </c>
      <c r="R57" s="114">
        <f>P57/Q57</f>
        <v>0.73893805309734517</v>
      </c>
    </row>
    <row r="58" spans="1:18" s="9" customFormat="1" ht="14.65" customHeight="1" x14ac:dyDescent="0.25">
      <c r="A58" s="111">
        <v>33</v>
      </c>
      <c r="B58" s="91">
        <v>815</v>
      </c>
      <c r="C58" s="92" t="s">
        <v>123</v>
      </c>
      <c r="D58" s="93">
        <v>4.895E-2</v>
      </c>
      <c r="E58" s="94">
        <v>11</v>
      </c>
      <c r="F58" s="94">
        <v>126</v>
      </c>
      <c r="G58" s="94">
        <v>112</v>
      </c>
      <c r="H58" s="94">
        <v>4</v>
      </c>
      <c r="I58" s="94">
        <v>0</v>
      </c>
      <c r="J58" s="94">
        <v>0</v>
      </c>
      <c r="K58" s="94">
        <v>2</v>
      </c>
      <c r="L58" s="94">
        <v>0</v>
      </c>
      <c r="M58" s="94">
        <v>2</v>
      </c>
      <c r="N58" s="94">
        <v>0</v>
      </c>
      <c r="O58" s="94">
        <v>29</v>
      </c>
      <c r="P58" s="94">
        <v>286</v>
      </c>
      <c r="Q58" s="94">
        <v>401</v>
      </c>
      <c r="R58" s="112">
        <v>0.71319999999999995</v>
      </c>
    </row>
    <row r="59" spans="1:18" s="9" customFormat="1" ht="14.65" customHeight="1" x14ac:dyDescent="0.25">
      <c r="A59" s="113" t="s">
        <v>113</v>
      </c>
      <c r="B59" s="99">
        <f>B58</f>
        <v>815</v>
      </c>
      <c r="C59" s="100" t="s">
        <v>54</v>
      </c>
      <c r="D59" s="101">
        <f>(LARGE(E59:O59,1)-LARGE(E59:O59,2))/P59</f>
        <v>4.8951048951048952E-2</v>
      </c>
      <c r="E59" s="102">
        <f t="shared" ref="E59:M59" si="38">SUM(E58)</f>
        <v>11</v>
      </c>
      <c r="F59" s="179">
        <f t="shared" si="38"/>
        <v>126</v>
      </c>
      <c r="G59" s="180">
        <f>SUM(G58)</f>
        <v>112</v>
      </c>
      <c r="H59" s="102">
        <f>SUM(H58)</f>
        <v>4</v>
      </c>
      <c r="I59" s="102">
        <f t="shared" si="38"/>
        <v>0</v>
      </c>
      <c r="J59" s="102">
        <f t="shared" si="38"/>
        <v>0</v>
      </c>
      <c r="K59" s="102">
        <f t="shared" si="38"/>
        <v>2</v>
      </c>
      <c r="L59" s="102">
        <f t="shared" si="38"/>
        <v>0</v>
      </c>
      <c r="M59" s="102">
        <f t="shared" si="38"/>
        <v>2</v>
      </c>
      <c r="N59" s="102">
        <f t="shared" ref="N59:Q59" si="39">SUM(N58)</f>
        <v>0</v>
      </c>
      <c r="O59" s="102">
        <f t="shared" si="39"/>
        <v>29</v>
      </c>
      <c r="P59" s="102">
        <f t="shared" si="39"/>
        <v>286</v>
      </c>
      <c r="Q59" s="102">
        <f t="shared" si="39"/>
        <v>401</v>
      </c>
      <c r="R59" s="114">
        <f>P59/Q59</f>
        <v>0.71321695760598502</v>
      </c>
    </row>
    <row r="60" spans="1:18" s="9" customFormat="1" ht="14.65" customHeight="1" x14ac:dyDescent="0.25">
      <c r="A60" s="109">
        <v>34</v>
      </c>
      <c r="B60" s="95">
        <v>816</v>
      </c>
      <c r="C60" s="96" t="s">
        <v>123</v>
      </c>
      <c r="D60" s="97">
        <v>0.30989</v>
      </c>
      <c r="E60" s="98">
        <v>80</v>
      </c>
      <c r="F60" s="98">
        <v>236</v>
      </c>
      <c r="G60" s="98">
        <v>95</v>
      </c>
      <c r="H60" s="98">
        <v>0</v>
      </c>
      <c r="I60" s="98">
        <v>0</v>
      </c>
      <c r="J60" s="98">
        <v>0</v>
      </c>
      <c r="K60" s="98">
        <v>0</v>
      </c>
      <c r="L60" s="98">
        <v>1</v>
      </c>
      <c r="M60" s="98">
        <v>0</v>
      </c>
      <c r="N60" s="98">
        <v>0</v>
      </c>
      <c r="O60" s="98">
        <v>43</v>
      </c>
      <c r="P60" s="98">
        <v>455</v>
      </c>
      <c r="Q60" s="98">
        <v>648</v>
      </c>
      <c r="R60" s="110">
        <v>0.70219999999999994</v>
      </c>
    </row>
    <row r="61" spans="1:18" s="9" customFormat="1" ht="14.65" customHeight="1" x14ac:dyDescent="0.25">
      <c r="A61" s="111">
        <v>35</v>
      </c>
      <c r="B61" s="91">
        <v>816</v>
      </c>
      <c r="C61" s="92" t="s">
        <v>13</v>
      </c>
      <c r="D61" s="93">
        <v>0.33333000000000002</v>
      </c>
      <c r="E61" s="94">
        <v>51</v>
      </c>
      <c r="F61" s="94">
        <v>258</v>
      </c>
      <c r="G61" s="94">
        <v>102</v>
      </c>
      <c r="H61" s="94">
        <v>2</v>
      </c>
      <c r="I61" s="94">
        <v>1</v>
      </c>
      <c r="J61" s="94">
        <v>2</v>
      </c>
      <c r="K61" s="94">
        <v>1</v>
      </c>
      <c r="L61" s="94">
        <v>0</v>
      </c>
      <c r="M61" s="94">
        <v>3</v>
      </c>
      <c r="N61" s="94">
        <v>0</v>
      </c>
      <c r="O61" s="94">
        <v>48</v>
      </c>
      <c r="P61" s="94">
        <v>468</v>
      </c>
      <c r="Q61" s="94">
        <v>648</v>
      </c>
      <c r="R61" s="112">
        <v>0.72219999999999995</v>
      </c>
    </row>
    <row r="62" spans="1:18" s="9" customFormat="1" ht="14.65" customHeight="1" x14ac:dyDescent="0.25">
      <c r="A62" s="113" t="s">
        <v>113</v>
      </c>
      <c r="B62" s="99">
        <f>B61</f>
        <v>816</v>
      </c>
      <c r="C62" s="100" t="s">
        <v>50</v>
      </c>
      <c r="D62" s="101">
        <f>(LARGE(E62:O62,1)-LARGE(E62:O62,2))/P62</f>
        <v>0.32177681473456121</v>
      </c>
      <c r="E62" s="102">
        <f t="shared" ref="E62:M62" si="40">SUM(E60:E61)</f>
        <v>131</v>
      </c>
      <c r="F62" s="179">
        <f t="shared" si="40"/>
        <v>494</v>
      </c>
      <c r="G62" s="180">
        <f>SUM(G60:G61)</f>
        <v>197</v>
      </c>
      <c r="H62" s="102">
        <f>SUM(H60:H61)</f>
        <v>2</v>
      </c>
      <c r="I62" s="102">
        <f t="shared" si="40"/>
        <v>1</v>
      </c>
      <c r="J62" s="102">
        <f t="shared" si="40"/>
        <v>2</v>
      </c>
      <c r="K62" s="102">
        <f t="shared" si="40"/>
        <v>1</v>
      </c>
      <c r="L62" s="102">
        <f t="shared" si="40"/>
        <v>1</v>
      </c>
      <c r="M62" s="102">
        <f t="shared" si="40"/>
        <v>3</v>
      </c>
      <c r="N62" s="102">
        <f t="shared" ref="N62:P62" si="41">SUM(N60:N61)</f>
        <v>0</v>
      </c>
      <c r="O62" s="102">
        <f t="shared" si="41"/>
        <v>91</v>
      </c>
      <c r="P62" s="102">
        <f t="shared" si="41"/>
        <v>923</v>
      </c>
      <c r="Q62" s="102">
        <f>SUM(Q60:Q61)</f>
        <v>1296</v>
      </c>
      <c r="R62" s="114">
        <f>P62/Q62</f>
        <v>0.71219135802469136</v>
      </c>
    </row>
    <row r="63" spans="1:18" s="9" customFormat="1" ht="14.65" customHeight="1" x14ac:dyDescent="0.25">
      <c r="A63" s="109">
        <v>36</v>
      </c>
      <c r="B63" s="95">
        <v>817</v>
      </c>
      <c r="C63" s="96" t="s">
        <v>123</v>
      </c>
      <c r="D63" s="97">
        <v>7.7090000000000006E-2</v>
      </c>
      <c r="E63" s="98">
        <v>18</v>
      </c>
      <c r="F63" s="98">
        <v>195</v>
      </c>
      <c r="G63" s="98">
        <v>231</v>
      </c>
      <c r="H63" s="98">
        <v>2</v>
      </c>
      <c r="I63" s="98">
        <v>0</v>
      </c>
      <c r="J63" s="98">
        <v>0</v>
      </c>
      <c r="K63" s="98">
        <v>2</v>
      </c>
      <c r="L63" s="98">
        <v>0</v>
      </c>
      <c r="M63" s="98">
        <v>0</v>
      </c>
      <c r="N63" s="98">
        <v>0</v>
      </c>
      <c r="O63" s="98">
        <v>19</v>
      </c>
      <c r="P63" s="98">
        <v>467</v>
      </c>
      <c r="Q63" s="98">
        <v>643</v>
      </c>
      <c r="R63" s="110">
        <v>0.72629999999999995</v>
      </c>
    </row>
    <row r="64" spans="1:18" s="9" customFormat="1" ht="14.65" customHeight="1" x14ac:dyDescent="0.25">
      <c r="A64" s="111">
        <v>37</v>
      </c>
      <c r="B64" s="91">
        <v>817</v>
      </c>
      <c r="C64" s="92" t="s">
        <v>13</v>
      </c>
      <c r="D64" s="93">
        <v>9.2509999999999995E-2</v>
      </c>
      <c r="E64" s="94">
        <v>17</v>
      </c>
      <c r="F64" s="94">
        <v>187</v>
      </c>
      <c r="G64" s="94">
        <v>229</v>
      </c>
      <c r="H64" s="94">
        <v>1</v>
      </c>
      <c r="I64" s="94">
        <v>0</v>
      </c>
      <c r="J64" s="94">
        <v>0</v>
      </c>
      <c r="K64" s="94">
        <v>1</v>
      </c>
      <c r="L64" s="94">
        <v>0</v>
      </c>
      <c r="M64" s="94">
        <v>0</v>
      </c>
      <c r="N64" s="94">
        <v>0</v>
      </c>
      <c r="O64" s="94">
        <v>19</v>
      </c>
      <c r="P64" s="94">
        <v>454</v>
      </c>
      <c r="Q64" s="94">
        <v>642</v>
      </c>
      <c r="R64" s="112">
        <v>0.70719999999999994</v>
      </c>
    </row>
    <row r="65" spans="1:18" s="9" customFormat="1" ht="14.65" customHeight="1" x14ac:dyDescent="0.25">
      <c r="A65" s="113" t="s">
        <v>113</v>
      </c>
      <c r="B65" s="99">
        <f>B64</f>
        <v>817</v>
      </c>
      <c r="C65" s="100" t="s">
        <v>50</v>
      </c>
      <c r="D65" s="101">
        <f>(LARGE(E65:O65,1)-LARGE(E65:O65,2))/P65</f>
        <v>8.4690553745928335E-2</v>
      </c>
      <c r="E65" s="102">
        <f t="shared" ref="E65:M65" si="42">SUM(E63:E64)</f>
        <v>35</v>
      </c>
      <c r="F65" s="180">
        <f t="shared" si="42"/>
        <v>382</v>
      </c>
      <c r="G65" s="179">
        <f>SUM(G63:G64)</f>
        <v>460</v>
      </c>
      <c r="H65" s="102">
        <f>SUM(H63:H64)</f>
        <v>3</v>
      </c>
      <c r="I65" s="102">
        <f t="shared" si="42"/>
        <v>0</v>
      </c>
      <c r="J65" s="102">
        <f t="shared" si="42"/>
        <v>0</v>
      </c>
      <c r="K65" s="102">
        <f t="shared" si="42"/>
        <v>3</v>
      </c>
      <c r="L65" s="102">
        <f t="shared" si="42"/>
        <v>0</v>
      </c>
      <c r="M65" s="102">
        <f t="shared" si="42"/>
        <v>0</v>
      </c>
      <c r="N65" s="102">
        <f t="shared" ref="N65:P65" si="43">SUM(N63:N64)</f>
        <v>0</v>
      </c>
      <c r="O65" s="102">
        <f t="shared" si="43"/>
        <v>38</v>
      </c>
      <c r="P65" s="102">
        <f t="shared" si="43"/>
        <v>921</v>
      </c>
      <c r="Q65" s="102">
        <f>SUM(Q63:Q64)</f>
        <v>1285</v>
      </c>
      <c r="R65" s="114">
        <f>P65/Q65</f>
        <v>0.71673151750972763</v>
      </c>
    </row>
    <row r="66" spans="1:18" s="9" customFormat="1" ht="14.65" customHeight="1" x14ac:dyDescent="0.25">
      <c r="A66" s="109">
        <v>38</v>
      </c>
      <c r="B66" s="95">
        <v>818</v>
      </c>
      <c r="C66" s="96" t="s">
        <v>123</v>
      </c>
      <c r="D66" s="97">
        <v>0.27564</v>
      </c>
      <c r="E66" s="98">
        <v>32</v>
      </c>
      <c r="F66" s="98">
        <v>29</v>
      </c>
      <c r="G66" s="98">
        <v>75</v>
      </c>
      <c r="H66" s="98">
        <v>1</v>
      </c>
      <c r="I66" s="98">
        <v>0</v>
      </c>
      <c r="J66" s="98">
        <v>0</v>
      </c>
      <c r="K66" s="98">
        <v>0</v>
      </c>
      <c r="L66" s="98">
        <v>0</v>
      </c>
      <c r="M66" s="98">
        <v>0</v>
      </c>
      <c r="N66" s="98">
        <v>0</v>
      </c>
      <c r="O66" s="98">
        <v>19</v>
      </c>
      <c r="P66" s="98">
        <v>156</v>
      </c>
      <c r="Q66" s="98">
        <v>227</v>
      </c>
      <c r="R66" s="110">
        <v>0.68720000000000003</v>
      </c>
    </row>
    <row r="67" spans="1:18" s="9" customFormat="1" ht="14.65" customHeight="1" x14ac:dyDescent="0.25">
      <c r="A67" s="113" t="s">
        <v>113</v>
      </c>
      <c r="B67" s="99">
        <f>B66</f>
        <v>818</v>
      </c>
      <c r="C67" s="100" t="s">
        <v>54</v>
      </c>
      <c r="D67" s="101">
        <f>(LARGE(E67:O67,1)-LARGE(E67:O67,2))/P67</f>
        <v>0.27564102564102566</v>
      </c>
      <c r="E67" s="180">
        <f t="shared" ref="E67:M67" si="44">SUM(E66)</f>
        <v>32</v>
      </c>
      <c r="F67" s="102">
        <f t="shared" si="44"/>
        <v>29</v>
      </c>
      <c r="G67" s="179">
        <f>SUM(G66)</f>
        <v>75</v>
      </c>
      <c r="H67" s="102">
        <f>SUM(H66)</f>
        <v>1</v>
      </c>
      <c r="I67" s="102">
        <f t="shared" si="44"/>
        <v>0</v>
      </c>
      <c r="J67" s="102">
        <f t="shared" si="44"/>
        <v>0</v>
      </c>
      <c r="K67" s="102">
        <f t="shared" si="44"/>
        <v>0</v>
      </c>
      <c r="L67" s="102">
        <f t="shared" si="44"/>
        <v>0</v>
      </c>
      <c r="M67" s="102">
        <f t="shared" si="44"/>
        <v>0</v>
      </c>
      <c r="N67" s="102">
        <f t="shared" ref="N67:Q67" si="45">SUM(N66)</f>
        <v>0</v>
      </c>
      <c r="O67" s="102">
        <f t="shared" si="45"/>
        <v>19</v>
      </c>
      <c r="P67" s="102">
        <f t="shared" si="45"/>
        <v>156</v>
      </c>
      <c r="Q67" s="102">
        <f t="shared" si="45"/>
        <v>227</v>
      </c>
      <c r="R67" s="114">
        <f>P67/Q67</f>
        <v>0.68722466960352424</v>
      </c>
    </row>
    <row r="68" spans="1:18" s="9" customFormat="1" ht="14.65" customHeight="1" x14ac:dyDescent="0.25">
      <c r="A68" s="111">
        <v>39</v>
      </c>
      <c r="B68" s="91">
        <v>819</v>
      </c>
      <c r="C68" s="92" t="s">
        <v>123</v>
      </c>
      <c r="D68" s="93">
        <v>0.36170000000000002</v>
      </c>
      <c r="E68" s="94">
        <v>4</v>
      </c>
      <c r="F68" s="94">
        <v>56</v>
      </c>
      <c r="G68" s="94">
        <v>22</v>
      </c>
      <c r="H68" s="94">
        <v>1</v>
      </c>
      <c r="I68" s="94">
        <v>0</v>
      </c>
      <c r="J68" s="94">
        <v>1</v>
      </c>
      <c r="K68" s="94">
        <v>0</v>
      </c>
      <c r="L68" s="94">
        <v>0</v>
      </c>
      <c r="M68" s="94">
        <v>0</v>
      </c>
      <c r="N68" s="94">
        <v>0</v>
      </c>
      <c r="O68" s="94">
        <v>10</v>
      </c>
      <c r="P68" s="94">
        <v>94</v>
      </c>
      <c r="Q68" s="94">
        <v>148</v>
      </c>
      <c r="R68" s="112">
        <v>0.6351</v>
      </c>
    </row>
    <row r="69" spans="1:18" s="9" customFormat="1" ht="14.65" customHeight="1" x14ac:dyDescent="0.25">
      <c r="A69" s="113" t="s">
        <v>113</v>
      </c>
      <c r="B69" s="99">
        <f>B68</f>
        <v>819</v>
      </c>
      <c r="C69" s="100" t="s">
        <v>54</v>
      </c>
      <c r="D69" s="101">
        <f>(LARGE(E69:O69,1)-LARGE(E69:O69,2))/P69</f>
        <v>0.36170212765957449</v>
      </c>
      <c r="E69" s="102">
        <f t="shared" ref="E69:M69" si="46">SUM(E68)</f>
        <v>4</v>
      </c>
      <c r="F69" s="179">
        <f t="shared" si="46"/>
        <v>56</v>
      </c>
      <c r="G69" s="180">
        <f>SUM(G68)</f>
        <v>22</v>
      </c>
      <c r="H69" s="102">
        <f>SUM(H68)</f>
        <v>1</v>
      </c>
      <c r="I69" s="102">
        <f t="shared" si="46"/>
        <v>0</v>
      </c>
      <c r="J69" s="102">
        <f t="shared" si="46"/>
        <v>1</v>
      </c>
      <c r="K69" s="102">
        <f t="shared" si="46"/>
        <v>0</v>
      </c>
      <c r="L69" s="102">
        <f t="shared" si="46"/>
        <v>0</v>
      </c>
      <c r="M69" s="102">
        <f t="shared" si="46"/>
        <v>0</v>
      </c>
      <c r="N69" s="102">
        <f t="shared" ref="N69:Q69" si="47">SUM(N68)</f>
        <v>0</v>
      </c>
      <c r="O69" s="102">
        <f t="shared" si="47"/>
        <v>10</v>
      </c>
      <c r="P69" s="102">
        <f t="shared" si="47"/>
        <v>94</v>
      </c>
      <c r="Q69" s="102">
        <f t="shared" si="47"/>
        <v>148</v>
      </c>
      <c r="R69" s="114">
        <f>P69/Q69</f>
        <v>0.63513513513513509</v>
      </c>
    </row>
    <row r="70" spans="1:18" s="9" customFormat="1" ht="14.65" customHeight="1" x14ac:dyDescent="0.25">
      <c r="A70" s="109">
        <v>40</v>
      </c>
      <c r="B70" s="95">
        <v>820</v>
      </c>
      <c r="C70" s="96" t="s">
        <v>123</v>
      </c>
      <c r="D70" s="97">
        <v>7.8009999999999996E-2</v>
      </c>
      <c r="E70" s="98">
        <v>11</v>
      </c>
      <c r="F70" s="98">
        <v>66</v>
      </c>
      <c r="G70" s="98">
        <v>55</v>
      </c>
      <c r="H70" s="98">
        <v>0</v>
      </c>
      <c r="I70" s="98">
        <v>0</v>
      </c>
      <c r="J70" s="98">
        <v>1</v>
      </c>
      <c r="K70" s="98">
        <v>0</v>
      </c>
      <c r="L70" s="98">
        <v>1</v>
      </c>
      <c r="M70" s="98">
        <v>0</v>
      </c>
      <c r="N70" s="98">
        <v>0</v>
      </c>
      <c r="O70" s="98">
        <v>7</v>
      </c>
      <c r="P70" s="98">
        <v>141</v>
      </c>
      <c r="Q70" s="98">
        <v>223</v>
      </c>
      <c r="R70" s="110">
        <v>0.63229999999999997</v>
      </c>
    </row>
    <row r="71" spans="1:18" s="9" customFormat="1" ht="14.65" customHeight="1" x14ac:dyDescent="0.25">
      <c r="A71" s="111">
        <v>41</v>
      </c>
      <c r="B71" s="91">
        <v>820</v>
      </c>
      <c r="C71" s="92" t="s">
        <v>25</v>
      </c>
      <c r="D71" s="93">
        <v>2.9899999999999999E-2</v>
      </c>
      <c r="E71" s="94">
        <v>39</v>
      </c>
      <c r="F71" s="94">
        <v>126</v>
      </c>
      <c r="G71" s="94">
        <v>117</v>
      </c>
      <c r="H71" s="94">
        <v>0</v>
      </c>
      <c r="I71" s="94">
        <v>0</v>
      </c>
      <c r="J71" s="94">
        <v>1</v>
      </c>
      <c r="K71" s="94">
        <v>2</v>
      </c>
      <c r="L71" s="94">
        <v>1</v>
      </c>
      <c r="M71" s="94">
        <v>8</v>
      </c>
      <c r="N71" s="94">
        <v>0</v>
      </c>
      <c r="O71" s="94">
        <v>7</v>
      </c>
      <c r="P71" s="94">
        <v>301</v>
      </c>
      <c r="Q71" s="94">
        <v>396</v>
      </c>
      <c r="R71" s="112">
        <v>0.7601</v>
      </c>
    </row>
    <row r="72" spans="1:18" s="9" customFormat="1" ht="14.65" customHeight="1" x14ac:dyDescent="0.25">
      <c r="A72" s="109">
        <v>42</v>
      </c>
      <c r="B72" s="95">
        <v>820</v>
      </c>
      <c r="C72" s="96" t="s">
        <v>47</v>
      </c>
      <c r="D72" s="97">
        <v>0.31137999999999999</v>
      </c>
      <c r="E72" s="98">
        <v>11</v>
      </c>
      <c r="F72" s="98">
        <v>26</v>
      </c>
      <c r="G72" s="98">
        <v>80</v>
      </c>
      <c r="H72" s="98">
        <v>0</v>
      </c>
      <c r="I72" s="98">
        <v>0</v>
      </c>
      <c r="J72" s="98">
        <v>0</v>
      </c>
      <c r="K72" s="98">
        <v>2</v>
      </c>
      <c r="L72" s="98">
        <v>0</v>
      </c>
      <c r="M72" s="98">
        <v>28</v>
      </c>
      <c r="N72" s="98">
        <v>0</v>
      </c>
      <c r="O72" s="98">
        <v>20</v>
      </c>
      <c r="P72" s="98">
        <v>167</v>
      </c>
      <c r="Q72" s="98">
        <v>257</v>
      </c>
      <c r="R72" s="110">
        <v>0.64980000000000004</v>
      </c>
    </row>
    <row r="73" spans="1:18" s="9" customFormat="1" ht="14.65" customHeight="1" x14ac:dyDescent="0.25">
      <c r="A73" s="113" t="s">
        <v>113</v>
      </c>
      <c r="B73" s="99">
        <f>B72</f>
        <v>820</v>
      </c>
      <c r="C73" s="100" t="s">
        <v>51</v>
      </c>
      <c r="D73" s="101">
        <f>(LARGE(E73:O73,1)-LARGE(E73:O73,2))/P73</f>
        <v>5.5829228243021348E-2</v>
      </c>
      <c r="E73" s="102">
        <f t="shared" ref="E73:M73" si="48">SUM(E70:E72)</f>
        <v>61</v>
      </c>
      <c r="F73" s="180">
        <f t="shared" si="48"/>
        <v>218</v>
      </c>
      <c r="G73" s="179">
        <f>SUM(G70:G72)</f>
        <v>252</v>
      </c>
      <c r="H73" s="102">
        <f>SUM(H70:H72)</f>
        <v>0</v>
      </c>
      <c r="I73" s="102">
        <f t="shared" si="48"/>
        <v>0</v>
      </c>
      <c r="J73" s="102">
        <f t="shared" si="48"/>
        <v>2</v>
      </c>
      <c r="K73" s="102">
        <f t="shared" si="48"/>
        <v>4</v>
      </c>
      <c r="L73" s="102">
        <f t="shared" si="48"/>
        <v>2</v>
      </c>
      <c r="M73" s="102">
        <f t="shared" si="48"/>
        <v>36</v>
      </c>
      <c r="N73" s="102">
        <f t="shared" ref="N73:Q73" si="49">SUM(N70:N72)</f>
        <v>0</v>
      </c>
      <c r="O73" s="102">
        <f t="shared" si="49"/>
        <v>34</v>
      </c>
      <c r="P73" s="102">
        <f t="shared" si="49"/>
        <v>609</v>
      </c>
      <c r="Q73" s="102">
        <f t="shared" si="49"/>
        <v>876</v>
      </c>
      <c r="R73" s="114">
        <f>P73/Q73</f>
        <v>0.6952054794520548</v>
      </c>
    </row>
    <row r="74" spans="1:18" s="9" customFormat="1" ht="14.65" customHeight="1" x14ac:dyDescent="0.25">
      <c r="A74" s="111">
        <v>43</v>
      </c>
      <c r="B74" s="91">
        <v>821</v>
      </c>
      <c r="C74" s="92" t="s">
        <v>123</v>
      </c>
      <c r="D74" s="93">
        <v>3.1480000000000001E-2</v>
      </c>
      <c r="E74" s="94">
        <v>24</v>
      </c>
      <c r="F74" s="94">
        <v>220</v>
      </c>
      <c r="G74" s="94">
        <v>237</v>
      </c>
      <c r="H74" s="94">
        <v>4</v>
      </c>
      <c r="I74" s="94">
        <v>0</v>
      </c>
      <c r="J74" s="94">
        <v>0</v>
      </c>
      <c r="K74" s="94">
        <v>17</v>
      </c>
      <c r="L74" s="94">
        <v>0</v>
      </c>
      <c r="M74" s="94">
        <v>3</v>
      </c>
      <c r="N74" s="94">
        <v>0</v>
      </c>
      <c r="O74" s="94">
        <v>35</v>
      </c>
      <c r="P74" s="94">
        <v>540</v>
      </c>
      <c r="Q74" s="94">
        <v>712</v>
      </c>
      <c r="R74" s="112">
        <v>0.75840000000000007</v>
      </c>
    </row>
    <row r="75" spans="1:18" s="9" customFormat="1" ht="14.65" customHeight="1" x14ac:dyDescent="0.25">
      <c r="A75" s="109">
        <v>44</v>
      </c>
      <c r="B75" s="95">
        <v>821</v>
      </c>
      <c r="C75" s="96" t="s">
        <v>13</v>
      </c>
      <c r="D75" s="97">
        <v>0.12367</v>
      </c>
      <c r="E75" s="98">
        <v>38</v>
      </c>
      <c r="F75" s="98">
        <v>205</v>
      </c>
      <c r="G75" s="98">
        <v>275</v>
      </c>
      <c r="H75" s="98">
        <v>2</v>
      </c>
      <c r="I75" s="98">
        <v>0</v>
      </c>
      <c r="J75" s="98">
        <v>1</v>
      </c>
      <c r="K75" s="98">
        <v>15</v>
      </c>
      <c r="L75" s="98">
        <v>0</v>
      </c>
      <c r="M75" s="98">
        <v>3</v>
      </c>
      <c r="N75" s="98">
        <v>0</v>
      </c>
      <c r="O75" s="98">
        <v>27</v>
      </c>
      <c r="P75" s="98">
        <v>566</v>
      </c>
      <c r="Q75" s="98">
        <v>711</v>
      </c>
      <c r="R75" s="110">
        <v>0.79610000000000003</v>
      </c>
    </row>
    <row r="76" spans="1:18" s="9" customFormat="1" ht="14.65" customHeight="1" x14ac:dyDescent="0.25">
      <c r="A76" s="111">
        <v>45</v>
      </c>
      <c r="B76" s="91">
        <v>821</v>
      </c>
      <c r="C76" s="92" t="s">
        <v>25</v>
      </c>
      <c r="D76" s="93">
        <v>0.1855</v>
      </c>
      <c r="E76" s="94">
        <v>21</v>
      </c>
      <c r="F76" s="94">
        <v>156</v>
      </c>
      <c r="G76" s="94">
        <v>243</v>
      </c>
      <c r="H76" s="94">
        <v>2</v>
      </c>
      <c r="I76" s="94">
        <v>0</v>
      </c>
      <c r="J76" s="94">
        <v>1</v>
      </c>
      <c r="K76" s="94">
        <v>3</v>
      </c>
      <c r="L76" s="94">
        <v>0</v>
      </c>
      <c r="M76" s="94">
        <v>1</v>
      </c>
      <c r="N76" s="94">
        <v>0</v>
      </c>
      <c r="O76" s="94">
        <v>42</v>
      </c>
      <c r="P76" s="94">
        <v>469</v>
      </c>
      <c r="Q76" s="94">
        <v>650</v>
      </c>
      <c r="R76" s="112">
        <v>0.72150000000000003</v>
      </c>
    </row>
    <row r="77" spans="1:18" s="9" customFormat="1" ht="14.65" customHeight="1" x14ac:dyDescent="0.25">
      <c r="A77" s="113" t="s">
        <v>113</v>
      </c>
      <c r="B77" s="99">
        <f>B76</f>
        <v>821</v>
      </c>
      <c r="C77" s="100" t="s">
        <v>51</v>
      </c>
      <c r="D77" s="101">
        <f>(LARGE(E77:O77,1)-LARGE(E77:O77,2))/P77</f>
        <v>0.11047619047619048</v>
      </c>
      <c r="E77" s="102">
        <f t="shared" ref="E77:M77" si="50">SUM(E74:E76)</f>
        <v>83</v>
      </c>
      <c r="F77" s="180">
        <f t="shared" si="50"/>
        <v>581</v>
      </c>
      <c r="G77" s="179">
        <f>SUM(G74:G76)</f>
        <v>755</v>
      </c>
      <c r="H77" s="102">
        <f>SUM(H74:H76)</f>
        <v>8</v>
      </c>
      <c r="I77" s="102">
        <f t="shared" si="50"/>
        <v>0</v>
      </c>
      <c r="J77" s="102">
        <f t="shared" si="50"/>
        <v>2</v>
      </c>
      <c r="K77" s="102">
        <f t="shared" si="50"/>
        <v>35</v>
      </c>
      <c r="L77" s="102">
        <f t="shared" si="50"/>
        <v>0</v>
      </c>
      <c r="M77" s="102">
        <f t="shared" si="50"/>
        <v>7</v>
      </c>
      <c r="N77" s="102">
        <f t="shared" ref="N77:Q77" si="51">SUM(N74:N76)</f>
        <v>0</v>
      </c>
      <c r="O77" s="102">
        <f t="shared" si="51"/>
        <v>104</v>
      </c>
      <c r="P77" s="102">
        <f t="shared" si="51"/>
        <v>1575</v>
      </c>
      <c r="Q77" s="102">
        <f t="shared" si="51"/>
        <v>2073</v>
      </c>
      <c r="R77" s="114">
        <f>P77/Q77</f>
        <v>0.75976845151953687</v>
      </c>
    </row>
    <row r="78" spans="1:18" s="9" customFormat="1" ht="14.65" customHeight="1" x14ac:dyDescent="0.25">
      <c r="A78" s="109">
        <v>46</v>
      </c>
      <c r="B78" s="95">
        <v>822</v>
      </c>
      <c r="C78" s="96" t="s">
        <v>123</v>
      </c>
      <c r="D78" s="97">
        <v>4.6879999999999998E-2</v>
      </c>
      <c r="E78" s="98">
        <v>21</v>
      </c>
      <c r="F78" s="98">
        <v>137</v>
      </c>
      <c r="G78" s="98">
        <v>122</v>
      </c>
      <c r="H78" s="98">
        <v>0</v>
      </c>
      <c r="I78" s="98">
        <v>0</v>
      </c>
      <c r="J78" s="98">
        <v>0</v>
      </c>
      <c r="K78" s="98">
        <v>0</v>
      </c>
      <c r="L78" s="98">
        <v>0</v>
      </c>
      <c r="M78" s="98">
        <v>4</v>
      </c>
      <c r="N78" s="98">
        <v>0</v>
      </c>
      <c r="O78" s="98">
        <v>36</v>
      </c>
      <c r="P78" s="98">
        <v>320</v>
      </c>
      <c r="Q78" s="98">
        <v>438</v>
      </c>
      <c r="R78" s="110">
        <v>0.73060000000000003</v>
      </c>
    </row>
    <row r="79" spans="1:18" s="9" customFormat="1" ht="14.65" customHeight="1" x14ac:dyDescent="0.25">
      <c r="A79" s="111">
        <v>47</v>
      </c>
      <c r="B79" s="91">
        <v>822</v>
      </c>
      <c r="C79" s="92" t="s">
        <v>25</v>
      </c>
      <c r="D79" s="93">
        <v>3.6940000000000001E-2</v>
      </c>
      <c r="E79" s="94">
        <v>38</v>
      </c>
      <c r="F79" s="94">
        <v>154</v>
      </c>
      <c r="G79" s="94">
        <v>140</v>
      </c>
      <c r="H79" s="94">
        <v>3</v>
      </c>
      <c r="I79" s="94">
        <v>1</v>
      </c>
      <c r="J79" s="94">
        <v>1</v>
      </c>
      <c r="K79" s="94">
        <v>1</v>
      </c>
      <c r="L79" s="94">
        <v>0</v>
      </c>
      <c r="M79" s="94">
        <v>2</v>
      </c>
      <c r="N79" s="94">
        <v>0</v>
      </c>
      <c r="O79" s="94">
        <v>39</v>
      </c>
      <c r="P79" s="94">
        <v>379</v>
      </c>
      <c r="Q79" s="94">
        <v>498</v>
      </c>
      <c r="R79" s="112">
        <v>0.7609999999999999</v>
      </c>
    </row>
    <row r="80" spans="1:18" s="9" customFormat="1" ht="14.65" customHeight="1" x14ac:dyDescent="0.25">
      <c r="A80" s="109">
        <v>48</v>
      </c>
      <c r="B80" s="95">
        <v>822</v>
      </c>
      <c r="C80" s="96" t="s">
        <v>47</v>
      </c>
      <c r="D80" s="97">
        <v>0.35264000000000001</v>
      </c>
      <c r="E80" s="98">
        <v>47</v>
      </c>
      <c r="F80" s="98">
        <v>214</v>
      </c>
      <c r="G80" s="98">
        <v>74</v>
      </c>
      <c r="H80" s="98">
        <v>3</v>
      </c>
      <c r="I80" s="98">
        <v>0</v>
      </c>
      <c r="J80" s="98">
        <v>2</v>
      </c>
      <c r="K80" s="98">
        <v>1</v>
      </c>
      <c r="L80" s="98">
        <v>1</v>
      </c>
      <c r="M80" s="98">
        <v>0</v>
      </c>
      <c r="N80" s="98">
        <v>0</v>
      </c>
      <c r="O80" s="98">
        <v>55</v>
      </c>
      <c r="P80" s="98">
        <v>397</v>
      </c>
      <c r="Q80" s="98">
        <v>538</v>
      </c>
      <c r="R80" s="110">
        <v>0.73790000000000011</v>
      </c>
    </row>
    <row r="81" spans="1:18" s="9" customFormat="1" ht="14.65" customHeight="1" x14ac:dyDescent="0.25">
      <c r="A81" s="113" t="s">
        <v>113</v>
      </c>
      <c r="B81" s="99">
        <f>B80</f>
        <v>822</v>
      </c>
      <c r="C81" s="100" t="s">
        <v>51</v>
      </c>
      <c r="D81" s="101">
        <f>(LARGE(E81:O81,1)-LARGE(E81:O81,2))/P81</f>
        <v>0.1541970802919708</v>
      </c>
      <c r="E81" s="102">
        <f t="shared" ref="E81:M81" si="52">SUM(E78:E80)</f>
        <v>106</v>
      </c>
      <c r="F81" s="179">
        <f t="shared" si="52"/>
        <v>505</v>
      </c>
      <c r="G81" s="180">
        <f>SUM(G78:G80)</f>
        <v>336</v>
      </c>
      <c r="H81" s="102">
        <f>SUM(H78:H80)</f>
        <v>6</v>
      </c>
      <c r="I81" s="102">
        <f t="shared" si="52"/>
        <v>1</v>
      </c>
      <c r="J81" s="102">
        <f t="shared" si="52"/>
        <v>3</v>
      </c>
      <c r="K81" s="102">
        <f t="shared" si="52"/>
        <v>2</v>
      </c>
      <c r="L81" s="102">
        <f t="shared" si="52"/>
        <v>1</v>
      </c>
      <c r="M81" s="102">
        <f t="shared" si="52"/>
        <v>6</v>
      </c>
      <c r="N81" s="102">
        <f t="shared" ref="N81:Q81" si="53">SUM(N78:N80)</f>
        <v>0</v>
      </c>
      <c r="O81" s="102">
        <f t="shared" si="53"/>
        <v>130</v>
      </c>
      <c r="P81" s="102">
        <f t="shared" si="53"/>
        <v>1096</v>
      </c>
      <c r="Q81" s="102">
        <f t="shared" si="53"/>
        <v>1474</v>
      </c>
      <c r="R81" s="114">
        <f>P81/Q81</f>
        <v>0.74355495251017634</v>
      </c>
    </row>
    <row r="82" spans="1:18" s="9" customFormat="1" ht="14.65" customHeight="1" x14ac:dyDescent="0.25">
      <c r="A82" s="111">
        <v>49</v>
      </c>
      <c r="B82" s="91">
        <v>823</v>
      </c>
      <c r="C82" s="92" t="s">
        <v>123</v>
      </c>
      <c r="D82" s="93">
        <v>0.1236</v>
      </c>
      <c r="E82" s="94">
        <v>21</v>
      </c>
      <c r="F82" s="94">
        <v>91</v>
      </c>
      <c r="G82" s="94">
        <v>124</v>
      </c>
      <c r="H82" s="94">
        <v>0</v>
      </c>
      <c r="I82" s="94">
        <v>0</v>
      </c>
      <c r="J82" s="94">
        <v>2</v>
      </c>
      <c r="K82" s="94">
        <v>0</v>
      </c>
      <c r="L82" s="94">
        <v>1</v>
      </c>
      <c r="M82" s="94">
        <v>0</v>
      </c>
      <c r="N82" s="94">
        <v>0</v>
      </c>
      <c r="O82" s="94">
        <v>28</v>
      </c>
      <c r="P82" s="94">
        <v>267</v>
      </c>
      <c r="Q82" s="94">
        <v>389</v>
      </c>
      <c r="R82" s="112">
        <v>0.68640000000000001</v>
      </c>
    </row>
    <row r="83" spans="1:18" s="9" customFormat="1" ht="14.65" customHeight="1" x14ac:dyDescent="0.25">
      <c r="A83" s="111">
        <v>50</v>
      </c>
      <c r="B83" s="91">
        <v>823</v>
      </c>
      <c r="C83" s="92" t="s">
        <v>13</v>
      </c>
      <c r="D83" s="93">
        <v>6.762E-2</v>
      </c>
      <c r="E83" s="94">
        <v>37</v>
      </c>
      <c r="F83" s="94">
        <v>90</v>
      </c>
      <c r="G83" s="94">
        <v>109</v>
      </c>
      <c r="H83" s="94">
        <v>1</v>
      </c>
      <c r="I83" s="94">
        <v>0</v>
      </c>
      <c r="J83" s="94">
        <v>1</v>
      </c>
      <c r="K83" s="94">
        <v>1</v>
      </c>
      <c r="L83" s="94">
        <v>0</v>
      </c>
      <c r="M83" s="94">
        <v>0</v>
      </c>
      <c r="N83" s="94">
        <v>0</v>
      </c>
      <c r="O83" s="94">
        <v>42</v>
      </c>
      <c r="P83" s="94">
        <v>281</v>
      </c>
      <c r="Q83" s="94">
        <v>388</v>
      </c>
      <c r="R83" s="112">
        <v>0.72420000000000007</v>
      </c>
    </row>
    <row r="84" spans="1:18" s="9" customFormat="1" ht="14.65" customHeight="1" x14ac:dyDescent="0.25">
      <c r="A84" s="109">
        <v>51</v>
      </c>
      <c r="B84" s="95">
        <v>823</v>
      </c>
      <c r="C84" s="96" t="s">
        <v>25</v>
      </c>
      <c r="D84" s="97">
        <v>0.11852</v>
      </c>
      <c r="E84" s="98">
        <v>21</v>
      </c>
      <c r="F84" s="98">
        <v>60</v>
      </c>
      <c r="G84" s="98">
        <v>44</v>
      </c>
      <c r="H84" s="98">
        <v>2</v>
      </c>
      <c r="I84" s="98">
        <v>0</v>
      </c>
      <c r="J84" s="98">
        <v>0</v>
      </c>
      <c r="K84" s="98">
        <v>3</v>
      </c>
      <c r="L84" s="98">
        <v>0</v>
      </c>
      <c r="M84" s="98">
        <v>0</v>
      </c>
      <c r="N84" s="98">
        <v>0</v>
      </c>
      <c r="O84" s="98">
        <v>5</v>
      </c>
      <c r="P84" s="98">
        <v>135</v>
      </c>
      <c r="Q84" s="98">
        <v>193</v>
      </c>
      <c r="R84" s="110">
        <v>0.69950000000000001</v>
      </c>
    </row>
    <row r="85" spans="1:18" s="9" customFormat="1" ht="14.65" customHeight="1" x14ac:dyDescent="0.25">
      <c r="A85" s="113" t="s">
        <v>113</v>
      </c>
      <c r="B85" s="99">
        <f>B84</f>
        <v>823</v>
      </c>
      <c r="C85" s="100" t="s">
        <v>51</v>
      </c>
      <c r="D85" s="101">
        <f>(LARGE(E85:O85,1)-LARGE(E85:O85,2))/P85</f>
        <v>5.2708638360175697E-2</v>
      </c>
      <c r="E85" s="102">
        <f t="shared" ref="E85:M85" si="54">SUM(E82:E84)</f>
        <v>79</v>
      </c>
      <c r="F85" s="180">
        <f t="shared" si="54"/>
        <v>241</v>
      </c>
      <c r="G85" s="179">
        <f>SUM(G82:G84)</f>
        <v>277</v>
      </c>
      <c r="H85" s="102">
        <f>SUM(H82:H84)</f>
        <v>3</v>
      </c>
      <c r="I85" s="102">
        <f t="shared" si="54"/>
        <v>0</v>
      </c>
      <c r="J85" s="102">
        <f t="shared" si="54"/>
        <v>3</v>
      </c>
      <c r="K85" s="102">
        <f t="shared" si="54"/>
        <v>4</v>
      </c>
      <c r="L85" s="102">
        <f t="shared" si="54"/>
        <v>1</v>
      </c>
      <c r="M85" s="102">
        <f t="shared" si="54"/>
        <v>0</v>
      </c>
      <c r="N85" s="102">
        <f t="shared" ref="N85:P85" si="55">SUM(N82:N84)</f>
        <v>0</v>
      </c>
      <c r="O85" s="102">
        <f t="shared" si="55"/>
        <v>75</v>
      </c>
      <c r="P85" s="102">
        <f t="shared" si="55"/>
        <v>683</v>
      </c>
      <c r="Q85" s="102">
        <f>SUM(Q82:Q84)</f>
        <v>970</v>
      </c>
      <c r="R85" s="114">
        <f>P85/Q85</f>
        <v>0.70412371134020624</v>
      </c>
    </row>
    <row r="86" spans="1:18" s="9" customFormat="1" ht="14.65" customHeight="1" x14ac:dyDescent="0.25">
      <c r="A86" s="111">
        <v>52</v>
      </c>
      <c r="B86" s="91">
        <v>824</v>
      </c>
      <c r="C86" s="92" t="s">
        <v>123</v>
      </c>
      <c r="D86" s="93">
        <v>0.24476000000000001</v>
      </c>
      <c r="E86" s="94">
        <v>6</v>
      </c>
      <c r="F86" s="94">
        <v>71</v>
      </c>
      <c r="G86" s="94">
        <v>141</v>
      </c>
      <c r="H86" s="94">
        <v>0</v>
      </c>
      <c r="I86" s="94">
        <v>0</v>
      </c>
      <c r="J86" s="94">
        <v>2</v>
      </c>
      <c r="K86" s="94">
        <v>31</v>
      </c>
      <c r="L86" s="94">
        <v>0</v>
      </c>
      <c r="M86" s="94">
        <v>0</v>
      </c>
      <c r="N86" s="94">
        <v>0</v>
      </c>
      <c r="O86" s="94">
        <v>35</v>
      </c>
      <c r="P86" s="94">
        <v>286</v>
      </c>
      <c r="Q86" s="94">
        <v>448</v>
      </c>
      <c r="R86" s="112">
        <v>0.63840000000000008</v>
      </c>
    </row>
    <row r="87" spans="1:18" s="9" customFormat="1" ht="14.65" customHeight="1" x14ac:dyDescent="0.25">
      <c r="A87" s="113" t="s">
        <v>113</v>
      </c>
      <c r="B87" s="99">
        <f>B86</f>
        <v>824</v>
      </c>
      <c r="C87" s="100" t="s">
        <v>54</v>
      </c>
      <c r="D87" s="101">
        <f>(LARGE(E87:O87,1)-LARGE(E87:O87,2))/P87</f>
        <v>0.24475524475524477</v>
      </c>
      <c r="E87" s="102">
        <f t="shared" ref="E87:M87" si="56">SUM(E86)</f>
        <v>6</v>
      </c>
      <c r="F87" s="180">
        <f t="shared" si="56"/>
        <v>71</v>
      </c>
      <c r="G87" s="179">
        <f>SUM(G86)</f>
        <v>141</v>
      </c>
      <c r="H87" s="102">
        <f>SUM(H86)</f>
        <v>0</v>
      </c>
      <c r="I87" s="102">
        <f t="shared" si="56"/>
        <v>0</v>
      </c>
      <c r="J87" s="102">
        <f t="shared" si="56"/>
        <v>2</v>
      </c>
      <c r="K87" s="102">
        <f t="shared" si="56"/>
        <v>31</v>
      </c>
      <c r="L87" s="102">
        <f t="shared" si="56"/>
        <v>0</v>
      </c>
      <c r="M87" s="102">
        <f t="shared" si="56"/>
        <v>0</v>
      </c>
      <c r="N87" s="102">
        <f t="shared" ref="N87:Q87" si="57">SUM(N86)</f>
        <v>0</v>
      </c>
      <c r="O87" s="102">
        <f t="shared" si="57"/>
        <v>35</v>
      </c>
      <c r="P87" s="102">
        <f t="shared" si="57"/>
        <v>286</v>
      </c>
      <c r="Q87" s="102">
        <f t="shared" si="57"/>
        <v>448</v>
      </c>
      <c r="R87" s="114">
        <f>P87/Q87</f>
        <v>0.6383928571428571</v>
      </c>
    </row>
    <row r="88" spans="1:18" s="9" customFormat="1" ht="14.65" customHeight="1" x14ac:dyDescent="0.25">
      <c r="A88" s="109">
        <v>53</v>
      </c>
      <c r="B88" s="95">
        <v>825</v>
      </c>
      <c r="C88" s="96" t="s">
        <v>123</v>
      </c>
      <c r="D88" s="97">
        <v>5.5710000000000003E-2</v>
      </c>
      <c r="E88" s="98">
        <v>74</v>
      </c>
      <c r="F88" s="98">
        <v>108</v>
      </c>
      <c r="G88" s="98">
        <v>88</v>
      </c>
      <c r="H88" s="98">
        <v>5</v>
      </c>
      <c r="I88" s="98">
        <v>0</v>
      </c>
      <c r="J88" s="98">
        <v>0</v>
      </c>
      <c r="K88" s="98">
        <v>31</v>
      </c>
      <c r="L88" s="98">
        <v>1</v>
      </c>
      <c r="M88" s="98">
        <v>0</v>
      </c>
      <c r="N88" s="98">
        <v>0</v>
      </c>
      <c r="O88" s="98">
        <v>52</v>
      </c>
      <c r="P88" s="98">
        <v>359</v>
      </c>
      <c r="Q88" s="98">
        <v>484</v>
      </c>
      <c r="R88" s="110">
        <v>0.74170000000000003</v>
      </c>
    </row>
    <row r="89" spans="1:18" s="9" customFormat="1" ht="14.65" customHeight="1" x14ac:dyDescent="0.25">
      <c r="A89" s="111">
        <v>54</v>
      </c>
      <c r="B89" s="91">
        <v>825</v>
      </c>
      <c r="C89" s="92" t="s">
        <v>13</v>
      </c>
      <c r="D89" s="93">
        <v>0.12137000000000001</v>
      </c>
      <c r="E89" s="94">
        <v>66</v>
      </c>
      <c r="F89" s="94">
        <v>136</v>
      </c>
      <c r="G89" s="94">
        <v>90</v>
      </c>
      <c r="H89" s="94">
        <v>0</v>
      </c>
      <c r="I89" s="94">
        <v>0</v>
      </c>
      <c r="J89" s="94">
        <v>0</v>
      </c>
      <c r="K89" s="94">
        <v>24</v>
      </c>
      <c r="L89" s="94">
        <v>1</v>
      </c>
      <c r="M89" s="94">
        <v>0</v>
      </c>
      <c r="N89" s="94">
        <v>0</v>
      </c>
      <c r="O89" s="94">
        <v>62</v>
      </c>
      <c r="P89" s="94">
        <v>379</v>
      </c>
      <c r="Q89" s="94">
        <v>484</v>
      </c>
      <c r="R89" s="112">
        <v>0.78310000000000002</v>
      </c>
    </row>
    <row r="90" spans="1:18" s="9" customFormat="1" ht="14.65" customHeight="1" x14ac:dyDescent="0.25">
      <c r="A90" s="113" t="s">
        <v>113</v>
      </c>
      <c r="B90" s="99">
        <f>B89</f>
        <v>825</v>
      </c>
      <c r="C90" s="100" t="s">
        <v>50</v>
      </c>
      <c r="D90" s="101">
        <f>(LARGE(E90:O90,1)-LARGE(E90:O90,2))/P90</f>
        <v>8.943089430894309E-2</v>
      </c>
      <c r="E90" s="102">
        <f t="shared" ref="E90:M90" si="58">SUM(E88:E89)</f>
        <v>140</v>
      </c>
      <c r="F90" s="179">
        <f t="shared" si="58"/>
        <v>244</v>
      </c>
      <c r="G90" s="180">
        <f>SUM(G88:G89)</f>
        <v>178</v>
      </c>
      <c r="H90" s="102">
        <f>SUM(H88:H89)</f>
        <v>5</v>
      </c>
      <c r="I90" s="102">
        <f t="shared" si="58"/>
        <v>0</v>
      </c>
      <c r="J90" s="102">
        <f t="shared" si="58"/>
        <v>0</v>
      </c>
      <c r="K90" s="102">
        <f t="shared" si="58"/>
        <v>55</v>
      </c>
      <c r="L90" s="102">
        <f t="shared" si="58"/>
        <v>2</v>
      </c>
      <c r="M90" s="102">
        <f t="shared" si="58"/>
        <v>0</v>
      </c>
      <c r="N90" s="102">
        <f t="shared" ref="N90:P90" si="59">SUM(N88:N89)</f>
        <v>0</v>
      </c>
      <c r="O90" s="102">
        <f t="shared" si="59"/>
        <v>114</v>
      </c>
      <c r="P90" s="102">
        <f t="shared" si="59"/>
        <v>738</v>
      </c>
      <c r="Q90" s="102">
        <f>SUM(Q88:Q89)</f>
        <v>968</v>
      </c>
      <c r="R90" s="114">
        <f>P90/Q90</f>
        <v>0.76239669421487599</v>
      </c>
    </row>
    <row r="91" spans="1:18" s="9" customFormat="1" ht="14.65" customHeight="1" x14ac:dyDescent="0.25">
      <c r="A91" s="109">
        <v>55</v>
      </c>
      <c r="B91" s="95">
        <v>826</v>
      </c>
      <c r="C91" s="96" t="s">
        <v>123</v>
      </c>
      <c r="D91" s="97">
        <v>2.2839999999999999E-2</v>
      </c>
      <c r="E91" s="98">
        <v>100</v>
      </c>
      <c r="F91" s="98">
        <v>109</v>
      </c>
      <c r="G91" s="98">
        <v>84</v>
      </c>
      <c r="H91" s="98">
        <v>1</v>
      </c>
      <c r="I91" s="98">
        <v>2</v>
      </c>
      <c r="J91" s="98">
        <v>0</v>
      </c>
      <c r="K91" s="98">
        <v>46</v>
      </c>
      <c r="L91" s="98">
        <v>0</v>
      </c>
      <c r="M91" s="98">
        <v>0</v>
      </c>
      <c r="N91" s="98">
        <v>0</v>
      </c>
      <c r="O91" s="98">
        <v>52</v>
      </c>
      <c r="P91" s="98">
        <v>394</v>
      </c>
      <c r="Q91" s="98">
        <v>568</v>
      </c>
      <c r="R91" s="110">
        <v>0.69370000000000009</v>
      </c>
    </row>
    <row r="92" spans="1:18" s="9" customFormat="1" ht="14.65" customHeight="1" x14ac:dyDescent="0.25">
      <c r="A92" s="111">
        <v>56</v>
      </c>
      <c r="B92" s="91">
        <v>826</v>
      </c>
      <c r="C92" s="92" t="s">
        <v>13</v>
      </c>
      <c r="D92" s="93">
        <v>0.14871999999999999</v>
      </c>
      <c r="E92" s="94">
        <v>87</v>
      </c>
      <c r="F92" s="94">
        <v>145</v>
      </c>
      <c r="G92" s="94">
        <v>69</v>
      </c>
      <c r="H92" s="94">
        <v>3</v>
      </c>
      <c r="I92" s="94">
        <v>1</v>
      </c>
      <c r="J92" s="94">
        <v>1</v>
      </c>
      <c r="K92" s="94">
        <v>36</v>
      </c>
      <c r="L92" s="94">
        <v>0</v>
      </c>
      <c r="M92" s="94">
        <v>0</v>
      </c>
      <c r="N92" s="94">
        <v>0</v>
      </c>
      <c r="O92" s="94">
        <v>48</v>
      </c>
      <c r="P92" s="94">
        <v>390</v>
      </c>
      <c r="Q92" s="94">
        <v>567</v>
      </c>
      <c r="R92" s="112">
        <v>0.68779999999999997</v>
      </c>
    </row>
    <row r="93" spans="1:18" s="9" customFormat="1" ht="14.65" customHeight="1" x14ac:dyDescent="0.25">
      <c r="A93" s="113" t="s">
        <v>113</v>
      </c>
      <c r="B93" s="99">
        <f>B92</f>
        <v>826</v>
      </c>
      <c r="C93" s="100" t="s">
        <v>50</v>
      </c>
      <c r="D93" s="101">
        <f>(LARGE(E93:O93,1)-LARGE(E93:O93,2))/P93</f>
        <v>8.5459183673469385E-2</v>
      </c>
      <c r="E93" s="180">
        <f t="shared" ref="E93:M93" si="60">SUM(E91:E92)</f>
        <v>187</v>
      </c>
      <c r="F93" s="179">
        <f t="shared" si="60"/>
        <v>254</v>
      </c>
      <c r="G93" s="102">
        <f>SUM(G91:G92)</f>
        <v>153</v>
      </c>
      <c r="H93" s="102">
        <f>SUM(H91:H92)</f>
        <v>4</v>
      </c>
      <c r="I93" s="102">
        <f t="shared" si="60"/>
        <v>3</v>
      </c>
      <c r="J93" s="102">
        <f t="shared" si="60"/>
        <v>1</v>
      </c>
      <c r="K93" s="102">
        <f t="shared" si="60"/>
        <v>82</v>
      </c>
      <c r="L93" s="102">
        <f t="shared" si="60"/>
        <v>0</v>
      </c>
      <c r="M93" s="102">
        <f t="shared" si="60"/>
        <v>0</v>
      </c>
      <c r="N93" s="102">
        <f t="shared" ref="N93:P93" si="61">SUM(N91:N92)</f>
        <v>0</v>
      </c>
      <c r="O93" s="102">
        <f t="shared" si="61"/>
        <v>100</v>
      </c>
      <c r="P93" s="102">
        <f t="shared" si="61"/>
        <v>784</v>
      </c>
      <c r="Q93" s="102">
        <f>SUM(Q91:Q92)</f>
        <v>1135</v>
      </c>
      <c r="R93" s="114">
        <f>P93/Q93</f>
        <v>0.69074889867841405</v>
      </c>
    </row>
    <row r="94" spans="1:18" s="9" customFormat="1" ht="14.65" customHeight="1" x14ac:dyDescent="0.25">
      <c r="A94" s="109">
        <v>57</v>
      </c>
      <c r="B94" s="95">
        <v>827</v>
      </c>
      <c r="C94" s="96" t="s">
        <v>123</v>
      </c>
      <c r="D94" s="97">
        <v>3.9890000000000002E-2</v>
      </c>
      <c r="E94" s="98">
        <v>34</v>
      </c>
      <c r="F94" s="98">
        <v>147</v>
      </c>
      <c r="G94" s="98">
        <v>162</v>
      </c>
      <c r="H94" s="98">
        <v>1</v>
      </c>
      <c r="I94" s="98">
        <v>0</v>
      </c>
      <c r="J94" s="98">
        <v>1</v>
      </c>
      <c r="K94" s="98">
        <v>7</v>
      </c>
      <c r="L94" s="98">
        <v>0</v>
      </c>
      <c r="M94" s="98">
        <v>4</v>
      </c>
      <c r="N94" s="98">
        <v>0</v>
      </c>
      <c r="O94" s="98">
        <v>20</v>
      </c>
      <c r="P94" s="98">
        <v>376</v>
      </c>
      <c r="Q94" s="98">
        <v>504</v>
      </c>
      <c r="R94" s="110">
        <v>0.746</v>
      </c>
    </row>
    <row r="95" spans="1:18" s="9" customFormat="1" ht="14.65" customHeight="1" x14ac:dyDescent="0.25">
      <c r="A95" s="111">
        <v>58</v>
      </c>
      <c r="B95" s="91">
        <v>827</v>
      </c>
      <c r="C95" s="92" t="s">
        <v>25</v>
      </c>
      <c r="D95" s="93">
        <v>2.8410000000000001E-2</v>
      </c>
      <c r="E95" s="94">
        <v>40</v>
      </c>
      <c r="F95" s="94">
        <v>122</v>
      </c>
      <c r="G95" s="94">
        <v>132</v>
      </c>
      <c r="H95" s="94">
        <v>3</v>
      </c>
      <c r="I95" s="94">
        <v>1</v>
      </c>
      <c r="J95" s="94">
        <v>1</v>
      </c>
      <c r="K95" s="94">
        <v>10</v>
      </c>
      <c r="L95" s="94">
        <v>1</v>
      </c>
      <c r="M95" s="94">
        <v>4</v>
      </c>
      <c r="N95" s="94">
        <v>0</v>
      </c>
      <c r="O95" s="94">
        <v>38</v>
      </c>
      <c r="P95" s="94">
        <v>352</v>
      </c>
      <c r="Q95" s="94">
        <v>454</v>
      </c>
      <c r="R95" s="112">
        <v>0.77529999999999999</v>
      </c>
    </row>
    <row r="96" spans="1:18" s="9" customFormat="1" ht="14.65" customHeight="1" x14ac:dyDescent="0.25">
      <c r="A96" s="113" t="s">
        <v>113</v>
      </c>
      <c r="B96" s="99">
        <f>B95</f>
        <v>827</v>
      </c>
      <c r="C96" s="100" t="s">
        <v>50</v>
      </c>
      <c r="D96" s="101">
        <f>(LARGE(E96:O96,1)-LARGE(E96:O96,2))/P96</f>
        <v>3.4340659340659344E-2</v>
      </c>
      <c r="E96" s="102">
        <f t="shared" ref="E96:M96" si="62">SUM(E94:E95)</f>
        <v>74</v>
      </c>
      <c r="F96" s="180">
        <f t="shared" si="62"/>
        <v>269</v>
      </c>
      <c r="G96" s="179">
        <f>SUM(G94:G95)</f>
        <v>294</v>
      </c>
      <c r="H96" s="102">
        <f>SUM(H94:H95)</f>
        <v>4</v>
      </c>
      <c r="I96" s="102">
        <f t="shared" si="62"/>
        <v>1</v>
      </c>
      <c r="J96" s="102">
        <f t="shared" si="62"/>
        <v>2</v>
      </c>
      <c r="K96" s="102">
        <f t="shared" si="62"/>
        <v>17</v>
      </c>
      <c r="L96" s="102">
        <f t="shared" si="62"/>
        <v>1</v>
      </c>
      <c r="M96" s="102">
        <f t="shared" si="62"/>
        <v>8</v>
      </c>
      <c r="N96" s="102">
        <f t="shared" ref="N96:P96" si="63">SUM(N94:N95)</f>
        <v>0</v>
      </c>
      <c r="O96" s="102">
        <f t="shared" si="63"/>
        <v>58</v>
      </c>
      <c r="P96" s="102">
        <f t="shared" si="63"/>
        <v>728</v>
      </c>
      <c r="Q96" s="102">
        <f>SUM(Q94:Q95)</f>
        <v>958</v>
      </c>
      <c r="R96" s="114">
        <f>P96/Q96</f>
        <v>0.75991649269311068</v>
      </c>
    </row>
    <row r="97" spans="1:18" s="9" customFormat="1" ht="14.65" customHeight="1" x14ac:dyDescent="0.25">
      <c r="A97" s="109">
        <v>59</v>
      </c>
      <c r="B97" s="95">
        <v>845</v>
      </c>
      <c r="C97" s="96" t="s">
        <v>123</v>
      </c>
      <c r="D97" s="97">
        <v>0.13150000000000001</v>
      </c>
      <c r="E97" s="98">
        <v>56</v>
      </c>
      <c r="F97" s="98">
        <v>99</v>
      </c>
      <c r="G97" s="98">
        <v>55</v>
      </c>
      <c r="H97" s="98">
        <v>6</v>
      </c>
      <c r="I97" s="98">
        <v>7</v>
      </c>
      <c r="J97" s="98">
        <v>54</v>
      </c>
      <c r="K97" s="98">
        <v>3</v>
      </c>
      <c r="L97" s="98">
        <v>10</v>
      </c>
      <c r="M97" s="98">
        <v>18</v>
      </c>
      <c r="N97" s="98">
        <v>0</v>
      </c>
      <c r="O97" s="98">
        <v>19</v>
      </c>
      <c r="P97" s="98">
        <v>327</v>
      </c>
      <c r="Q97" s="98">
        <v>498</v>
      </c>
      <c r="R97" s="110">
        <v>0.65659999999999996</v>
      </c>
    </row>
    <row r="98" spans="1:18" s="9" customFormat="1" ht="14.65" customHeight="1" x14ac:dyDescent="0.25">
      <c r="A98" s="111">
        <v>60</v>
      </c>
      <c r="B98" s="91">
        <v>845</v>
      </c>
      <c r="C98" s="92" t="s">
        <v>13</v>
      </c>
      <c r="D98" s="93">
        <v>6.4189999999999997E-2</v>
      </c>
      <c r="E98" s="94">
        <v>67</v>
      </c>
      <c r="F98" s="94">
        <v>86</v>
      </c>
      <c r="G98" s="94">
        <v>51</v>
      </c>
      <c r="H98" s="94">
        <v>6</v>
      </c>
      <c r="I98" s="94">
        <v>6</v>
      </c>
      <c r="J98" s="94">
        <v>37</v>
      </c>
      <c r="K98" s="94">
        <v>3</v>
      </c>
      <c r="L98" s="94">
        <v>11</v>
      </c>
      <c r="M98" s="94">
        <v>21</v>
      </c>
      <c r="N98" s="94">
        <v>0</v>
      </c>
      <c r="O98" s="94">
        <v>8</v>
      </c>
      <c r="P98" s="94">
        <v>296</v>
      </c>
      <c r="Q98" s="94">
        <v>431</v>
      </c>
      <c r="R98" s="112">
        <v>0.68680000000000008</v>
      </c>
    </row>
    <row r="99" spans="1:18" s="9" customFormat="1" ht="14.65" customHeight="1" x14ac:dyDescent="0.25">
      <c r="A99" s="113" t="s">
        <v>113</v>
      </c>
      <c r="B99" s="99">
        <f>B98</f>
        <v>845</v>
      </c>
      <c r="C99" s="100" t="s">
        <v>50</v>
      </c>
      <c r="D99" s="101">
        <f>(LARGE(E99:O99,1)-LARGE(E99:O99,2))/P99</f>
        <v>9.9518459069020862E-2</v>
      </c>
      <c r="E99" s="180">
        <f t="shared" ref="E99:M99" si="64">SUM(E97:E98)</f>
        <v>123</v>
      </c>
      <c r="F99" s="179">
        <f t="shared" si="64"/>
        <v>185</v>
      </c>
      <c r="G99" s="102">
        <f>SUM(G97:G98)</f>
        <v>106</v>
      </c>
      <c r="H99" s="102">
        <f>SUM(H97:H98)</f>
        <v>12</v>
      </c>
      <c r="I99" s="102">
        <f t="shared" si="64"/>
        <v>13</v>
      </c>
      <c r="J99" s="102">
        <f t="shared" si="64"/>
        <v>91</v>
      </c>
      <c r="K99" s="102">
        <f t="shared" si="64"/>
        <v>6</v>
      </c>
      <c r="L99" s="102">
        <f t="shared" si="64"/>
        <v>21</v>
      </c>
      <c r="M99" s="102">
        <f t="shared" si="64"/>
        <v>39</v>
      </c>
      <c r="N99" s="102">
        <f t="shared" ref="N99:P99" si="65">SUM(N97:N98)</f>
        <v>0</v>
      </c>
      <c r="O99" s="102">
        <f t="shared" si="65"/>
        <v>27</v>
      </c>
      <c r="P99" s="102">
        <f t="shared" si="65"/>
        <v>623</v>
      </c>
      <c r="Q99" s="102">
        <f>SUM(Q97:Q98)</f>
        <v>929</v>
      </c>
      <c r="R99" s="114">
        <f>P99/Q99</f>
        <v>0.67061356297093644</v>
      </c>
    </row>
    <row r="100" spans="1:18" s="9" customFormat="1" ht="14.65" customHeight="1" x14ac:dyDescent="0.25">
      <c r="A100" s="109">
        <v>61</v>
      </c>
      <c r="B100" s="95">
        <v>846</v>
      </c>
      <c r="C100" s="96" t="s">
        <v>123</v>
      </c>
      <c r="D100" s="97">
        <v>6.0740000000000002E-2</v>
      </c>
      <c r="E100" s="98">
        <v>64</v>
      </c>
      <c r="F100" s="98">
        <v>130</v>
      </c>
      <c r="G100" s="98">
        <v>102</v>
      </c>
      <c r="H100" s="98">
        <v>4</v>
      </c>
      <c r="I100" s="98">
        <v>11</v>
      </c>
      <c r="J100" s="98">
        <v>70</v>
      </c>
      <c r="K100" s="98">
        <v>4</v>
      </c>
      <c r="L100" s="98">
        <v>23</v>
      </c>
      <c r="M100" s="98">
        <v>26</v>
      </c>
      <c r="N100" s="98">
        <v>0</v>
      </c>
      <c r="O100" s="98">
        <v>27</v>
      </c>
      <c r="P100" s="98">
        <v>461</v>
      </c>
      <c r="Q100" s="98">
        <v>683</v>
      </c>
      <c r="R100" s="110">
        <v>0.67500000000000004</v>
      </c>
    </row>
    <row r="101" spans="1:18" s="9" customFormat="1" ht="14.65" customHeight="1" x14ac:dyDescent="0.25">
      <c r="A101" s="111">
        <v>62</v>
      </c>
      <c r="B101" s="91">
        <v>846</v>
      </c>
      <c r="C101" s="92" t="s">
        <v>13</v>
      </c>
      <c r="D101" s="93">
        <v>4.9149999999999999E-2</v>
      </c>
      <c r="E101" s="94">
        <v>79</v>
      </c>
      <c r="F101" s="94">
        <v>111</v>
      </c>
      <c r="G101" s="94">
        <v>88</v>
      </c>
      <c r="H101" s="94">
        <v>16</v>
      </c>
      <c r="I101" s="94">
        <v>8</v>
      </c>
      <c r="J101" s="94">
        <v>78</v>
      </c>
      <c r="K101" s="94">
        <v>1</v>
      </c>
      <c r="L101" s="94">
        <v>26</v>
      </c>
      <c r="M101" s="94">
        <v>38</v>
      </c>
      <c r="N101" s="94">
        <v>0</v>
      </c>
      <c r="O101" s="94">
        <v>23</v>
      </c>
      <c r="P101" s="94">
        <v>468</v>
      </c>
      <c r="Q101" s="94">
        <v>683</v>
      </c>
      <c r="R101" s="112">
        <v>0.68519999999999992</v>
      </c>
    </row>
    <row r="102" spans="1:18" s="9" customFormat="1" ht="14.65" customHeight="1" x14ac:dyDescent="0.25">
      <c r="A102" s="127">
        <v>63</v>
      </c>
      <c r="B102" s="128">
        <v>846</v>
      </c>
      <c r="C102" s="129" t="s">
        <v>14</v>
      </c>
      <c r="D102" s="130">
        <v>3.909E-2</v>
      </c>
      <c r="E102" s="131">
        <v>77</v>
      </c>
      <c r="F102" s="131">
        <v>108</v>
      </c>
      <c r="G102" s="131">
        <v>127</v>
      </c>
      <c r="H102" s="131">
        <v>9</v>
      </c>
      <c r="I102" s="131">
        <v>10</v>
      </c>
      <c r="J102" s="131">
        <v>67</v>
      </c>
      <c r="K102" s="131">
        <v>10</v>
      </c>
      <c r="L102" s="131">
        <v>17</v>
      </c>
      <c r="M102" s="131">
        <v>42</v>
      </c>
      <c r="N102" s="131">
        <v>0</v>
      </c>
      <c r="O102" s="131">
        <v>19</v>
      </c>
      <c r="P102" s="131">
        <v>486</v>
      </c>
      <c r="Q102" s="131">
        <v>682</v>
      </c>
      <c r="R102" s="132">
        <v>0.71260000000000001</v>
      </c>
    </row>
    <row r="103" spans="1:18" s="9" customFormat="1" ht="14.65" customHeight="1" x14ac:dyDescent="0.25">
      <c r="A103" s="121" t="s">
        <v>113</v>
      </c>
      <c r="B103" s="122">
        <f>B102</f>
        <v>846</v>
      </c>
      <c r="C103" s="123" t="s">
        <v>51</v>
      </c>
      <c r="D103" s="124">
        <f>(LARGE(E103:O103,1)-LARGE(E103:O103,2))/P103</f>
        <v>2.2614840989399292E-2</v>
      </c>
      <c r="E103" s="125">
        <f t="shared" ref="E103:M103" si="66">SUM(E100:E102)</f>
        <v>220</v>
      </c>
      <c r="F103" s="179">
        <f t="shared" si="66"/>
        <v>349</v>
      </c>
      <c r="G103" s="180">
        <f>SUM(G100:G102)</f>
        <v>317</v>
      </c>
      <c r="H103" s="102">
        <f>SUM(H100:H102)</f>
        <v>29</v>
      </c>
      <c r="I103" s="125">
        <f t="shared" si="66"/>
        <v>29</v>
      </c>
      <c r="J103" s="125">
        <f t="shared" si="66"/>
        <v>215</v>
      </c>
      <c r="K103" s="125">
        <f t="shared" si="66"/>
        <v>15</v>
      </c>
      <c r="L103" s="125">
        <f t="shared" si="66"/>
        <v>66</v>
      </c>
      <c r="M103" s="125">
        <f t="shared" si="66"/>
        <v>106</v>
      </c>
      <c r="N103" s="125">
        <f t="shared" ref="N103:Q103" si="67">SUM(N100:N102)</f>
        <v>0</v>
      </c>
      <c r="O103" s="125">
        <f t="shared" si="67"/>
        <v>69</v>
      </c>
      <c r="P103" s="125">
        <f t="shared" si="67"/>
        <v>1415</v>
      </c>
      <c r="Q103" s="125">
        <f t="shared" si="67"/>
        <v>2048</v>
      </c>
      <c r="R103" s="126">
        <f>P103/Q103</f>
        <v>0.69091796875</v>
      </c>
    </row>
    <row r="104" spans="1:18" s="9" customFormat="1" ht="14.65" customHeight="1" x14ac:dyDescent="0.25">
      <c r="A104" s="111">
        <v>64</v>
      </c>
      <c r="B104" s="91">
        <v>847</v>
      </c>
      <c r="C104" s="92" t="s">
        <v>123</v>
      </c>
      <c r="D104" s="93">
        <v>4.4049999999999999E-2</v>
      </c>
      <c r="E104" s="94">
        <v>88</v>
      </c>
      <c r="F104" s="94">
        <v>108</v>
      </c>
      <c r="G104" s="94">
        <v>83</v>
      </c>
      <c r="H104" s="94">
        <v>17</v>
      </c>
      <c r="I104" s="94">
        <v>4</v>
      </c>
      <c r="J104" s="94">
        <v>71</v>
      </c>
      <c r="K104" s="94">
        <v>4</v>
      </c>
      <c r="L104" s="94">
        <v>11</v>
      </c>
      <c r="M104" s="94">
        <v>48</v>
      </c>
      <c r="N104" s="94">
        <v>0</v>
      </c>
      <c r="O104" s="94">
        <v>20</v>
      </c>
      <c r="P104" s="94">
        <v>454</v>
      </c>
      <c r="Q104" s="94">
        <v>684</v>
      </c>
      <c r="R104" s="112">
        <v>0.66370000000000007</v>
      </c>
    </row>
    <row r="105" spans="1:18" s="9" customFormat="1" ht="14.65" customHeight="1" x14ac:dyDescent="0.25">
      <c r="A105" s="109">
        <v>65</v>
      </c>
      <c r="B105" s="95">
        <v>847</v>
      </c>
      <c r="C105" s="96" t="s">
        <v>13</v>
      </c>
      <c r="D105" s="97">
        <v>1.966E-2</v>
      </c>
      <c r="E105" s="98">
        <v>74</v>
      </c>
      <c r="F105" s="98">
        <v>75</v>
      </c>
      <c r="G105" s="98">
        <v>83</v>
      </c>
      <c r="H105" s="98">
        <v>6</v>
      </c>
      <c r="I105" s="98">
        <v>6</v>
      </c>
      <c r="J105" s="98">
        <v>63</v>
      </c>
      <c r="K105" s="98">
        <v>3</v>
      </c>
      <c r="L105" s="98">
        <v>25</v>
      </c>
      <c r="M105" s="98">
        <v>51</v>
      </c>
      <c r="N105" s="98">
        <v>0</v>
      </c>
      <c r="O105" s="98">
        <v>21</v>
      </c>
      <c r="P105" s="98">
        <v>407</v>
      </c>
      <c r="Q105" s="98">
        <v>605</v>
      </c>
      <c r="R105" s="110">
        <v>0.67269999999999996</v>
      </c>
    </row>
    <row r="106" spans="1:18" s="9" customFormat="1" ht="14.65" customHeight="1" x14ac:dyDescent="0.25">
      <c r="A106" s="113" t="s">
        <v>113</v>
      </c>
      <c r="B106" s="99">
        <f>B105</f>
        <v>847</v>
      </c>
      <c r="C106" s="100" t="s">
        <v>50</v>
      </c>
      <c r="D106" s="101">
        <f>(LARGE(E106:O106,1)-LARGE(E106:O106,2))/P106</f>
        <v>1.9744483159117306E-2</v>
      </c>
      <c r="E106" s="102">
        <f t="shared" ref="E106:M106" si="68">SUM(E104:E105)</f>
        <v>162</v>
      </c>
      <c r="F106" s="179">
        <f t="shared" si="68"/>
        <v>183</v>
      </c>
      <c r="G106" s="180">
        <f>SUM(G104:G105)</f>
        <v>166</v>
      </c>
      <c r="H106" s="102">
        <f>SUM(H104:H105)</f>
        <v>23</v>
      </c>
      <c r="I106" s="102">
        <f t="shared" si="68"/>
        <v>10</v>
      </c>
      <c r="J106" s="102">
        <f t="shared" si="68"/>
        <v>134</v>
      </c>
      <c r="K106" s="102">
        <f t="shared" si="68"/>
        <v>7</v>
      </c>
      <c r="L106" s="102">
        <f t="shared" si="68"/>
        <v>36</v>
      </c>
      <c r="M106" s="102">
        <f t="shared" si="68"/>
        <v>99</v>
      </c>
      <c r="N106" s="102">
        <f t="shared" ref="N106:P106" si="69">SUM(N104:N105)</f>
        <v>0</v>
      </c>
      <c r="O106" s="102">
        <f t="shared" si="69"/>
        <v>41</v>
      </c>
      <c r="P106" s="102">
        <f t="shared" si="69"/>
        <v>861</v>
      </c>
      <c r="Q106" s="102">
        <f>SUM(Q104:Q105)</f>
        <v>1289</v>
      </c>
      <c r="R106" s="114">
        <f>P106/Q106</f>
        <v>0.66795965865011642</v>
      </c>
    </row>
    <row r="107" spans="1:18" s="9" customFormat="1" ht="14.65" customHeight="1" x14ac:dyDescent="0.25">
      <c r="A107" s="111">
        <v>66</v>
      </c>
      <c r="B107" s="91">
        <v>848</v>
      </c>
      <c r="C107" s="92" t="s">
        <v>123</v>
      </c>
      <c r="D107" s="93">
        <v>1.542E-2</v>
      </c>
      <c r="E107" s="94">
        <v>65</v>
      </c>
      <c r="F107" s="94">
        <v>85</v>
      </c>
      <c r="G107" s="94">
        <v>101</v>
      </c>
      <c r="H107" s="94">
        <v>40</v>
      </c>
      <c r="I107" s="94">
        <v>9</v>
      </c>
      <c r="J107" s="94">
        <v>26</v>
      </c>
      <c r="K107" s="94">
        <v>3</v>
      </c>
      <c r="L107" s="94">
        <v>15</v>
      </c>
      <c r="M107" s="94">
        <v>94</v>
      </c>
      <c r="N107" s="94">
        <v>0</v>
      </c>
      <c r="O107" s="94">
        <v>16</v>
      </c>
      <c r="P107" s="94">
        <v>454</v>
      </c>
      <c r="Q107" s="94">
        <v>710</v>
      </c>
      <c r="R107" s="112">
        <v>0.63939999999999997</v>
      </c>
    </row>
    <row r="108" spans="1:18" s="9" customFormat="1" ht="14.65" customHeight="1" x14ac:dyDescent="0.25">
      <c r="A108" s="113" t="s">
        <v>113</v>
      </c>
      <c r="B108" s="99">
        <f>B107</f>
        <v>848</v>
      </c>
      <c r="C108" s="100" t="s">
        <v>54</v>
      </c>
      <c r="D108" s="101">
        <f>(LARGE(E108:O108,1)-LARGE(E108:O108,2))/P108</f>
        <v>1.5418502202643172E-2</v>
      </c>
      <c r="E108" s="102">
        <f t="shared" ref="E108:M108" si="70">SUM(E107)</f>
        <v>65</v>
      </c>
      <c r="F108" s="180">
        <f t="shared" si="70"/>
        <v>85</v>
      </c>
      <c r="G108" s="179">
        <f>SUM(G107)</f>
        <v>101</v>
      </c>
      <c r="H108" s="102">
        <f>SUM(H107)</f>
        <v>40</v>
      </c>
      <c r="I108" s="102">
        <f t="shared" si="70"/>
        <v>9</v>
      </c>
      <c r="J108" s="102">
        <f t="shared" si="70"/>
        <v>26</v>
      </c>
      <c r="K108" s="102">
        <f t="shared" si="70"/>
        <v>3</v>
      </c>
      <c r="L108" s="102">
        <f t="shared" si="70"/>
        <v>15</v>
      </c>
      <c r="M108" s="102">
        <f t="shared" si="70"/>
        <v>94</v>
      </c>
      <c r="N108" s="102">
        <f t="shared" ref="N108:Q108" si="71">SUM(N107)</f>
        <v>0</v>
      </c>
      <c r="O108" s="102">
        <f t="shared" si="71"/>
        <v>16</v>
      </c>
      <c r="P108" s="102">
        <f t="shared" si="71"/>
        <v>454</v>
      </c>
      <c r="Q108" s="102">
        <f t="shared" si="71"/>
        <v>710</v>
      </c>
      <c r="R108" s="114">
        <f>P108/Q108</f>
        <v>0.6394366197183099</v>
      </c>
    </row>
    <row r="109" spans="1:18" s="9" customFormat="1" ht="14.65" customHeight="1" x14ac:dyDescent="0.25">
      <c r="A109" s="109">
        <v>67</v>
      </c>
      <c r="B109" s="95">
        <v>849</v>
      </c>
      <c r="C109" s="96" t="s">
        <v>123</v>
      </c>
      <c r="D109" s="97">
        <v>8.7940000000000004E-2</v>
      </c>
      <c r="E109" s="98">
        <v>87</v>
      </c>
      <c r="F109" s="98">
        <v>122</v>
      </c>
      <c r="G109" s="98">
        <v>73</v>
      </c>
      <c r="H109" s="98">
        <v>11</v>
      </c>
      <c r="I109" s="98">
        <v>34</v>
      </c>
      <c r="J109" s="98">
        <v>30</v>
      </c>
      <c r="K109" s="98">
        <v>4</v>
      </c>
      <c r="L109" s="98">
        <v>15</v>
      </c>
      <c r="M109" s="98">
        <v>7</v>
      </c>
      <c r="N109" s="98">
        <v>0</v>
      </c>
      <c r="O109" s="98">
        <v>15</v>
      </c>
      <c r="P109" s="98">
        <v>398</v>
      </c>
      <c r="Q109" s="98">
        <v>617</v>
      </c>
      <c r="R109" s="110">
        <v>0.64510000000000001</v>
      </c>
    </row>
    <row r="110" spans="1:18" s="9" customFormat="1" ht="14.65" customHeight="1" x14ac:dyDescent="0.25">
      <c r="A110" s="113" t="s">
        <v>113</v>
      </c>
      <c r="B110" s="99">
        <f>B109</f>
        <v>849</v>
      </c>
      <c r="C110" s="100" t="s">
        <v>54</v>
      </c>
      <c r="D110" s="101">
        <f>(LARGE(E110:O110,1)-LARGE(E110:O110,2))/P110</f>
        <v>8.7939698492462318E-2</v>
      </c>
      <c r="E110" s="180">
        <f t="shared" ref="E110:M110" si="72">SUM(E109)</f>
        <v>87</v>
      </c>
      <c r="F110" s="179">
        <f t="shared" si="72"/>
        <v>122</v>
      </c>
      <c r="G110" s="102">
        <f>SUM(G109)</f>
        <v>73</v>
      </c>
      <c r="H110" s="102">
        <f>SUM(H109)</f>
        <v>11</v>
      </c>
      <c r="I110" s="102">
        <f t="shared" si="72"/>
        <v>34</v>
      </c>
      <c r="J110" s="102">
        <f t="shared" si="72"/>
        <v>30</v>
      </c>
      <c r="K110" s="102">
        <f t="shared" si="72"/>
        <v>4</v>
      </c>
      <c r="L110" s="102">
        <f t="shared" si="72"/>
        <v>15</v>
      </c>
      <c r="M110" s="102">
        <f t="shared" si="72"/>
        <v>7</v>
      </c>
      <c r="N110" s="102">
        <f t="shared" ref="N110:Q110" si="73">SUM(N109)</f>
        <v>0</v>
      </c>
      <c r="O110" s="102">
        <f t="shared" si="73"/>
        <v>15</v>
      </c>
      <c r="P110" s="102">
        <f t="shared" si="73"/>
        <v>398</v>
      </c>
      <c r="Q110" s="102">
        <f t="shared" si="73"/>
        <v>617</v>
      </c>
      <c r="R110" s="114">
        <f>P110/Q110</f>
        <v>0.64505672609400322</v>
      </c>
    </row>
    <row r="111" spans="1:18" s="9" customFormat="1" ht="14.65" customHeight="1" x14ac:dyDescent="0.25">
      <c r="A111" s="111">
        <v>68</v>
      </c>
      <c r="B111" s="91">
        <v>850</v>
      </c>
      <c r="C111" s="92" t="s">
        <v>123</v>
      </c>
      <c r="D111" s="93">
        <v>1.4749999999999999E-2</v>
      </c>
      <c r="E111" s="94">
        <v>71</v>
      </c>
      <c r="F111" s="94">
        <v>83</v>
      </c>
      <c r="G111" s="94">
        <v>88</v>
      </c>
      <c r="H111" s="94">
        <v>5</v>
      </c>
      <c r="I111" s="94">
        <v>26</v>
      </c>
      <c r="J111" s="94">
        <v>25</v>
      </c>
      <c r="K111" s="94">
        <v>5</v>
      </c>
      <c r="L111" s="94">
        <v>12</v>
      </c>
      <c r="M111" s="94">
        <v>11</v>
      </c>
      <c r="N111" s="94">
        <v>0</v>
      </c>
      <c r="O111" s="94">
        <v>13</v>
      </c>
      <c r="P111" s="94">
        <v>339</v>
      </c>
      <c r="Q111" s="94">
        <v>503</v>
      </c>
      <c r="R111" s="112">
        <v>0.67400000000000004</v>
      </c>
    </row>
    <row r="112" spans="1:18" s="9" customFormat="1" ht="14.65" customHeight="1" x14ac:dyDescent="0.25">
      <c r="A112" s="109">
        <v>69</v>
      </c>
      <c r="B112" s="95">
        <v>850</v>
      </c>
      <c r="C112" s="96" t="s">
        <v>13</v>
      </c>
      <c r="D112" s="97">
        <v>2.3259999999999999E-2</v>
      </c>
      <c r="E112" s="98">
        <v>72</v>
      </c>
      <c r="F112" s="98">
        <v>87</v>
      </c>
      <c r="G112" s="98">
        <v>95</v>
      </c>
      <c r="H112" s="98">
        <v>9</v>
      </c>
      <c r="I112" s="98">
        <v>20</v>
      </c>
      <c r="J112" s="98">
        <v>25</v>
      </c>
      <c r="K112" s="98">
        <v>1</v>
      </c>
      <c r="L112" s="98">
        <v>12</v>
      </c>
      <c r="M112" s="98">
        <v>11</v>
      </c>
      <c r="N112" s="98">
        <v>0</v>
      </c>
      <c r="O112" s="98">
        <v>12</v>
      </c>
      <c r="P112" s="98">
        <v>344</v>
      </c>
      <c r="Q112" s="98">
        <v>503</v>
      </c>
      <c r="R112" s="110">
        <v>0.68389999999999995</v>
      </c>
    </row>
    <row r="113" spans="1:18" s="9" customFormat="1" ht="14.65" customHeight="1" x14ac:dyDescent="0.25">
      <c r="A113" s="113" t="s">
        <v>113</v>
      </c>
      <c r="B113" s="99">
        <f>B112</f>
        <v>850</v>
      </c>
      <c r="C113" s="100" t="s">
        <v>50</v>
      </c>
      <c r="D113" s="101">
        <f>(LARGE(E113:O113,1)-LARGE(E113:O113,2))/P113</f>
        <v>1.9033674963396779E-2</v>
      </c>
      <c r="E113" s="102">
        <f t="shared" ref="E113:M113" si="74">SUM(E111:E112)</f>
        <v>143</v>
      </c>
      <c r="F113" s="180">
        <f t="shared" si="74"/>
        <v>170</v>
      </c>
      <c r="G113" s="179">
        <f>SUM(G111:G112)</f>
        <v>183</v>
      </c>
      <c r="H113" s="102">
        <f>SUM(H111:H112)</f>
        <v>14</v>
      </c>
      <c r="I113" s="102">
        <f t="shared" si="74"/>
        <v>46</v>
      </c>
      <c r="J113" s="102">
        <f t="shared" si="74"/>
        <v>50</v>
      </c>
      <c r="K113" s="102">
        <f t="shared" si="74"/>
        <v>6</v>
      </c>
      <c r="L113" s="102">
        <f t="shared" si="74"/>
        <v>24</v>
      </c>
      <c r="M113" s="102">
        <f t="shared" si="74"/>
        <v>22</v>
      </c>
      <c r="N113" s="102">
        <f t="shared" ref="N113:P113" si="75">SUM(N111:N112)</f>
        <v>0</v>
      </c>
      <c r="O113" s="102">
        <f t="shared" si="75"/>
        <v>25</v>
      </c>
      <c r="P113" s="102">
        <f t="shared" si="75"/>
        <v>683</v>
      </c>
      <c r="Q113" s="102">
        <f>SUM(Q111:Q112)</f>
        <v>1006</v>
      </c>
      <c r="R113" s="114">
        <f>P113/Q113</f>
        <v>0.67892644135188862</v>
      </c>
    </row>
    <row r="114" spans="1:18" s="9" customFormat="1" ht="14.65" customHeight="1" x14ac:dyDescent="0.25">
      <c r="A114" s="111">
        <v>70</v>
      </c>
      <c r="B114" s="91">
        <v>851</v>
      </c>
      <c r="C114" s="92" t="s">
        <v>123</v>
      </c>
      <c r="D114" s="93">
        <v>2.8209999999999999E-2</v>
      </c>
      <c r="E114" s="94">
        <v>61</v>
      </c>
      <c r="F114" s="94">
        <v>70</v>
      </c>
      <c r="G114" s="94">
        <v>52</v>
      </c>
      <c r="H114" s="94">
        <v>2</v>
      </c>
      <c r="I114" s="94">
        <v>46</v>
      </c>
      <c r="J114" s="94">
        <v>39</v>
      </c>
      <c r="K114" s="94">
        <v>3</v>
      </c>
      <c r="L114" s="94">
        <v>23</v>
      </c>
      <c r="M114" s="94">
        <v>11</v>
      </c>
      <c r="N114" s="94">
        <v>0</v>
      </c>
      <c r="O114" s="94">
        <v>12</v>
      </c>
      <c r="P114" s="94">
        <v>319</v>
      </c>
      <c r="Q114" s="94">
        <v>446</v>
      </c>
      <c r="R114" s="112">
        <v>0.71519999999999995</v>
      </c>
    </row>
    <row r="115" spans="1:18" s="9" customFormat="1" ht="14.65" customHeight="1" x14ac:dyDescent="0.25">
      <c r="A115" s="109">
        <v>71</v>
      </c>
      <c r="B115" s="95">
        <v>851</v>
      </c>
      <c r="C115" s="96" t="s">
        <v>13</v>
      </c>
      <c r="D115" s="97">
        <v>3.6299999999999999E-2</v>
      </c>
      <c r="E115" s="98">
        <v>58</v>
      </c>
      <c r="F115" s="98">
        <v>69</v>
      </c>
      <c r="G115" s="98">
        <v>51</v>
      </c>
      <c r="H115" s="98">
        <v>6</v>
      </c>
      <c r="I115" s="98">
        <v>45</v>
      </c>
      <c r="J115" s="98">
        <v>41</v>
      </c>
      <c r="K115" s="98">
        <v>2</v>
      </c>
      <c r="L115" s="98">
        <v>13</v>
      </c>
      <c r="M115" s="98">
        <v>2</v>
      </c>
      <c r="N115" s="98">
        <v>0</v>
      </c>
      <c r="O115" s="98">
        <v>16</v>
      </c>
      <c r="P115" s="98">
        <v>303</v>
      </c>
      <c r="Q115" s="98">
        <v>445</v>
      </c>
      <c r="R115" s="110">
        <v>0.68090000000000006</v>
      </c>
    </row>
    <row r="116" spans="1:18" s="9" customFormat="1" ht="14.65" customHeight="1" x14ac:dyDescent="0.25">
      <c r="A116" s="113" t="s">
        <v>113</v>
      </c>
      <c r="B116" s="99">
        <f>B115</f>
        <v>851</v>
      </c>
      <c r="C116" s="100" t="s">
        <v>50</v>
      </c>
      <c r="D116" s="101">
        <f>(LARGE(E116:O116,1)-LARGE(E116:O116,2))/P116</f>
        <v>3.215434083601286E-2</v>
      </c>
      <c r="E116" s="180">
        <f t="shared" ref="E116:M116" si="76">SUM(E114:E115)</f>
        <v>119</v>
      </c>
      <c r="F116" s="179">
        <f t="shared" si="76"/>
        <v>139</v>
      </c>
      <c r="G116" s="102">
        <f>SUM(G114:G115)</f>
        <v>103</v>
      </c>
      <c r="H116" s="102">
        <f>SUM(H114:H115)</f>
        <v>8</v>
      </c>
      <c r="I116" s="102">
        <f t="shared" si="76"/>
        <v>91</v>
      </c>
      <c r="J116" s="102">
        <f t="shared" si="76"/>
        <v>80</v>
      </c>
      <c r="K116" s="102">
        <f t="shared" si="76"/>
        <v>5</v>
      </c>
      <c r="L116" s="102">
        <f t="shared" si="76"/>
        <v>36</v>
      </c>
      <c r="M116" s="102">
        <f t="shared" si="76"/>
        <v>13</v>
      </c>
      <c r="N116" s="102">
        <f t="shared" ref="N116:P116" si="77">SUM(N114:N115)</f>
        <v>0</v>
      </c>
      <c r="O116" s="102">
        <f t="shared" si="77"/>
        <v>28</v>
      </c>
      <c r="P116" s="102">
        <f t="shared" si="77"/>
        <v>622</v>
      </c>
      <c r="Q116" s="102">
        <f>SUM(Q114:Q115)</f>
        <v>891</v>
      </c>
      <c r="R116" s="114">
        <f>P116/Q116</f>
        <v>0.6980920314253648</v>
      </c>
    </row>
    <row r="117" spans="1:18" s="9" customFormat="1" ht="14.65" customHeight="1" x14ac:dyDescent="0.25">
      <c r="A117" s="111">
        <v>72</v>
      </c>
      <c r="B117" s="91">
        <v>852</v>
      </c>
      <c r="C117" s="92" t="s">
        <v>123</v>
      </c>
      <c r="D117" s="93">
        <v>1.2500000000000001E-2</v>
      </c>
      <c r="E117" s="94">
        <v>13</v>
      </c>
      <c r="F117" s="94">
        <v>36</v>
      </c>
      <c r="G117" s="94">
        <v>38</v>
      </c>
      <c r="H117" s="94">
        <v>1</v>
      </c>
      <c r="I117" s="94">
        <v>26</v>
      </c>
      <c r="J117" s="94">
        <v>27</v>
      </c>
      <c r="K117" s="94">
        <v>3</v>
      </c>
      <c r="L117" s="94">
        <v>3</v>
      </c>
      <c r="M117" s="94">
        <v>12</v>
      </c>
      <c r="N117" s="94">
        <v>0</v>
      </c>
      <c r="O117" s="94">
        <v>1</v>
      </c>
      <c r="P117" s="94">
        <v>160</v>
      </c>
      <c r="Q117" s="94">
        <v>228</v>
      </c>
      <c r="R117" s="112">
        <v>0.70180000000000009</v>
      </c>
    </row>
    <row r="118" spans="1:18" s="9" customFormat="1" ht="14.65" customHeight="1" x14ac:dyDescent="0.25">
      <c r="A118" s="113" t="s">
        <v>113</v>
      </c>
      <c r="B118" s="99">
        <f>B117</f>
        <v>852</v>
      </c>
      <c r="C118" s="100" t="s">
        <v>54</v>
      </c>
      <c r="D118" s="101">
        <f>(LARGE(E118:O118,1)-LARGE(E118:O118,2))/P118</f>
        <v>1.2500000000000001E-2</v>
      </c>
      <c r="E118" s="102">
        <f t="shared" ref="E118:M118" si="78">SUM(E117)</f>
        <v>13</v>
      </c>
      <c r="F118" s="180">
        <f t="shared" si="78"/>
        <v>36</v>
      </c>
      <c r="G118" s="179">
        <f>SUM(G117)</f>
        <v>38</v>
      </c>
      <c r="H118" s="102">
        <f>SUM(H117)</f>
        <v>1</v>
      </c>
      <c r="I118" s="102">
        <f t="shared" si="78"/>
        <v>26</v>
      </c>
      <c r="J118" s="102">
        <f t="shared" si="78"/>
        <v>27</v>
      </c>
      <c r="K118" s="102">
        <f t="shared" si="78"/>
        <v>3</v>
      </c>
      <c r="L118" s="102">
        <f t="shared" si="78"/>
        <v>3</v>
      </c>
      <c r="M118" s="102">
        <f t="shared" si="78"/>
        <v>12</v>
      </c>
      <c r="N118" s="102">
        <f t="shared" ref="N118:Q118" si="79">SUM(N117)</f>
        <v>0</v>
      </c>
      <c r="O118" s="102">
        <f t="shared" si="79"/>
        <v>1</v>
      </c>
      <c r="P118" s="102">
        <f t="shared" si="79"/>
        <v>160</v>
      </c>
      <c r="Q118" s="102">
        <f t="shared" si="79"/>
        <v>228</v>
      </c>
      <c r="R118" s="114">
        <f>P118/Q118</f>
        <v>0.70175438596491224</v>
      </c>
    </row>
    <row r="119" spans="1:18" s="9" customFormat="1" ht="14.65" customHeight="1" x14ac:dyDescent="0.25">
      <c r="A119" s="109">
        <v>73</v>
      </c>
      <c r="B119" s="95">
        <v>853</v>
      </c>
      <c r="C119" s="96" t="s">
        <v>123</v>
      </c>
      <c r="D119" s="97">
        <v>0.125</v>
      </c>
      <c r="E119" s="98">
        <v>19</v>
      </c>
      <c r="F119" s="98">
        <v>63</v>
      </c>
      <c r="G119" s="98">
        <v>18</v>
      </c>
      <c r="H119" s="98">
        <v>2</v>
      </c>
      <c r="I119" s="98">
        <v>3</v>
      </c>
      <c r="J119" s="98">
        <v>19</v>
      </c>
      <c r="K119" s="98">
        <v>1</v>
      </c>
      <c r="L119" s="98">
        <v>41</v>
      </c>
      <c r="M119" s="98">
        <v>6</v>
      </c>
      <c r="N119" s="98">
        <v>0</v>
      </c>
      <c r="O119" s="98">
        <v>4</v>
      </c>
      <c r="P119" s="98">
        <v>176</v>
      </c>
      <c r="Q119" s="98">
        <v>248</v>
      </c>
      <c r="R119" s="110">
        <v>0.7097</v>
      </c>
    </row>
    <row r="120" spans="1:18" s="9" customFormat="1" ht="14.65" customHeight="1" x14ac:dyDescent="0.25">
      <c r="A120" s="113" t="s">
        <v>113</v>
      </c>
      <c r="B120" s="99">
        <f>B119</f>
        <v>853</v>
      </c>
      <c r="C120" s="100" t="s">
        <v>54</v>
      </c>
      <c r="D120" s="101">
        <f>(LARGE(E120:O120,1)-LARGE(E120:O120,2))/P120</f>
        <v>0.125</v>
      </c>
      <c r="E120" s="102">
        <f t="shared" ref="E120:M120" si="80">SUM(E119)</f>
        <v>19</v>
      </c>
      <c r="F120" s="179">
        <f t="shared" si="80"/>
        <v>63</v>
      </c>
      <c r="G120" s="102">
        <f>SUM(G119)</f>
        <v>18</v>
      </c>
      <c r="H120" s="102">
        <f>SUM(H119)</f>
        <v>2</v>
      </c>
      <c r="I120" s="102">
        <f t="shared" si="80"/>
        <v>3</v>
      </c>
      <c r="J120" s="102">
        <f t="shared" si="80"/>
        <v>19</v>
      </c>
      <c r="K120" s="102">
        <f t="shared" si="80"/>
        <v>1</v>
      </c>
      <c r="L120" s="180">
        <f t="shared" si="80"/>
        <v>41</v>
      </c>
      <c r="M120" s="102">
        <f t="shared" si="80"/>
        <v>6</v>
      </c>
      <c r="N120" s="102">
        <f t="shared" ref="N120:Q120" si="81">SUM(N119)</f>
        <v>0</v>
      </c>
      <c r="O120" s="102">
        <f t="shared" si="81"/>
        <v>4</v>
      </c>
      <c r="P120" s="102">
        <f t="shared" si="81"/>
        <v>176</v>
      </c>
      <c r="Q120" s="102">
        <f t="shared" si="81"/>
        <v>248</v>
      </c>
      <c r="R120" s="114">
        <f>P120/Q120</f>
        <v>0.70967741935483875</v>
      </c>
    </row>
    <row r="121" spans="1:18" s="9" customFormat="1" ht="14.65" customHeight="1" x14ac:dyDescent="0.25">
      <c r="A121" s="111">
        <v>74</v>
      </c>
      <c r="B121" s="91">
        <v>854</v>
      </c>
      <c r="C121" s="92" t="s">
        <v>123</v>
      </c>
      <c r="D121" s="93">
        <v>0.2218</v>
      </c>
      <c r="E121" s="94">
        <v>24</v>
      </c>
      <c r="F121" s="94">
        <v>111</v>
      </c>
      <c r="G121" s="94">
        <v>52</v>
      </c>
      <c r="H121" s="94">
        <v>5</v>
      </c>
      <c r="I121" s="94">
        <v>8</v>
      </c>
      <c r="J121" s="94">
        <v>14</v>
      </c>
      <c r="K121" s="94">
        <v>2</v>
      </c>
      <c r="L121" s="94">
        <v>23</v>
      </c>
      <c r="M121" s="94">
        <v>19</v>
      </c>
      <c r="N121" s="94">
        <v>0</v>
      </c>
      <c r="O121" s="94">
        <v>8</v>
      </c>
      <c r="P121" s="94">
        <v>266</v>
      </c>
      <c r="Q121" s="94">
        <v>397</v>
      </c>
      <c r="R121" s="112">
        <v>0.67</v>
      </c>
    </row>
    <row r="122" spans="1:18" s="9" customFormat="1" ht="14.65" customHeight="1" x14ac:dyDescent="0.25">
      <c r="A122" s="113" t="s">
        <v>113</v>
      </c>
      <c r="B122" s="99">
        <f>B121</f>
        <v>854</v>
      </c>
      <c r="C122" s="100" t="s">
        <v>54</v>
      </c>
      <c r="D122" s="101">
        <f>(LARGE(E122:O122,1)-LARGE(E122:O122,2))/P122</f>
        <v>0.22180451127819548</v>
      </c>
      <c r="E122" s="102">
        <f t="shared" ref="E122:M122" si="82">SUM(E121)</f>
        <v>24</v>
      </c>
      <c r="F122" s="179">
        <f t="shared" si="82"/>
        <v>111</v>
      </c>
      <c r="G122" s="180">
        <f>SUM(G121)</f>
        <v>52</v>
      </c>
      <c r="H122" s="102">
        <f>SUM(H121)</f>
        <v>5</v>
      </c>
      <c r="I122" s="102">
        <f t="shared" si="82"/>
        <v>8</v>
      </c>
      <c r="J122" s="102">
        <f t="shared" si="82"/>
        <v>14</v>
      </c>
      <c r="K122" s="102">
        <f t="shared" si="82"/>
        <v>2</v>
      </c>
      <c r="L122" s="102">
        <f t="shared" si="82"/>
        <v>23</v>
      </c>
      <c r="M122" s="102">
        <f t="shared" si="82"/>
        <v>19</v>
      </c>
      <c r="N122" s="102">
        <f t="shared" ref="N122:Q122" si="83">SUM(N121)</f>
        <v>0</v>
      </c>
      <c r="O122" s="102">
        <f t="shared" si="83"/>
        <v>8</v>
      </c>
      <c r="P122" s="102">
        <f t="shared" si="83"/>
        <v>266</v>
      </c>
      <c r="Q122" s="102">
        <f t="shared" si="83"/>
        <v>397</v>
      </c>
      <c r="R122" s="114">
        <f>P122/Q122</f>
        <v>0.67002518891687657</v>
      </c>
    </row>
    <row r="123" spans="1:18" s="9" customFormat="1" ht="14.65" customHeight="1" x14ac:dyDescent="0.25">
      <c r="A123" s="109">
        <v>75</v>
      </c>
      <c r="B123" s="95">
        <v>855</v>
      </c>
      <c r="C123" s="96" t="s">
        <v>123</v>
      </c>
      <c r="D123" s="97">
        <v>1.124E-2</v>
      </c>
      <c r="E123" s="98">
        <v>93</v>
      </c>
      <c r="F123" s="98">
        <v>70</v>
      </c>
      <c r="G123" s="98">
        <v>89</v>
      </c>
      <c r="H123" s="98">
        <v>2</v>
      </c>
      <c r="I123" s="98">
        <v>2</v>
      </c>
      <c r="J123" s="98">
        <v>27</v>
      </c>
      <c r="K123" s="98">
        <v>2</v>
      </c>
      <c r="L123" s="98">
        <v>26</v>
      </c>
      <c r="M123" s="98">
        <v>33</v>
      </c>
      <c r="N123" s="98">
        <v>0</v>
      </c>
      <c r="O123" s="98">
        <v>12</v>
      </c>
      <c r="P123" s="98">
        <v>356</v>
      </c>
      <c r="Q123" s="98">
        <v>526</v>
      </c>
      <c r="R123" s="110">
        <v>0.67680000000000007</v>
      </c>
    </row>
    <row r="124" spans="1:18" s="9" customFormat="1" ht="14.65" customHeight="1" x14ac:dyDescent="0.25">
      <c r="A124" s="113" t="s">
        <v>113</v>
      </c>
      <c r="B124" s="99">
        <f>B123</f>
        <v>855</v>
      </c>
      <c r="C124" s="100" t="s">
        <v>54</v>
      </c>
      <c r="D124" s="101">
        <f>(LARGE(E124:O124,1)-LARGE(E124:O124,2))/P124</f>
        <v>1.1235955056179775E-2</v>
      </c>
      <c r="E124" s="179">
        <f t="shared" ref="E124:M124" si="84">SUM(E123)</f>
        <v>93</v>
      </c>
      <c r="F124" s="102">
        <f t="shared" si="84"/>
        <v>70</v>
      </c>
      <c r="G124" s="180">
        <f>SUM(G123)</f>
        <v>89</v>
      </c>
      <c r="H124" s="102">
        <f>SUM(H123)</f>
        <v>2</v>
      </c>
      <c r="I124" s="102">
        <f t="shared" si="84"/>
        <v>2</v>
      </c>
      <c r="J124" s="102">
        <f t="shared" si="84"/>
        <v>27</v>
      </c>
      <c r="K124" s="102">
        <f t="shared" si="84"/>
        <v>2</v>
      </c>
      <c r="L124" s="102">
        <f t="shared" si="84"/>
        <v>26</v>
      </c>
      <c r="M124" s="102">
        <f t="shared" si="84"/>
        <v>33</v>
      </c>
      <c r="N124" s="102">
        <f t="shared" ref="N124:Q124" si="85">SUM(N123)</f>
        <v>0</v>
      </c>
      <c r="O124" s="102">
        <f t="shared" si="85"/>
        <v>12</v>
      </c>
      <c r="P124" s="102">
        <f t="shared" si="85"/>
        <v>356</v>
      </c>
      <c r="Q124" s="102">
        <f t="shared" si="85"/>
        <v>526</v>
      </c>
      <c r="R124" s="114">
        <f>P124/Q124</f>
        <v>0.67680608365019013</v>
      </c>
    </row>
    <row r="125" spans="1:18" s="9" customFormat="1" ht="14.65" customHeight="1" x14ac:dyDescent="0.25">
      <c r="A125" s="111">
        <v>76</v>
      </c>
      <c r="B125" s="91">
        <v>856</v>
      </c>
      <c r="C125" s="92" t="s">
        <v>123</v>
      </c>
      <c r="D125" s="93">
        <v>0.18670999999999999</v>
      </c>
      <c r="E125" s="94">
        <v>116</v>
      </c>
      <c r="F125" s="94">
        <v>34</v>
      </c>
      <c r="G125" s="94">
        <v>57</v>
      </c>
      <c r="H125" s="94">
        <v>4</v>
      </c>
      <c r="I125" s="94">
        <v>2</v>
      </c>
      <c r="J125" s="94">
        <v>21</v>
      </c>
      <c r="K125" s="94">
        <v>6</v>
      </c>
      <c r="L125" s="94">
        <v>17</v>
      </c>
      <c r="M125" s="94">
        <v>51</v>
      </c>
      <c r="N125" s="94">
        <v>0</v>
      </c>
      <c r="O125" s="94">
        <v>8</v>
      </c>
      <c r="P125" s="94">
        <v>316</v>
      </c>
      <c r="Q125" s="94">
        <v>533</v>
      </c>
      <c r="R125" s="112">
        <v>0.59289999999999998</v>
      </c>
    </row>
    <row r="126" spans="1:18" s="9" customFormat="1" ht="14.65" customHeight="1" x14ac:dyDescent="0.25">
      <c r="A126" s="113" t="s">
        <v>113</v>
      </c>
      <c r="B126" s="99">
        <f>B125</f>
        <v>856</v>
      </c>
      <c r="C126" s="100" t="s">
        <v>54</v>
      </c>
      <c r="D126" s="101">
        <f>(LARGE(E126:O126,1)-LARGE(E126:O126,2))/P126</f>
        <v>0.18670886075949367</v>
      </c>
      <c r="E126" s="179">
        <f t="shared" ref="E126:M126" si="86">SUM(E125)</f>
        <v>116</v>
      </c>
      <c r="F126" s="102">
        <f t="shared" si="86"/>
        <v>34</v>
      </c>
      <c r="G126" s="180">
        <f>SUM(G125)</f>
        <v>57</v>
      </c>
      <c r="H126" s="102">
        <f>SUM(H125)</f>
        <v>4</v>
      </c>
      <c r="I126" s="102">
        <f t="shared" si="86"/>
        <v>2</v>
      </c>
      <c r="J126" s="102">
        <f t="shared" si="86"/>
        <v>21</v>
      </c>
      <c r="K126" s="102">
        <f t="shared" si="86"/>
        <v>6</v>
      </c>
      <c r="L126" s="102">
        <f t="shared" si="86"/>
        <v>17</v>
      </c>
      <c r="M126" s="102">
        <f t="shared" si="86"/>
        <v>51</v>
      </c>
      <c r="N126" s="102">
        <f t="shared" ref="N126:Q126" si="87">SUM(N125)</f>
        <v>0</v>
      </c>
      <c r="O126" s="102">
        <f t="shared" si="87"/>
        <v>8</v>
      </c>
      <c r="P126" s="102">
        <f t="shared" si="87"/>
        <v>316</v>
      </c>
      <c r="Q126" s="102">
        <f t="shared" si="87"/>
        <v>533</v>
      </c>
      <c r="R126" s="114">
        <f>P126/Q126</f>
        <v>0.59287054409005624</v>
      </c>
    </row>
    <row r="127" spans="1:18" s="9" customFormat="1" ht="14.65" customHeight="1" x14ac:dyDescent="0.25">
      <c r="A127" s="109">
        <v>77</v>
      </c>
      <c r="B127" s="95">
        <v>857</v>
      </c>
      <c r="C127" s="96" t="s">
        <v>123</v>
      </c>
      <c r="D127" s="97">
        <v>1.485E-2</v>
      </c>
      <c r="E127" s="98">
        <v>80</v>
      </c>
      <c r="F127" s="98">
        <v>70</v>
      </c>
      <c r="G127" s="98">
        <v>86</v>
      </c>
      <c r="H127" s="98">
        <v>5</v>
      </c>
      <c r="I127" s="98">
        <v>10</v>
      </c>
      <c r="J127" s="98">
        <v>59</v>
      </c>
      <c r="K127" s="98">
        <v>2</v>
      </c>
      <c r="L127" s="98">
        <v>13</v>
      </c>
      <c r="M127" s="98">
        <v>61</v>
      </c>
      <c r="N127" s="98">
        <v>0</v>
      </c>
      <c r="O127" s="98">
        <v>18</v>
      </c>
      <c r="P127" s="98">
        <v>404</v>
      </c>
      <c r="Q127" s="98">
        <v>624</v>
      </c>
      <c r="R127" s="110">
        <v>0.64739999999999998</v>
      </c>
    </row>
    <row r="128" spans="1:18" s="9" customFormat="1" ht="14.65" customHeight="1" x14ac:dyDescent="0.25">
      <c r="A128" s="111">
        <v>78</v>
      </c>
      <c r="B128" s="91">
        <v>857</v>
      </c>
      <c r="C128" s="92" t="s">
        <v>13</v>
      </c>
      <c r="D128" s="93">
        <v>7.5900000000000004E-3</v>
      </c>
      <c r="E128" s="94">
        <v>73</v>
      </c>
      <c r="F128" s="94">
        <v>74</v>
      </c>
      <c r="G128" s="94">
        <v>77</v>
      </c>
      <c r="H128" s="94">
        <v>5</v>
      </c>
      <c r="I128" s="94">
        <v>4</v>
      </c>
      <c r="J128" s="94">
        <v>58</v>
      </c>
      <c r="K128" s="94">
        <v>8</v>
      </c>
      <c r="L128" s="94">
        <v>12</v>
      </c>
      <c r="M128" s="94">
        <v>74</v>
      </c>
      <c r="N128" s="94">
        <v>0</v>
      </c>
      <c r="O128" s="94">
        <v>10</v>
      </c>
      <c r="P128" s="94">
        <v>395</v>
      </c>
      <c r="Q128" s="94">
        <v>624</v>
      </c>
      <c r="R128" s="112">
        <v>0.63300000000000001</v>
      </c>
    </row>
    <row r="129" spans="1:18" s="9" customFormat="1" ht="14.65" customHeight="1" x14ac:dyDescent="0.25">
      <c r="A129" s="113" t="s">
        <v>113</v>
      </c>
      <c r="B129" s="99">
        <f>B128</f>
        <v>857</v>
      </c>
      <c r="C129" s="100" t="s">
        <v>50</v>
      </c>
      <c r="D129" s="101">
        <f>(LARGE(E129:O129,1)-LARGE(E129:O129,2))/P129</f>
        <v>1.2515644555694618E-2</v>
      </c>
      <c r="E129" s="180">
        <f t="shared" ref="E129:M129" si="88">SUM(E127:E128)</f>
        <v>153</v>
      </c>
      <c r="F129" s="102">
        <f t="shared" si="88"/>
        <v>144</v>
      </c>
      <c r="G129" s="179">
        <f>SUM(G127:G128)</f>
        <v>163</v>
      </c>
      <c r="H129" s="102">
        <f>SUM(H127:H128)</f>
        <v>10</v>
      </c>
      <c r="I129" s="102">
        <f t="shared" si="88"/>
        <v>14</v>
      </c>
      <c r="J129" s="102">
        <f t="shared" si="88"/>
        <v>117</v>
      </c>
      <c r="K129" s="102">
        <f t="shared" si="88"/>
        <v>10</v>
      </c>
      <c r="L129" s="102">
        <f t="shared" si="88"/>
        <v>25</v>
      </c>
      <c r="M129" s="102">
        <f t="shared" si="88"/>
        <v>135</v>
      </c>
      <c r="N129" s="102">
        <f t="shared" ref="N129:P129" si="89">SUM(N127:N128)</f>
        <v>0</v>
      </c>
      <c r="O129" s="102">
        <f t="shared" si="89"/>
        <v>28</v>
      </c>
      <c r="P129" s="102">
        <f t="shared" si="89"/>
        <v>799</v>
      </c>
      <c r="Q129" s="102">
        <f>SUM(Q127:Q128)</f>
        <v>1248</v>
      </c>
      <c r="R129" s="114">
        <f>P129/Q129</f>
        <v>0.64022435897435892</v>
      </c>
    </row>
    <row r="130" spans="1:18" s="9" customFormat="1" ht="14.65" customHeight="1" x14ac:dyDescent="0.25">
      <c r="A130" s="109">
        <v>79</v>
      </c>
      <c r="B130" s="95">
        <v>860</v>
      </c>
      <c r="C130" s="96" t="s">
        <v>123</v>
      </c>
      <c r="D130" s="97">
        <v>3.236E-2</v>
      </c>
      <c r="E130" s="98">
        <v>89</v>
      </c>
      <c r="F130" s="98">
        <v>40</v>
      </c>
      <c r="G130" s="98">
        <v>99</v>
      </c>
      <c r="H130" s="98">
        <v>3</v>
      </c>
      <c r="I130" s="98">
        <v>6</v>
      </c>
      <c r="J130" s="98">
        <v>20</v>
      </c>
      <c r="K130" s="98">
        <v>7</v>
      </c>
      <c r="L130" s="98">
        <v>13</v>
      </c>
      <c r="M130" s="98">
        <v>20</v>
      </c>
      <c r="N130" s="98">
        <v>0</v>
      </c>
      <c r="O130" s="98">
        <v>12</v>
      </c>
      <c r="P130" s="98">
        <v>309</v>
      </c>
      <c r="Q130" s="98">
        <v>468</v>
      </c>
      <c r="R130" s="110">
        <v>0.6603</v>
      </c>
    </row>
    <row r="131" spans="1:18" s="9" customFormat="1" ht="14.65" customHeight="1" x14ac:dyDescent="0.25">
      <c r="A131" s="111">
        <v>80</v>
      </c>
      <c r="B131" s="91">
        <v>860</v>
      </c>
      <c r="C131" s="92" t="s">
        <v>13</v>
      </c>
      <c r="D131" s="93">
        <v>6.7999999999999996E-3</v>
      </c>
      <c r="E131" s="94">
        <v>77</v>
      </c>
      <c r="F131" s="94">
        <v>39</v>
      </c>
      <c r="G131" s="94">
        <v>79</v>
      </c>
      <c r="H131" s="94">
        <v>9</v>
      </c>
      <c r="I131" s="94">
        <v>9</v>
      </c>
      <c r="J131" s="94">
        <v>14</v>
      </c>
      <c r="K131" s="94">
        <v>5</v>
      </c>
      <c r="L131" s="94">
        <v>11</v>
      </c>
      <c r="M131" s="94">
        <v>40</v>
      </c>
      <c r="N131" s="94">
        <v>0</v>
      </c>
      <c r="O131" s="94">
        <v>11</v>
      </c>
      <c r="P131" s="94">
        <v>294</v>
      </c>
      <c r="Q131" s="94">
        <v>468</v>
      </c>
      <c r="R131" s="112">
        <v>0.62819999999999998</v>
      </c>
    </row>
    <row r="132" spans="1:18" s="9" customFormat="1" ht="14.65" customHeight="1" x14ac:dyDescent="0.25">
      <c r="A132" s="113" t="s">
        <v>113</v>
      </c>
      <c r="B132" s="99">
        <f>B131</f>
        <v>860</v>
      </c>
      <c r="C132" s="100" t="s">
        <v>50</v>
      </c>
      <c r="D132" s="101">
        <f>(LARGE(E132:O132,1)-LARGE(E132:O132,2))/P132</f>
        <v>1.9900497512437811E-2</v>
      </c>
      <c r="E132" s="180">
        <f t="shared" ref="E132:M132" si="90">SUM(E130:E131)</f>
        <v>166</v>
      </c>
      <c r="F132" s="102">
        <f t="shared" si="90"/>
        <v>79</v>
      </c>
      <c r="G132" s="179">
        <f>SUM(G130:G131)</f>
        <v>178</v>
      </c>
      <c r="H132" s="102">
        <f>SUM(H130:H131)</f>
        <v>12</v>
      </c>
      <c r="I132" s="102">
        <f t="shared" si="90"/>
        <v>15</v>
      </c>
      <c r="J132" s="102">
        <f t="shared" si="90"/>
        <v>34</v>
      </c>
      <c r="K132" s="102">
        <f t="shared" si="90"/>
        <v>12</v>
      </c>
      <c r="L132" s="102">
        <f t="shared" si="90"/>
        <v>24</v>
      </c>
      <c r="M132" s="102">
        <f t="shared" si="90"/>
        <v>60</v>
      </c>
      <c r="N132" s="102">
        <f t="shared" ref="N132:P132" si="91">SUM(N130:N131)</f>
        <v>0</v>
      </c>
      <c r="O132" s="102">
        <f t="shared" si="91"/>
        <v>23</v>
      </c>
      <c r="P132" s="102">
        <f t="shared" si="91"/>
        <v>603</v>
      </c>
      <c r="Q132" s="102">
        <f>SUM(Q130:Q131)</f>
        <v>936</v>
      </c>
      <c r="R132" s="114">
        <f>P132/Q132</f>
        <v>0.64423076923076927</v>
      </c>
    </row>
    <row r="133" spans="1:18" s="9" customFormat="1" ht="14.65" customHeight="1" x14ac:dyDescent="0.25">
      <c r="A133" s="109">
        <v>81</v>
      </c>
      <c r="B133" s="95">
        <v>861</v>
      </c>
      <c r="C133" s="96" t="s">
        <v>123</v>
      </c>
      <c r="D133" s="97">
        <v>0.11475</v>
      </c>
      <c r="E133" s="98">
        <v>40</v>
      </c>
      <c r="F133" s="98">
        <v>34</v>
      </c>
      <c r="G133" s="98">
        <v>64</v>
      </c>
      <c r="H133" s="98">
        <v>0</v>
      </c>
      <c r="I133" s="98">
        <v>0</v>
      </c>
      <c r="J133" s="98">
        <v>19</v>
      </c>
      <c r="K133" s="98">
        <v>99</v>
      </c>
      <c r="L133" s="98">
        <v>15</v>
      </c>
      <c r="M133" s="98">
        <v>18</v>
      </c>
      <c r="N133" s="98">
        <v>0</v>
      </c>
      <c r="O133" s="98">
        <v>16</v>
      </c>
      <c r="P133" s="98">
        <v>305</v>
      </c>
      <c r="Q133" s="98">
        <v>501</v>
      </c>
      <c r="R133" s="110">
        <v>0.60880000000000001</v>
      </c>
    </row>
    <row r="134" spans="1:18" s="9" customFormat="1" ht="14.65" customHeight="1" x14ac:dyDescent="0.25">
      <c r="A134" s="111">
        <v>82</v>
      </c>
      <c r="B134" s="91">
        <v>861</v>
      </c>
      <c r="C134" s="92" t="s">
        <v>13</v>
      </c>
      <c r="D134" s="93">
        <v>0.10067</v>
      </c>
      <c r="E134" s="94">
        <v>33</v>
      </c>
      <c r="F134" s="94">
        <v>21</v>
      </c>
      <c r="G134" s="94">
        <v>62</v>
      </c>
      <c r="H134" s="94">
        <v>7</v>
      </c>
      <c r="I134" s="94">
        <v>0</v>
      </c>
      <c r="J134" s="94">
        <v>27</v>
      </c>
      <c r="K134" s="94">
        <v>92</v>
      </c>
      <c r="L134" s="94">
        <v>0</v>
      </c>
      <c r="M134" s="94">
        <v>42</v>
      </c>
      <c r="N134" s="94">
        <v>0</v>
      </c>
      <c r="O134" s="94">
        <v>14</v>
      </c>
      <c r="P134" s="94">
        <v>298</v>
      </c>
      <c r="Q134" s="94">
        <v>501</v>
      </c>
      <c r="R134" s="112">
        <v>0.5948</v>
      </c>
    </row>
    <row r="135" spans="1:18" s="9" customFormat="1" ht="14.65" customHeight="1" x14ac:dyDescent="0.25">
      <c r="A135" s="113" t="s">
        <v>113</v>
      </c>
      <c r="B135" s="99">
        <f>B134</f>
        <v>861</v>
      </c>
      <c r="C135" s="100" t="s">
        <v>50</v>
      </c>
      <c r="D135" s="101">
        <f>(LARGE(E135:O135,1)-LARGE(E135:O135,2))/P135</f>
        <v>0.1077943615257048</v>
      </c>
      <c r="E135" s="102">
        <f t="shared" ref="E135:M135" si="92">SUM(E133:E134)</f>
        <v>73</v>
      </c>
      <c r="F135" s="102">
        <f t="shared" si="92"/>
        <v>55</v>
      </c>
      <c r="G135" s="180">
        <f>SUM(G133:G134)</f>
        <v>126</v>
      </c>
      <c r="H135" s="102">
        <f>SUM(H133:H134)</f>
        <v>7</v>
      </c>
      <c r="I135" s="102">
        <f t="shared" si="92"/>
        <v>0</v>
      </c>
      <c r="J135" s="102">
        <f t="shared" si="92"/>
        <v>46</v>
      </c>
      <c r="K135" s="179">
        <f t="shared" si="92"/>
        <v>191</v>
      </c>
      <c r="L135" s="102">
        <f t="shared" si="92"/>
        <v>15</v>
      </c>
      <c r="M135" s="102">
        <f t="shared" si="92"/>
        <v>60</v>
      </c>
      <c r="N135" s="102">
        <f t="shared" ref="N135:P135" si="93">SUM(N133:N134)</f>
        <v>0</v>
      </c>
      <c r="O135" s="102">
        <f t="shared" si="93"/>
        <v>30</v>
      </c>
      <c r="P135" s="102">
        <f t="shared" si="93"/>
        <v>603</v>
      </c>
      <c r="Q135" s="102">
        <f>SUM(Q133:Q134)</f>
        <v>1002</v>
      </c>
      <c r="R135" s="114">
        <f>P135/Q135</f>
        <v>0.60179640718562877</v>
      </c>
    </row>
    <row r="136" spans="1:18" s="9" customFormat="1" ht="14.65" customHeight="1" x14ac:dyDescent="0.25">
      <c r="A136" s="109">
        <v>83</v>
      </c>
      <c r="B136" s="95">
        <v>862</v>
      </c>
      <c r="C136" s="96" t="s">
        <v>123</v>
      </c>
      <c r="D136" s="97">
        <v>1.538E-2</v>
      </c>
      <c r="E136" s="98">
        <v>13</v>
      </c>
      <c r="F136" s="98">
        <v>38</v>
      </c>
      <c r="G136" s="98">
        <v>40</v>
      </c>
      <c r="H136" s="98">
        <v>1</v>
      </c>
      <c r="I136" s="98">
        <v>1</v>
      </c>
      <c r="J136" s="98">
        <v>10</v>
      </c>
      <c r="K136" s="98">
        <v>13</v>
      </c>
      <c r="L136" s="98">
        <v>3</v>
      </c>
      <c r="M136" s="98">
        <v>7</v>
      </c>
      <c r="N136" s="98">
        <v>0</v>
      </c>
      <c r="O136" s="98">
        <v>4</v>
      </c>
      <c r="P136" s="98">
        <v>130</v>
      </c>
      <c r="Q136" s="98">
        <v>216</v>
      </c>
      <c r="R136" s="110">
        <v>0.60189999999999999</v>
      </c>
    </row>
    <row r="137" spans="1:18" s="9" customFormat="1" ht="14.65" customHeight="1" x14ac:dyDescent="0.25">
      <c r="A137" s="113" t="s">
        <v>113</v>
      </c>
      <c r="B137" s="99">
        <f>B136</f>
        <v>862</v>
      </c>
      <c r="C137" s="100" t="s">
        <v>54</v>
      </c>
      <c r="D137" s="101">
        <f>(LARGE(E137:O137,1)-LARGE(E137:O137,2))/P137</f>
        <v>1.5384615384615385E-2</v>
      </c>
      <c r="E137" s="102">
        <f t="shared" ref="E137:M137" si="94">SUM(E136)</f>
        <v>13</v>
      </c>
      <c r="F137" s="180">
        <f t="shared" si="94"/>
        <v>38</v>
      </c>
      <c r="G137" s="179">
        <f>SUM(G136)</f>
        <v>40</v>
      </c>
      <c r="H137" s="102">
        <f>SUM(H136)</f>
        <v>1</v>
      </c>
      <c r="I137" s="102">
        <f t="shared" si="94"/>
        <v>1</v>
      </c>
      <c r="J137" s="102">
        <f t="shared" si="94"/>
        <v>10</v>
      </c>
      <c r="K137" s="102">
        <f t="shared" si="94"/>
        <v>13</v>
      </c>
      <c r="L137" s="102">
        <f t="shared" si="94"/>
        <v>3</v>
      </c>
      <c r="M137" s="102">
        <f t="shared" si="94"/>
        <v>7</v>
      </c>
      <c r="N137" s="102">
        <f t="shared" ref="N137:Q137" si="95">SUM(N136)</f>
        <v>0</v>
      </c>
      <c r="O137" s="102">
        <f t="shared" si="95"/>
        <v>4</v>
      </c>
      <c r="P137" s="102">
        <f t="shared" si="95"/>
        <v>130</v>
      </c>
      <c r="Q137" s="102">
        <f t="shared" si="95"/>
        <v>216</v>
      </c>
      <c r="R137" s="114">
        <f>P137/Q137</f>
        <v>0.60185185185185186</v>
      </c>
    </row>
    <row r="138" spans="1:18" s="9" customFormat="1" ht="14.65" customHeight="1" x14ac:dyDescent="0.25">
      <c r="A138" s="111">
        <v>84</v>
      </c>
      <c r="B138" s="91">
        <v>863</v>
      </c>
      <c r="C138" s="92" t="s">
        <v>123</v>
      </c>
      <c r="D138" s="93">
        <v>7.0309999999999997E-2</v>
      </c>
      <c r="E138" s="94">
        <v>65</v>
      </c>
      <c r="F138" s="94">
        <v>65</v>
      </c>
      <c r="G138" s="94">
        <v>42</v>
      </c>
      <c r="H138" s="94">
        <v>14</v>
      </c>
      <c r="I138" s="94">
        <v>36</v>
      </c>
      <c r="J138" s="94">
        <v>25</v>
      </c>
      <c r="K138" s="94">
        <v>9</v>
      </c>
      <c r="L138" s="94">
        <v>92</v>
      </c>
      <c r="M138" s="94">
        <v>36</v>
      </c>
      <c r="N138" s="94">
        <v>0</v>
      </c>
      <c r="O138" s="94">
        <v>0</v>
      </c>
      <c r="P138" s="94">
        <v>384</v>
      </c>
      <c r="Q138" s="94">
        <v>709</v>
      </c>
      <c r="R138" s="112">
        <v>0.54159999999999997</v>
      </c>
    </row>
    <row r="139" spans="1:18" s="9" customFormat="1" ht="14.65" customHeight="1" x14ac:dyDescent="0.25">
      <c r="A139" s="113" t="s">
        <v>113</v>
      </c>
      <c r="B139" s="99">
        <f>B138</f>
        <v>863</v>
      </c>
      <c r="C139" s="100" t="s">
        <v>54</v>
      </c>
      <c r="D139" s="101">
        <f>(LARGE(E139:O139,1)-LARGE(E139:O139,2))/P139</f>
        <v>7.03125E-2</v>
      </c>
      <c r="E139" s="180">
        <f t="shared" ref="E139:M139" si="96">SUM(E138)</f>
        <v>65</v>
      </c>
      <c r="F139" s="102">
        <f t="shared" si="96"/>
        <v>65</v>
      </c>
      <c r="G139" s="102">
        <f>SUM(G138)</f>
        <v>42</v>
      </c>
      <c r="H139" s="102">
        <f>SUM(H138)</f>
        <v>14</v>
      </c>
      <c r="I139" s="102">
        <f t="shared" si="96"/>
        <v>36</v>
      </c>
      <c r="J139" s="102">
        <f t="shared" si="96"/>
        <v>25</v>
      </c>
      <c r="K139" s="102">
        <f t="shared" si="96"/>
        <v>9</v>
      </c>
      <c r="L139" s="179">
        <f t="shared" si="96"/>
        <v>92</v>
      </c>
      <c r="M139" s="102">
        <f t="shared" si="96"/>
        <v>36</v>
      </c>
      <c r="N139" s="102">
        <f t="shared" ref="N139:Q139" si="97">SUM(N138)</f>
        <v>0</v>
      </c>
      <c r="O139" s="102">
        <f t="shared" si="97"/>
        <v>0</v>
      </c>
      <c r="P139" s="102">
        <f t="shared" si="97"/>
        <v>384</v>
      </c>
      <c r="Q139" s="102">
        <f t="shared" si="97"/>
        <v>709</v>
      </c>
      <c r="R139" s="114">
        <f>P139/Q139</f>
        <v>0.54160789844851909</v>
      </c>
    </row>
    <row r="140" spans="1:18" s="9" customFormat="1" ht="14.65" customHeight="1" x14ac:dyDescent="0.25">
      <c r="A140" s="109">
        <v>85</v>
      </c>
      <c r="B140" s="95">
        <v>864</v>
      </c>
      <c r="C140" s="96" t="s">
        <v>123</v>
      </c>
      <c r="D140" s="97">
        <v>0.20779</v>
      </c>
      <c r="E140" s="98">
        <v>81</v>
      </c>
      <c r="F140" s="98">
        <v>21</v>
      </c>
      <c r="G140" s="98">
        <v>27</v>
      </c>
      <c r="H140" s="98">
        <v>4</v>
      </c>
      <c r="I140" s="98">
        <v>12</v>
      </c>
      <c r="J140" s="98">
        <v>24</v>
      </c>
      <c r="K140" s="98">
        <v>6</v>
      </c>
      <c r="L140" s="98">
        <v>33</v>
      </c>
      <c r="M140" s="98">
        <v>11</v>
      </c>
      <c r="N140" s="98">
        <v>0</v>
      </c>
      <c r="O140" s="98">
        <v>12</v>
      </c>
      <c r="P140" s="98">
        <v>231</v>
      </c>
      <c r="Q140" s="98">
        <v>435</v>
      </c>
      <c r="R140" s="110">
        <v>0.53100000000000003</v>
      </c>
    </row>
    <row r="141" spans="1:18" s="9" customFormat="1" ht="14.65" customHeight="1" x14ac:dyDescent="0.25">
      <c r="A141" s="113" t="s">
        <v>113</v>
      </c>
      <c r="B141" s="99">
        <f>B140</f>
        <v>864</v>
      </c>
      <c r="C141" s="100" t="s">
        <v>54</v>
      </c>
      <c r="D141" s="101">
        <f>(LARGE(E141:O141,1)-LARGE(E141:O141,2))/P141</f>
        <v>0.20779220779220781</v>
      </c>
      <c r="E141" s="179">
        <f t="shared" ref="E141:M141" si="98">SUM(E140)</f>
        <v>81</v>
      </c>
      <c r="F141" s="102">
        <f t="shared" si="98"/>
        <v>21</v>
      </c>
      <c r="G141" s="102">
        <f>SUM(G140)</f>
        <v>27</v>
      </c>
      <c r="H141" s="102">
        <f>SUM(H140)</f>
        <v>4</v>
      </c>
      <c r="I141" s="102">
        <f t="shared" si="98"/>
        <v>12</v>
      </c>
      <c r="J141" s="102">
        <f t="shared" si="98"/>
        <v>24</v>
      </c>
      <c r="K141" s="102">
        <f t="shared" si="98"/>
        <v>6</v>
      </c>
      <c r="L141" s="180">
        <f t="shared" si="98"/>
        <v>33</v>
      </c>
      <c r="M141" s="102">
        <f t="shared" si="98"/>
        <v>11</v>
      </c>
      <c r="N141" s="102">
        <f t="shared" ref="N141:Q141" si="99">SUM(N140)</f>
        <v>0</v>
      </c>
      <c r="O141" s="102">
        <f t="shared" si="99"/>
        <v>12</v>
      </c>
      <c r="P141" s="102">
        <f t="shared" si="99"/>
        <v>231</v>
      </c>
      <c r="Q141" s="102">
        <f t="shared" si="99"/>
        <v>435</v>
      </c>
      <c r="R141" s="114">
        <f>P141/Q141</f>
        <v>0.53103448275862064</v>
      </c>
    </row>
    <row r="142" spans="1:18" s="9" customFormat="1" ht="14.65" customHeight="1" x14ac:dyDescent="0.25">
      <c r="A142" s="111">
        <v>86</v>
      </c>
      <c r="B142" s="91">
        <v>865</v>
      </c>
      <c r="C142" s="92" t="s">
        <v>123</v>
      </c>
      <c r="D142" s="93">
        <v>0.24503</v>
      </c>
      <c r="E142" s="94">
        <v>26</v>
      </c>
      <c r="F142" s="94">
        <v>15</v>
      </c>
      <c r="G142" s="94">
        <v>7</v>
      </c>
      <c r="H142" s="94">
        <v>4</v>
      </c>
      <c r="I142" s="94">
        <v>9</v>
      </c>
      <c r="J142" s="94">
        <v>14</v>
      </c>
      <c r="K142" s="94">
        <v>1</v>
      </c>
      <c r="L142" s="94">
        <v>11</v>
      </c>
      <c r="M142" s="94">
        <v>63</v>
      </c>
      <c r="N142" s="94">
        <v>0</v>
      </c>
      <c r="O142" s="94">
        <v>1</v>
      </c>
      <c r="P142" s="94">
        <v>151</v>
      </c>
      <c r="Q142" s="94">
        <v>247</v>
      </c>
      <c r="R142" s="112">
        <v>0.61130000000000007</v>
      </c>
    </row>
    <row r="143" spans="1:18" s="9" customFormat="1" ht="14.65" customHeight="1" x14ac:dyDescent="0.25">
      <c r="A143" s="113" t="s">
        <v>113</v>
      </c>
      <c r="B143" s="99">
        <f>B142</f>
        <v>865</v>
      </c>
      <c r="C143" s="100" t="s">
        <v>54</v>
      </c>
      <c r="D143" s="101">
        <f>(LARGE(E143:O143,1)-LARGE(E143:O143,2))/P143</f>
        <v>0.24503311258278146</v>
      </c>
      <c r="E143" s="180">
        <f t="shared" ref="E143:M143" si="100">SUM(E142)</f>
        <v>26</v>
      </c>
      <c r="F143" s="102">
        <f t="shared" si="100"/>
        <v>15</v>
      </c>
      <c r="G143" s="102">
        <f>SUM(G142)</f>
        <v>7</v>
      </c>
      <c r="H143" s="102">
        <f>SUM(H142)</f>
        <v>4</v>
      </c>
      <c r="I143" s="102">
        <f t="shared" si="100"/>
        <v>9</v>
      </c>
      <c r="J143" s="102">
        <f t="shared" si="100"/>
        <v>14</v>
      </c>
      <c r="K143" s="102">
        <f t="shared" si="100"/>
        <v>1</v>
      </c>
      <c r="L143" s="102">
        <f t="shared" si="100"/>
        <v>11</v>
      </c>
      <c r="M143" s="179">
        <f t="shared" si="100"/>
        <v>63</v>
      </c>
      <c r="N143" s="102">
        <f t="shared" ref="N143:Q143" si="101">SUM(N142)</f>
        <v>0</v>
      </c>
      <c r="O143" s="102">
        <f t="shared" si="101"/>
        <v>1</v>
      </c>
      <c r="P143" s="102">
        <f t="shared" si="101"/>
        <v>151</v>
      </c>
      <c r="Q143" s="102">
        <f t="shared" si="101"/>
        <v>247</v>
      </c>
      <c r="R143" s="114">
        <f>P143/Q143</f>
        <v>0.61133603238866396</v>
      </c>
    </row>
    <row r="144" spans="1:18" s="9" customFormat="1" ht="14.65" customHeight="1" x14ac:dyDescent="0.25">
      <c r="A144" s="109">
        <v>87</v>
      </c>
      <c r="B144" s="95">
        <v>992</v>
      </c>
      <c r="C144" s="96" t="s">
        <v>123</v>
      </c>
      <c r="D144" s="97">
        <v>3.9350000000000003E-2</v>
      </c>
      <c r="E144" s="98">
        <v>147</v>
      </c>
      <c r="F144" s="98">
        <v>164</v>
      </c>
      <c r="G144" s="98">
        <v>18</v>
      </c>
      <c r="H144" s="98">
        <v>4</v>
      </c>
      <c r="I144" s="98">
        <v>40</v>
      </c>
      <c r="J144" s="98">
        <v>1</v>
      </c>
      <c r="K144" s="98">
        <v>6</v>
      </c>
      <c r="L144" s="98">
        <v>21</v>
      </c>
      <c r="M144" s="98">
        <v>19</v>
      </c>
      <c r="N144" s="98">
        <v>2</v>
      </c>
      <c r="O144" s="98">
        <v>10</v>
      </c>
      <c r="P144" s="98">
        <v>432</v>
      </c>
      <c r="Q144" s="98">
        <v>682</v>
      </c>
      <c r="R144" s="110">
        <v>0.63340000000000007</v>
      </c>
    </row>
    <row r="145" spans="1:18" s="9" customFormat="1" ht="14.65" customHeight="1" x14ac:dyDescent="0.25">
      <c r="A145" s="111">
        <v>88</v>
      </c>
      <c r="B145" s="91">
        <v>992</v>
      </c>
      <c r="C145" s="92" t="s">
        <v>13</v>
      </c>
      <c r="D145" s="93">
        <v>0.15898999999999999</v>
      </c>
      <c r="E145" s="94">
        <v>185</v>
      </c>
      <c r="F145" s="94">
        <v>116</v>
      </c>
      <c r="G145" s="94">
        <v>30</v>
      </c>
      <c r="H145" s="94">
        <v>5</v>
      </c>
      <c r="I145" s="94">
        <v>48</v>
      </c>
      <c r="J145" s="94">
        <v>3</v>
      </c>
      <c r="K145" s="94">
        <v>10</v>
      </c>
      <c r="L145" s="94">
        <v>19</v>
      </c>
      <c r="M145" s="94">
        <v>7</v>
      </c>
      <c r="N145" s="94">
        <v>0</v>
      </c>
      <c r="O145" s="94">
        <v>11</v>
      </c>
      <c r="P145" s="94">
        <v>434</v>
      </c>
      <c r="Q145" s="94">
        <v>681</v>
      </c>
      <c r="R145" s="112">
        <v>0.63729999999999998</v>
      </c>
    </row>
    <row r="146" spans="1:18" s="9" customFormat="1" ht="14.65" customHeight="1" x14ac:dyDescent="0.25">
      <c r="A146" s="109">
        <v>89</v>
      </c>
      <c r="B146" s="95">
        <v>992</v>
      </c>
      <c r="C146" s="96" t="s">
        <v>24</v>
      </c>
      <c r="D146" s="97">
        <v>0</v>
      </c>
      <c r="E146" s="98">
        <v>8</v>
      </c>
      <c r="F146" s="98">
        <v>8</v>
      </c>
      <c r="G146" s="98">
        <v>1</v>
      </c>
      <c r="H146" s="98">
        <v>0</v>
      </c>
      <c r="I146" s="98">
        <v>2</v>
      </c>
      <c r="J146" s="98">
        <v>2</v>
      </c>
      <c r="K146" s="98">
        <v>0</v>
      </c>
      <c r="L146" s="98">
        <v>2</v>
      </c>
      <c r="M146" s="98">
        <v>1</v>
      </c>
      <c r="N146" s="98">
        <v>0</v>
      </c>
      <c r="O146" s="98">
        <v>0</v>
      </c>
      <c r="P146" s="98">
        <v>24</v>
      </c>
      <c r="Q146" s="98">
        <v>0</v>
      </c>
      <c r="R146" s="110">
        <v>0</v>
      </c>
    </row>
    <row r="147" spans="1:18" s="9" customFormat="1" ht="14.65" customHeight="1" x14ac:dyDescent="0.25">
      <c r="A147" s="113" t="s">
        <v>113</v>
      </c>
      <c r="B147" s="99">
        <f>B146</f>
        <v>992</v>
      </c>
      <c r="C147" s="100" t="s">
        <v>51</v>
      </c>
      <c r="D147" s="101">
        <f>(LARGE(E147:O147,1)-LARGE(E147:O147,2))/P147</f>
        <v>5.8426966292134834E-2</v>
      </c>
      <c r="E147" s="179">
        <f t="shared" ref="E147:M147" si="102">SUM(E144:E146)</f>
        <v>340</v>
      </c>
      <c r="F147" s="180">
        <f t="shared" si="102"/>
        <v>288</v>
      </c>
      <c r="G147" s="102">
        <f>SUM(G144:G146)</f>
        <v>49</v>
      </c>
      <c r="H147" s="102">
        <f>SUM(H144:H146)</f>
        <v>9</v>
      </c>
      <c r="I147" s="102">
        <f t="shared" si="102"/>
        <v>90</v>
      </c>
      <c r="J147" s="102">
        <f t="shared" si="102"/>
        <v>6</v>
      </c>
      <c r="K147" s="102">
        <f t="shared" si="102"/>
        <v>16</v>
      </c>
      <c r="L147" s="102">
        <f t="shared" si="102"/>
        <v>42</v>
      </c>
      <c r="M147" s="102">
        <f t="shared" si="102"/>
        <v>27</v>
      </c>
      <c r="N147" s="102">
        <f t="shared" ref="N147:Q147" si="103">SUM(N144:N146)</f>
        <v>2</v>
      </c>
      <c r="O147" s="102">
        <f t="shared" si="103"/>
        <v>21</v>
      </c>
      <c r="P147" s="102">
        <f t="shared" si="103"/>
        <v>890</v>
      </c>
      <c r="Q147" s="102">
        <f t="shared" si="103"/>
        <v>1363</v>
      </c>
      <c r="R147" s="114">
        <f>P147/Q147</f>
        <v>0.65297138664710197</v>
      </c>
    </row>
    <row r="148" spans="1:18" s="9" customFormat="1" ht="14.65" customHeight="1" x14ac:dyDescent="0.25">
      <c r="A148" s="111">
        <v>90</v>
      </c>
      <c r="B148" s="91">
        <v>993</v>
      </c>
      <c r="C148" s="92" t="s">
        <v>123</v>
      </c>
      <c r="D148" s="93">
        <v>7.7560000000000004E-2</v>
      </c>
      <c r="E148" s="94">
        <v>144</v>
      </c>
      <c r="F148" s="94">
        <v>116</v>
      </c>
      <c r="G148" s="94">
        <v>10</v>
      </c>
      <c r="H148" s="94">
        <v>1</v>
      </c>
      <c r="I148" s="94">
        <v>31</v>
      </c>
      <c r="J148" s="94">
        <v>3</v>
      </c>
      <c r="K148" s="94">
        <v>6</v>
      </c>
      <c r="L148" s="94">
        <v>38</v>
      </c>
      <c r="M148" s="94">
        <v>3</v>
      </c>
      <c r="N148" s="94">
        <v>0</v>
      </c>
      <c r="O148" s="94">
        <v>9</v>
      </c>
      <c r="P148" s="94">
        <v>361</v>
      </c>
      <c r="Q148" s="94">
        <v>540</v>
      </c>
      <c r="R148" s="112">
        <v>0.66849999999999998</v>
      </c>
    </row>
    <row r="149" spans="1:18" s="9" customFormat="1" ht="14.65" customHeight="1" x14ac:dyDescent="0.25">
      <c r="A149" s="109">
        <v>91</v>
      </c>
      <c r="B149" s="95">
        <v>993</v>
      </c>
      <c r="C149" s="96" t="s">
        <v>13</v>
      </c>
      <c r="D149" s="97">
        <v>2.2159999999999999E-2</v>
      </c>
      <c r="E149" s="98">
        <v>130</v>
      </c>
      <c r="F149" s="98">
        <v>122</v>
      </c>
      <c r="G149" s="98">
        <v>19</v>
      </c>
      <c r="H149" s="98">
        <v>2</v>
      </c>
      <c r="I149" s="98">
        <v>30</v>
      </c>
      <c r="J149" s="98">
        <v>3</v>
      </c>
      <c r="K149" s="98">
        <v>4</v>
      </c>
      <c r="L149" s="98">
        <v>33</v>
      </c>
      <c r="M149" s="98">
        <v>8</v>
      </c>
      <c r="N149" s="98">
        <v>1</v>
      </c>
      <c r="O149" s="98">
        <v>9</v>
      </c>
      <c r="P149" s="98">
        <v>361</v>
      </c>
      <c r="Q149" s="98">
        <v>539</v>
      </c>
      <c r="R149" s="110">
        <v>0.66980000000000006</v>
      </c>
    </row>
    <row r="150" spans="1:18" s="9" customFormat="1" ht="14.65" customHeight="1" x14ac:dyDescent="0.25">
      <c r="A150" s="115">
        <v>92</v>
      </c>
      <c r="B150" s="116">
        <v>993</v>
      </c>
      <c r="C150" s="117" t="s">
        <v>14</v>
      </c>
      <c r="D150" s="118">
        <v>0.12877</v>
      </c>
      <c r="E150" s="119">
        <v>154</v>
      </c>
      <c r="F150" s="119">
        <v>107</v>
      </c>
      <c r="G150" s="119">
        <v>17</v>
      </c>
      <c r="H150" s="119">
        <v>4</v>
      </c>
      <c r="I150" s="119">
        <v>31</v>
      </c>
      <c r="J150" s="119">
        <v>1</v>
      </c>
      <c r="K150" s="119">
        <v>7</v>
      </c>
      <c r="L150" s="119">
        <v>26</v>
      </c>
      <c r="M150" s="119">
        <v>5</v>
      </c>
      <c r="N150" s="119">
        <v>1</v>
      </c>
      <c r="O150" s="119">
        <v>12</v>
      </c>
      <c r="P150" s="119">
        <v>365</v>
      </c>
      <c r="Q150" s="119">
        <v>539</v>
      </c>
      <c r="R150" s="120">
        <v>0.67720000000000002</v>
      </c>
    </row>
    <row r="151" spans="1:18" s="9" customFormat="1" ht="14.65" customHeight="1" x14ac:dyDescent="0.25">
      <c r="A151" s="121" t="s">
        <v>113</v>
      </c>
      <c r="B151" s="122">
        <f>B150</f>
        <v>993</v>
      </c>
      <c r="C151" s="123" t="s">
        <v>51</v>
      </c>
      <c r="D151" s="124">
        <f>(LARGE(E151:O151,1)-LARGE(E151:O151,2))/P151</f>
        <v>7.635694572217111E-2</v>
      </c>
      <c r="E151" s="179">
        <f t="shared" ref="E151:M151" si="104">SUM(E148:E150)</f>
        <v>428</v>
      </c>
      <c r="F151" s="180">
        <f t="shared" si="104"/>
        <v>345</v>
      </c>
      <c r="G151" s="125">
        <f>SUM(G148:G150)</f>
        <v>46</v>
      </c>
      <c r="H151" s="125">
        <f>SUM(H148:H150)</f>
        <v>7</v>
      </c>
      <c r="I151" s="125">
        <f t="shared" si="104"/>
        <v>92</v>
      </c>
      <c r="J151" s="125">
        <f t="shared" si="104"/>
        <v>7</v>
      </c>
      <c r="K151" s="125">
        <f t="shared" si="104"/>
        <v>17</v>
      </c>
      <c r="L151" s="125">
        <f t="shared" si="104"/>
        <v>97</v>
      </c>
      <c r="M151" s="125">
        <f t="shared" si="104"/>
        <v>16</v>
      </c>
      <c r="N151" s="125">
        <f t="shared" ref="N151:Q151" si="105">SUM(N148:N150)</f>
        <v>2</v>
      </c>
      <c r="O151" s="125">
        <f t="shared" si="105"/>
        <v>30</v>
      </c>
      <c r="P151" s="125">
        <f t="shared" si="105"/>
        <v>1087</v>
      </c>
      <c r="Q151" s="125">
        <f t="shared" si="105"/>
        <v>1618</v>
      </c>
      <c r="R151" s="126">
        <f>P151/Q151</f>
        <v>0.67181705809641534</v>
      </c>
    </row>
    <row r="152" spans="1:18" s="9" customFormat="1" ht="14.65" customHeight="1" x14ac:dyDescent="0.25">
      <c r="A152" s="109">
        <v>93</v>
      </c>
      <c r="B152" s="95">
        <v>994</v>
      </c>
      <c r="C152" s="96" t="s">
        <v>123</v>
      </c>
      <c r="D152" s="97">
        <v>7.2529999999999997E-2</v>
      </c>
      <c r="E152" s="98">
        <v>196</v>
      </c>
      <c r="F152" s="98">
        <v>163</v>
      </c>
      <c r="G152" s="98">
        <v>16</v>
      </c>
      <c r="H152" s="98">
        <v>3</v>
      </c>
      <c r="I152" s="98">
        <v>40</v>
      </c>
      <c r="J152" s="98">
        <v>7</v>
      </c>
      <c r="K152" s="98">
        <v>7</v>
      </c>
      <c r="L152" s="98">
        <v>0</v>
      </c>
      <c r="M152" s="98">
        <v>16</v>
      </c>
      <c r="N152" s="98">
        <v>0</v>
      </c>
      <c r="O152" s="98">
        <v>7</v>
      </c>
      <c r="P152" s="98">
        <v>455</v>
      </c>
      <c r="Q152" s="98">
        <v>741</v>
      </c>
      <c r="R152" s="110">
        <v>0.61399999999999999</v>
      </c>
    </row>
    <row r="153" spans="1:18" s="9" customFormat="1" ht="14.65" customHeight="1" x14ac:dyDescent="0.25">
      <c r="A153" s="111">
        <v>94</v>
      </c>
      <c r="B153" s="91">
        <v>994</v>
      </c>
      <c r="C153" s="92" t="s">
        <v>13</v>
      </c>
      <c r="D153" s="93">
        <v>7.2830000000000006E-2</v>
      </c>
      <c r="E153" s="94">
        <v>200</v>
      </c>
      <c r="F153" s="94">
        <v>163</v>
      </c>
      <c r="G153" s="94">
        <v>22</v>
      </c>
      <c r="H153" s="94">
        <v>4</v>
      </c>
      <c r="I153" s="94">
        <v>29</v>
      </c>
      <c r="J153" s="94">
        <v>1</v>
      </c>
      <c r="K153" s="94">
        <v>11</v>
      </c>
      <c r="L153" s="94">
        <v>47</v>
      </c>
      <c r="M153" s="94">
        <v>20</v>
      </c>
      <c r="N153" s="94">
        <v>1</v>
      </c>
      <c r="O153" s="94">
        <v>10</v>
      </c>
      <c r="P153" s="94">
        <v>508</v>
      </c>
      <c r="Q153" s="94">
        <v>741</v>
      </c>
      <c r="R153" s="112">
        <v>0.68559999999999999</v>
      </c>
    </row>
    <row r="154" spans="1:18" s="9" customFormat="1" ht="14.65" customHeight="1" x14ac:dyDescent="0.25">
      <c r="A154" s="113" t="s">
        <v>113</v>
      </c>
      <c r="B154" s="99">
        <f>B153</f>
        <v>994</v>
      </c>
      <c r="C154" s="100" t="s">
        <v>50</v>
      </c>
      <c r="D154" s="101">
        <f>(LARGE(E154:O154,1)-LARGE(E154:O154,2))/P154</f>
        <v>7.2689511941848389E-2</v>
      </c>
      <c r="E154" s="179">
        <f t="shared" ref="E154:M154" si="106">SUM(E152:E153)</f>
        <v>396</v>
      </c>
      <c r="F154" s="180">
        <f t="shared" si="106"/>
        <v>326</v>
      </c>
      <c r="G154" s="102">
        <f>SUM(G152:G153)</f>
        <v>38</v>
      </c>
      <c r="H154" s="102">
        <f>SUM(H152:H153)</f>
        <v>7</v>
      </c>
      <c r="I154" s="102">
        <f t="shared" si="106"/>
        <v>69</v>
      </c>
      <c r="J154" s="102">
        <f t="shared" si="106"/>
        <v>8</v>
      </c>
      <c r="K154" s="102">
        <f t="shared" si="106"/>
        <v>18</v>
      </c>
      <c r="L154" s="102">
        <f t="shared" si="106"/>
        <v>47</v>
      </c>
      <c r="M154" s="102">
        <f t="shared" si="106"/>
        <v>36</v>
      </c>
      <c r="N154" s="102">
        <f t="shared" ref="N154:P154" si="107">SUM(N152:N153)</f>
        <v>1</v>
      </c>
      <c r="O154" s="102">
        <f t="shared" si="107"/>
        <v>17</v>
      </c>
      <c r="P154" s="102">
        <f t="shared" si="107"/>
        <v>963</v>
      </c>
      <c r="Q154" s="102">
        <f>SUM(Q152:Q153)</f>
        <v>1482</v>
      </c>
      <c r="R154" s="114">
        <f>P154/Q154</f>
        <v>0.6497975708502024</v>
      </c>
    </row>
    <row r="155" spans="1:18" s="9" customFormat="1" ht="14.65" customHeight="1" x14ac:dyDescent="0.25">
      <c r="A155" s="109">
        <v>95</v>
      </c>
      <c r="B155" s="95">
        <v>995</v>
      </c>
      <c r="C155" s="96" t="s">
        <v>123</v>
      </c>
      <c r="D155" s="97">
        <v>7.1629999999999999E-2</v>
      </c>
      <c r="E155" s="98">
        <v>140</v>
      </c>
      <c r="F155" s="98">
        <v>115</v>
      </c>
      <c r="G155" s="98">
        <v>10</v>
      </c>
      <c r="H155" s="98">
        <v>2</v>
      </c>
      <c r="I155" s="98">
        <v>25</v>
      </c>
      <c r="J155" s="98">
        <v>4</v>
      </c>
      <c r="K155" s="98">
        <v>11</v>
      </c>
      <c r="L155" s="98">
        <v>21</v>
      </c>
      <c r="M155" s="98">
        <v>13</v>
      </c>
      <c r="N155" s="98">
        <v>0</v>
      </c>
      <c r="O155" s="98">
        <v>8</v>
      </c>
      <c r="P155" s="98">
        <v>349</v>
      </c>
      <c r="Q155" s="98">
        <v>525</v>
      </c>
      <c r="R155" s="110">
        <v>0.66480000000000006</v>
      </c>
    </row>
    <row r="156" spans="1:18" s="9" customFormat="1" ht="14.65" customHeight="1" x14ac:dyDescent="0.25">
      <c r="A156" s="111">
        <v>96</v>
      </c>
      <c r="B156" s="91">
        <v>995</v>
      </c>
      <c r="C156" s="92" t="s">
        <v>13</v>
      </c>
      <c r="D156" s="93">
        <v>0.20699999999999999</v>
      </c>
      <c r="E156" s="94">
        <v>171</v>
      </c>
      <c r="F156" s="94">
        <v>100</v>
      </c>
      <c r="G156" s="94">
        <v>11</v>
      </c>
      <c r="H156" s="94">
        <v>4</v>
      </c>
      <c r="I156" s="94">
        <v>19</v>
      </c>
      <c r="J156" s="94">
        <v>2</v>
      </c>
      <c r="K156" s="94">
        <v>5</v>
      </c>
      <c r="L156" s="94">
        <v>18</v>
      </c>
      <c r="M156" s="94">
        <v>5</v>
      </c>
      <c r="N156" s="94">
        <v>0</v>
      </c>
      <c r="O156" s="94">
        <v>8</v>
      </c>
      <c r="P156" s="94">
        <v>343</v>
      </c>
      <c r="Q156" s="94">
        <v>525</v>
      </c>
      <c r="R156" s="112">
        <v>0.65329999999999999</v>
      </c>
    </row>
    <row r="157" spans="1:18" s="9" customFormat="1" ht="14.65" customHeight="1" x14ac:dyDescent="0.25">
      <c r="A157" s="109">
        <v>97</v>
      </c>
      <c r="B157" s="95">
        <v>995</v>
      </c>
      <c r="C157" s="96" t="s">
        <v>14</v>
      </c>
      <c r="D157" s="97">
        <v>6.0339999999999998E-2</v>
      </c>
      <c r="E157" s="98">
        <v>133</v>
      </c>
      <c r="F157" s="98">
        <v>112</v>
      </c>
      <c r="G157" s="98">
        <v>13</v>
      </c>
      <c r="H157" s="98">
        <v>6</v>
      </c>
      <c r="I157" s="98">
        <v>23</v>
      </c>
      <c r="J157" s="98">
        <v>1</v>
      </c>
      <c r="K157" s="98">
        <v>14</v>
      </c>
      <c r="L157" s="98">
        <v>29</v>
      </c>
      <c r="M157" s="98">
        <v>13</v>
      </c>
      <c r="N157" s="98">
        <v>1</v>
      </c>
      <c r="O157" s="98">
        <v>3</v>
      </c>
      <c r="P157" s="98">
        <v>348</v>
      </c>
      <c r="Q157" s="98">
        <v>525</v>
      </c>
      <c r="R157" s="110">
        <v>0.66290000000000004</v>
      </c>
    </row>
    <row r="158" spans="1:18" s="9" customFormat="1" ht="14.65" customHeight="1" x14ac:dyDescent="0.25">
      <c r="A158" s="113" t="s">
        <v>113</v>
      </c>
      <c r="B158" s="99">
        <f>B157</f>
        <v>995</v>
      </c>
      <c r="C158" s="100" t="s">
        <v>51</v>
      </c>
      <c r="D158" s="101">
        <f>(LARGE(E158:O158,1)-LARGE(E158:O158,2))/P158</f>
        <v>0.1125</v>
      </c>
      <c r="E158" s="179">
        <f t="shared" ref="E158:M158" si="108">SUM(E155:E157)</f>
        <v>444</v>
      </c>
      <c r="F158" s="180">
        <f t="shared" si="108"/>
        <v>327</v>
      </c>
      <c r="G158" s="102">
        <f>SUM(G155:G157)</f>
        <v>34</v>
      </c>
      <c r="H158" s="102">
        <f>SUM(H155:H157)</f>
        <v>12</v>
      </c>
      <c r="I158" s="102">
        <f t="shared" si="108"/>
        <v>67</v>
      </c>
      <c r="J158" s="102">
        <f t="shared" si="108"/>
        <v>7</v>
      </c>
      <c r="K158" s="102">
        <f t="shared" si="108"/>
        <v>30</v>
      </c>
      <c r="L158" s="102">
        <f t="shared" si="108"/>
        <v>68</v>
      </c>
      <c r="M158" s="102">
        <f t="shared" si="108"/>
        <v>31</v>
      </c>
      <c r="N158" s="102">
        <f t="shared" ref="N158:Q158" si="109">SUM(N155:N157)</f>
        <v>1</v>
      </c>
      <c r="O158" s="102">
        <f t="shared" si="109"/>
        <v>19</v>
      </c>
      <c r="P158" s="102">
        <f t="shared" si="109"/>
        <v>1040</v>
      </c>
      <c r="Q158" s="102">
        <f t="shared" si="109"/>
        <v>1575</v>
      </c>
      <c r="R158" s="114">
        <f>P158/Q158</f>
        <v>0.6603174603174603</v>
      </c>
    </row>
    <row r="159" spans="1:18" s="9" customFormat="1" ht="14.65" customHeight="1" x14ac:dyDescent="0.25">
      <c r="A159" s="111">
        <v>98</v>
      </c>
      <c r="B159" s="91">
        <v>996</v>
      </c>
      <c r="C159" s="92" t="s">
        <v>123</v>
      </c>
      <c r="D159" s="93">
        <v>3.3939999999999998E-2</v>
      </c>
      <c r="E159" s="94">
        <v>126</v>
      </c>
      <c r="F159" s="94">
        <v>139</v>
      </c>
      <c r="G159" s="94">
        <v>36</v>
      </c>
      <c r="H159" s="94">
        <v>4</v>
      </c>
      <c r="I159" s="94">
        <v>22</v>
      </c>
      <c r="J159" s="94">
        <v>2</v>
      </c>
      <c r="K159" s="94">
        <v>6</v>
      </c>
      <c r="L159" s="94">
        <v>24</v>
      </c>
      <c r="M159" s="94">
        <v>14</v>
      </c>
      <c r="N159" s="94">
        <v>0</v>
      </c>
      <c r="O159" s="94">
        <v>10</v>
      </c>
      <c r="P159" s="94">
        <v>383</v>
      </c>
      <c r="Q159" s="94">
        <v>602</v>
      </c>
      <c r="R159" s="112">
        <v>0.63619999999999999</v>
      </c>
    </row>
    <row r="160" spans="1:18" s="9" customFormat="1" ht="14.65" customHeight="1" x14ac:dyDescent="0.25">
      <c r="A160" s="109">
        <v>99</v>
      </c>
      <c r="B160" s="95">
        <v>996</v>
      </c>
      <c r="C160" s="96" t="s">
        <v>13</v>
      </c>
      <c r="D160" s="97">
        <v>3.9699999999999999E-2</v>
      </c>
      <c r="E160" s="98">
        <v>142</v>
      </c>
      <c r="F160" s="98">
        <v>126</v>
      </c>
      <c r="G160" s="98">
        <v>44</v>
      </c>
      <c r="H160" s="98">
        <v>5</v>
      </c>
      <c r="I160" s="98">
        <v>19</v>
      </c>
      <c r="J160" s="98">
        <v>1</v>
      </c>
      <c r="K160" s="98">
        <v>9</v>
      </c>
      <c r="L160" s="98">
        <v>25</v>
      </c>
      <c r="M160" s="98">
        <v>19</v>
      </c>
      <c r="N160" s="98">
        <v>0</v>
      </c>
      <c r="O160" s="98">
        <v>13</v>
      </c>
      <c r="P160" s="98">
        <v>403</v>
      </c>
      <c r="Q160" s="98">
        <v>602</v>
      </c>
      <c r="R160" s="110">
        <v>0.6694</v>
      </c>
    </row>
    <row r="161" spans="1:18" s="9" customFormat="1" ht="14.65" customHeight="1" x14ac:dyDescent="0.25">
      <c r="A161" s="113" t="s">
        <v>113</v>
      </c>
      <c r="B161" s="99">
        <f>B160</f>
        <v>996</v>
      </c>
      <c r="C161" s="100" t="s">
        <v>50</v>
      </c>
      <c r="D161" s="101">
        <f>(LARGE(E161:O161,1)-LARGE(E161:O161,2))/P161</f>
        <v>3.8167938931297708E-3</v>
      </c>
      <c r="E161" s="179">
        <f t="shared" ref="E161:M161" si="110">SUM(E159:E160)</f>
        <v>268</v>
      </c>
      <c r="F161" s="180">
        <f t="shared" si="110"/>
        <v>265</v>
      </c>
      <c r="G161" s="102">
        <f>SUM(G159:G160)</f>
        <v>80</v>
      </c>
      <c r="H161" s="102">
        <f>SUM(H159:H160)</f>
        <v>9</v>
      </c>
      <c r="I161" s="102">
        <f t="shared" si="110"/>
        <v>41</v>
      </c>
      <c r="J161" s="102">
        <f t="shared" si="110"/>
        <v>3</v>
      </c>
      <c r="K161" s="102">
        <f t="shared" si="110"/>
        <v>15</v>
      </c>
      <c r="L161" s="102">
        <f t="shared" si="110"/>
        <v>49</v>
      </c>
      <c r="M161" s="102">
        <f t="shared" si="110"/>
        <v>33</v>
      </c>
      <c r="N161" s="102">
        <f t="shared" ref="N161:P161" si="111">SUM(N159:N160)</f>
        <v>0</v>
      </c>
      <c r="O161" s="102">
        <f t="shared" si="111"/>
        <v>23</v>
      </c>
      <c r="P161" s="102">
        <f t="shared" si="111"/>
        <v>786</v>
      </c>
      <c r="Q161" s="102">
        <f>SUM(Q159:Q160)</f>
        <v>1204</v>
      </c>
      <c r="R161" s="114">
        <f>P161/Q161</f>
        <v>0.65282392026578073</v>
      </c>
    </row>
    <row r="162" spans="1:18" s="9" customFormat="1" ht="14.65" customHeight="1" x14ac:dyDescent="0.25">
      <c r="A162" s="111">
        <v>100</v>
      </c>
      <c r="B162" s="91">
        <v>997</v>
      </c>
      <c r="C162" s="92" t="s">
        <v>123</v>
      </c>
      <c r="D162" s="93">
        <v>2.673E-2</v>
      </c>
      <c r="E162" s="94">
        <v>180</v>
      </c>
      <c r="F162" s="94">
        <v>168</v>
      </c>
      <c r="G162" s="94">
        <v>17</v>
      </c>
      <c r="H162" s="94">
        <v>4</v>
      </c>
      <c r="I162" s="94">
        <v>27</v>
      </c>
      <c r="J162" s="94">
        <v>1</v>
      </c>
      <c r="K162" s="94">
        <v>9</v>
      </c>
      <c r="L162" s="94">
        <v>32</v>
      </c>
      <c r="M162" s="94">
        <v>4</v>
      </c>
      <c r="N162" s="94">
        <v>0</v>
      </c>
      <c r="O162" s="94">
        <v>7</v>
      </c>
      <c r="P162" s="94">
        <v>449</v>
      </c>
      <c r="Q162" s="94">
        <v>706</v>
      </c>
      <c r="R162" s="112">
        <v>0.63600000000000001</v>
      </c>
    </row>
    <row r="163" spans="1:18" s="9" customFormat="1" ht="14.65" customHeight="1" x14ac:dyDescent="0.25">
      <c r="A163" s="113" t="s">
        <v>113</v>
      </c>
      <c r="B163" s="99">
        <f>B162</f>
        <v>997</v>
      </c>
      <c r="C163" s="100" t="s">
        <v>54</v>
      </c>
      <c r="D163" s="101">
        <f>(LARGE(E163:O163,1)-LARGE(E163:O163,2))/P163</f>
        <v>2.6726057906458798E-2</v>
      </c>
      <c r="E163" s="179">
        <f t="shared" ref="E163:M163" si="112">SUM(E162)</f>
        <v>180</v>
      </c>
      <c r="F163" s="180">
        <f t="shared" si="112"/>
        <v>168</v>
      </c>
      <c r="G163" s="102">
        <f>SUM(G162)</f>
        <v>17</v>
      </c>
      <c r="H163" s="102">
        <f>SUM(H162)</f>
        <v>4</v>
      </c>
      <c r="I163" s="102">
        <f t="shared" si="112"/>
        <v>27</v>
      </c>
      <c r="J163" s="102">
        <f t="shared" si="112"/>
        <v>1</v>
      </c>
      <c r="K163" s="102">
        <f t="shared" si="112"/>
        <v>9</v>
      </c>
      <c r="L163" s="102">
        <f t="shared" si="112"/>
        <v>32</v>
      </c>
      <c r="M163" s="102">
        <f t="shared" si="112"/>
        <v>4</v>
      </c>
      <c r="N163" s="102">
        <f t="shared" ref="N163:Q163" si="113">SUM(N162)</f>
        <v>0</v>
      </c>
      <c r="O163" s="102">
        <f t="shared" si="113"/>
        <v>7</v>
      </c>
      <c r="P163" s="102">
        <f t="shared" si="113"/>
        <v>449</v>
      </c>
      <c r="Q163" s="102">
        <f t="shared" si="113"/>
        <v>706</v>
      </c>
      <c r="R163" s="114">
        <f>P163/Q163</f>
        <v>0.63597733711048154</v>
      </c>
    </row>
    <row r="164" spans="1:18" s="9" customFormat="1" ht="14.65" customHeight="1" x14ac:dyDescent="0.25">
      <c r="A164" s="109">
        <v>101</v>
      </c>
      <c r="B164" s="95">
        <v>998</v>
      </c>
      <c r="C164" s="96" t="s">
        <v>123</v>
      </c>
      <c r="D164" s="97">
        <v>0.16667000000000001</v>
      </c>
      <c r="E164" s="98">
        <v>81</v>
      </c>
      <c r="F164" s="98">
        <v>121</v>
      </c>
      <c r="G164" s="98">
        <v>2</v>
      </c>
      <c r="H164" s="98">
        <v>6</v>
      </c>
      <c r="I164" s="98">
        <v>21</v>
      </c>
      <c r="J164" s="98">
        <v>0</v>
      </c>
      <c r="K164" s="98">
        <v>0</v>
      </c>
      <c r="L164" s="98">
        <v>3</v>
      </c>
      <c r="M164" s="98">
        <v>0</v>
      </c>
      <c r="N164" s="98">
        <v>0</v>
      </c>
      <c r="O164" s="98">
        <v>6</v>
      </c>
      <c r="P164" s="98">
        <v>240</v>
      </c>
      <c r="Q164" s="98">
        <v>383</v>
      </c>
      <c r="R164" s="110">
        <v>0.62659999999999993</v>
      </c>
    </row>
    <row r="165" spans="1:18" s="9" customFormat="1" ht="14.65" customHeight="1" x14ac:dyDescent="0.25">
      <c r="A165" s="113" t="s">
        <v>113</v>
      </c>
      <c r="B165" s="99">
        <f>B164</f>
        <v>998</v>
      </c>
      <c r="C165" s="100" t="s">
        <v>54</v>
      </c>
      <c r="D165" s="101">
        <f>(LARGE(E165:O165,1)-LARGE(E165:O165,2))/P165</f>
        <v>0.16666666666666666</v>
      </c>
      <c r="E165" s="180">
        <f t="shared" ref="E165:M165" si="114">SUM(E164)</f>
        <v>81</v>
      </c>
      <c r="F165" s="179">
        <f t="shared" si="114"/>
        <v>121</v>
      </c>
      <c r="G165" s="102">
        <f>SUM(G164)</f>
        <v>2</v>
      </c>
      <c r="H165" s="102">
        <f>SUM(H164)</f>
        <v>6</v>
      </c>
      <c r="I165" s="102">
        <f t="shared" si="114"/>
        <v>21</v>
      </c>
      <c r="J165" s="102">
        <f t="shared" si="114"/>
        <v>0</v>
      </c>
      <c r="K165" s="102">
        <f t="shared" si="114"/>
        <v>0</v>
      </c>
      <c r="L165" s="102">
        <f t="shared" si="114"/>
        <v>3</v>
      </c>
      <c r="M165" s="102">
        <f t="shared" si="114"/>
        <v>0</v>
      </c>
      <c r="N165" s="102">
        <f t="shared" ref="N165:Q165" si="115">SUM(N164)</f>
        <v>0</v>
      </c>
      <c r="O165" s="102">
        <f t="shared" si="115"/>
        <v>6</v>
      </c>
      <c r="P165" s="102">
        <f t="shared" si="115"/>
        <v>240</v>
      </c>
      <c r="Q165" s="102">
        <f t="shared" si="115"/>
        <v>383</v>
      </c>
      <c r="R165" s="114">
        <f>P165/Q165</f>
        <v>0.62663185378590081</v>
      </c>
    </row>
    <row r="166" spans="1:18" s="9" customFormat="1" ht="14.65" customHeight="1" x14ac:dyDescent="0.25">
      <c r="A166" s="111">
        <v>102</v>
      </c>
      <c r="B166" s="91">
        <v>999</v>
      </c>
      <c r="C166" s="92" t="s">
        <v>123</v>
      </c>
      <c r="D166" s="93">
        <v>3.7599999999999999E-3</v>
      </c>
      <c r="E166" s="94">
        <v>79</v>
      </c>
      <c r="F166" s="94">
        <v>80</v>
      </c>
      <c r="G166" s="94">
        <v>6</v>
      </c>
      <c r="H166" s="94">
        <v>5</v>
      </c>
      <c r="I166" s="94">
        <v>51</v>
      </c>
      <c r="J166" s="94">
        <v>3</v>
      </c>
      <c r="K166" s="94">
        <v>3</v>
      </c>
      <c r="L166" s="94">
        <v>27</v>
      </c>
      <c r="M166" s="94">
        <v>0</v>
      </c>
      <c r="N166" s="94">
        <v>0</v>
      </c>
      <c r="O166" s="94">
        <v>12</v>
      </c>
      <c r="P166" s="94">
        <v>266</v>
      </c>
      <c r="Q166" s="94">
        <v>421</v>
      </c>
      <c r="R166" s="112">
        <v>0.63180000000000003</v>
      </c>
    </row>
    <row r="167" spans="1:18" s="9" customFormat="1" ht="14.65" customHeight="1" x14ac:dyDescent="0.25">
      <c r="A167" s="113" t="s">
        <v>113</v>
      </c>
      <c r="B167" s="99">
        <f>B166</f>
        <v>999</v>
      </c>
      <c r="C167" s="100" t="s">
        <v>54</v>
      </c>
      <c r="D167" s="101">
        <f>(LARGE(E167:O167,1)-LARGE(E167:O167,2))/P167</f>
        <v>3.7593984962406013E-3</v>
      </c>
      <c r="E167" s="180">
        <f t="shared" ref="E167:M167" si="116">SUM(E166)</f>
        <v>79</v>
      </c>
      <c r="F167" s="179">
        <f t="shared" si="116"/>
        <v>80</v>
      </c>
      <c r="G167" s="102">
        <f>SUM(G166)</f>
        <v>6</v>
      </c>
      <c r="H167" s="102">
        <f>SUM(H166)</f>
        <v>5</v>
      </c>
      <c r="I167" s="102">
        <f t="shared" si="116"/>
        <v>51</v>
      </c>
      <c r="J167" s="102">
        <f t="shared" si="116"/>
        <v>3</v>
      </c>
      <c r="K167" s="102">
        <f t="shared" si="116"/>
        <v>3</v>
      </c>
      <c r="L167" s="102">
        <f t="shared" si="116"/>
        <v>27</v>
      </c>
      <c r="M167" s="102">
        <f t="shared" si="116"/>
        <v>0</v>
      </c>
      <c r="N167" s="102">
        <f t="shared" ref="N167:Q167" si="117">SUM(N166)</f>
        <v>0</v>
      </c>
      <c r="O167" s="102">
        <f t="shared" si="117"/>
        <v>12</v>
      </c>
      <c r="P167" s="102">
        <f t="shared" si="117"/>
        <v>266</v>
      </c>
      <c r="Q167" s="102">
        <f t="shared" si="117"/>
        <v>421</v>
      </c>
      <c r="R167" s="114">
        <f>P167/Q167</f>
        <v>0.63182897862232779</v>
      </c>
    </row>
    <row r="168" spans="1:18" s="9" customFormat="1" ht="14.65" customHeight="1" x14ac:dyDescent="0.25">
      <c r="A168" s="109">
        <v>103</v>
      </c>
      <c r="B168" s="95">
        <v>1000</v>
      </c>
      <c r="C168" s="96" t="s">
        <v>123</v>
      </c>
      <c r="D168" s="97">
        <v>9.5519999999999994E-2</v>
      </c>
      <c r="E168" s="98">
        <v>129</v>
      </c>
      <c r="F168" s="98">
        <v>97</v>
      </c>
      <c r="G168" s="98">
        <v>11</v>
      </c>
      <c r="H168" s="98">
        <v>3</v>
      </c>
      <c r="I168" s="98">
        <v>53</v>
      </c>
      <c r="J168" s="98">
        <v>2</v>
      </c>
      <c r="K168" s="98">
        <v>24</v>
      </c>
      <c r="L168" s="98">
        <v>2</v>
      </c>
      <c r="M168" s="98">
        <v>0</v>
      </c>
      <c r="N168" s="98">
        <v>0</v>
      </c>
      <c r="O168" s="98">
        <v>14</v>
      </c>
      <c r="P168" s="98">
        <v>335</v>
      </c>
      <c r="Q168" s="98">
        <v>557</v>
      </c>
      <c r="R168" s="110">
        <v>0.60140000000000005</v>
      </c>
    </row>
    <row r="169" spans="1:18" s="9" customFormat="1" ht="14.65" customHeight="1" x14ac:dyDescent="0.25">
      <c r="A169" s="111">
        <v>104</v>
      </c>
      <c r="B169" s="91">
        <v>1000</v>
      </c>
      <c r="C169" s="92" t="s">
        <v>13</v>
      </c>
      <c r="D169" s="93">
        <v>3.0999999999999999E-3</v>
      </c>
      <c r="E169" s="94">
        <v>101</v>
      </c>
      <c r="F169" s="94">
        <v>100</v>
      </c>
      <c r="G169" s="94">
        <v>12</v>
      </c>
      <c r="H169" s="94">
        <v>5</v>
      </c>
      <c r="I169" s="94">
        <v>69</v>
      </c>
      <c r="J169" s="94">
        <v>1</v>
      </c>
      <c r="K169" s="94">
        <v>4</v>
      </c>
      <c r="L169" s="94">
        <v>15</v>
      </c>
      <c r="M169" s="94">
        <v>4</v>
      </c>
      <c r="N169" s="94">
        <v>0</v>
      </c>
      <c r="O169" s="94">
        <v>12</v>
      </c>
      <c r="P169" s="94">
        <v>323</v>
      </c>
      <c r="Q169" s="94">
        <v>556</v>
      </c>
      <c r="R169" s="112">
        <v>0.58090000000000008</v>
      </c>
    </row>
    <row r="170" spans="1:18" s="9" customFormat="1" ht="14.65" customHeight="1" x14ac:dyDescent="0.25">
      <c r="A170" s="113" t="s">
        <v>113</v>
      </c>
      <c r="B170" s="99">
        <f>B169</f>
        <v>1000</v>
      </c>
      <c r="C170" s="100" t="s">
        <v>50</v>
      </c>
      <c r="D170" s="101">
        <f>(LARGE(E170:O170,1)-LARGE(E170:O170,2))/P170</f>
        <v>5.0151975683890578E-2</v>
      </c>
      <c r="E170" s="179">
        <f t="shared" ref="E170:M170" si="118">SUM(E168:E169)</f>
        <v>230</v>
      </c>
      <c r="F170" s="180">
        <f t="shared" si="118"/>
        <v>197</v>
      </c>
      <c r="G170" s="102">
        <f>SUM(G168:G169)</f>
        <v>23</v>
      </c>
      <c r="H170" s="102">
        <f>SUM(H168:H169)</f>
        <v>8</v>
      </c>
      <c r="I170" s="102">
        <f t="shared" si="118"/>
        <v>122</v>
      </c>
      <c r="J170" s="102">
        <f t="shared" si="118"/>
        <v>3</v>
      </c>
      <c r="K170" s="102">
        <f t="shared" si="118"/>
        <v>28</v>
      </c>
      <c r="L170" s="102">
        <f t="shared" si="118"/>
        <v>17</v>
      </c>
      <c r="M170" s="102">
        <f t="shared" si="118"/>
        <v>4</v>
      </c>
      <c r="N170" s="102">
        <f t="shared" ref="N170:P170" si="119">SUM(N168:N169)</f>
        <v>0</v>
      </c>
      <c r="O170" s="102">
        <f t="shared" si="119"/>
        <v>26</v>
      </c>
      <c r="P170" s="102">
        <f t="shared" si="119"/>
        <v>658</v>
      </c>
      <c r="Q170" s="102">
        <f>SUM(Q168:Q169)</f>
        <v>1113</v>
      </c>
      <c r="R170" s="114">
        <f>P170/Q170</f>
        <v>0.5911949685534591</v>
      </c>
    </row>
    <row r="171" spans="1:18" s="9" customFormat="1" ht="14.65" customHeight="1" x14ac:dyDescent="0.25">
      <c r="A171" s="109">
        <v>105</v>
      </c>
      <c r="B171" s="95">
        <v>1001</v>
      </c>
      <c r="C171" s="96" t="s">
        <v>123</v>
      </c>
      <c r="D171" s="97">
        <v>0.22770000000000001</v>
      </c>
      <c r="E171" s="98">
        <v>237</v>
      </c>
      <c r="F171" s="98">
        <v>140</v>
      </c>
      <c r="G171" s="98">
        <v>18</v>
      </c>
      <c r="H171" s="98">
        <v>1</v>
      </c>
      <c r="I171" s="98">
        <v>11</v>
      </c>
      <c r="J171" s="98">
        <v>1</v>
      </c>
      <c r="K171" s="98">
        <v>1</v>
      </c>
      <c r="L171" s="98">
        <v>7</v>
      </c>
      <c r="M171" s="98">
        <v>2</v>
      </c>
      <c r="N171" s="98">
        <v>0</v>
      </c>
      <c r="O171" s="98">
        <v>8</v>
      </c>
      <c r="P171" s="98">
        <v>426</v>
      </c>
      <c r="Q171" s="98">
        <v>620</v>
      </c>
      <c r="R171" s="110">
        <v>0.68709999999999993</v>
      </c>
    </row>
    <row r="172" spans="1:18" s="9" customFormat="1" ht="14.65" customHeight="1" x14ac:dyDescent="0.25">
      <c r="A172" s="113" t="s">
        <v>113</v>
      </c>
      <c r="B172" s="99">
        <f>B171</f>
        <v>1001</v>
      </c>
      <c r="C172" s="100" t="s">
        <v>54</v>
      </c>
      <c r="D172" s="101">
        <f>(LARGE(E172:O172,1)-LARGE(E172:O172,2))/P172</f>
        <v>0.22769953051643194</v>
      </c>
      <c r="E172" s="179">
        <f t="shared" ref="E172:M172" si="120">SUM(E171)</f>
        <v>237</v>
      </c>
      <c r="F172" s="180">
        <f t="shared" si="120"/>
        <v>140</v>
      </c>
      <c r="G172" s="102">
        <f>SUM(G171)</f>
        <v>18</v>
      </c>
      <c r="H172" s="102">
        <f>SUM(H171)</f>
        <v>1</v>
      </c>
      <c r="I172" s="102">
        <f t="shared" si="120"/>
        <v>11</v>
      </c>
      <c r="J172" s="102">
        <f t="shared" si="120"/>
        <v>1</v>
      </c>
      <c r="K172" s="102">
        <f t="shared" si="120"/>
        <v>1</v>
      </c>
      <c r="L172" s="102">
        <f t="shared" si="120"/>
        <v>7</v>
      </c>
      <c r="M172" s="102">
        <f t="shared" si="120"/>
        <v>2</v>
      </c>
      <c r="N172" s="102">
        <f t="shared" ref="N172:Q172" si="121">SUM(N171)</f>
        <v>0</v>
      </c>
      <c r="O172" s="102">
        <f t="shared" si="121"/>
        <v>8</v>
      </c>
      <c r="P172" s="102">
        <f t="shared" si="121"/>
        <v>426</v>
      </c>
      <c r="Q172" s="102">
        <f t="shared" si="121"/>
        <v>620</v>
      </c>
      <c r="R172" s="114">
        <f>P172/Q172</f>
        <v>0.68709677419354842</v>
      </c>
    </row>
    <row r="173" spans="1:18" s="9" customFormat="1" ht="14.65" customHeight="1" x14ac:dyDescent="0.25">
      <c r="A173" s="111">
        <v>106</v>
      </c>
      <c r="B173" s="91">
        <v>1002</v>
      </c>
      <c r="C173" s="92" t="s">
        <v>123</v>
      </c>
      <c r="D173" s="93">
        <v>3.2299999999999998E-3</v>
      </c>
      <c r="E173" s="94">
        <v>132</v>
      </c>
      <c r="F173" s="94">
        <v>131</v>
      </c>
      <c r="G173" s="94">
        <v>7</v>
      </c>
      <c r="H173" s="94">
        <v>1</v>
      </c>
      <c r="I173" s="94">
        <v>25</v>
      </c>
      <c r="J173" s="94">
        <v>1</v>
      </c>
      <c r="K173" s="94">
        <v>0</v>
      </c>
      <c r="L173" s="94">
        <v>3</v>
      </c>
      <c r="M173" s="94">
        <v>1</v>
      </c>
      <c r="N173" s="94">
        <v>0</v>
      </c>
      <c r="O173" s="94">
        <v>9</v>
      </c>
      <c r="P173" s="94">
        <v>310</v>
      </c>
      <c r="Q173" s="94">
        <v>470</v>
      </c>
      <c r="R173" s="112">
        <v>0.65959999999999996</v>
      </c>
    </row>
    <row r="174" spans="1:18" s="9" customFormat="1" ht="14.65" customHeight="1" x14ac:dyDescent="0.25">
      <c r="A174" s="113" t="s">
        <v>113</v>
      </c>
      <c r="B174" s="99">
        <f>B173</f>
        <v>1002</v>
      </c>
      <c r="C174" s="100" t="s">
        <v>54</v>
      </c>
      <c r="D174" s="101">
        <f>(LARGE(E174:O174,1)-LARGE(E174:O174,2))/P174</f>
        <v>3.2258064516129032E-3</v>
      </c>
      <c r="E174" s="179">
        <f t="shared" ref="E174:M174" si="122">SUM(E173)</f>
        <v>132</v>
      </c>
      <c r="F174" s="180">
        <f t="shared" si="122"/>
        <v>131</v>
      </c>
      <c r="G174" s="102">
        <f>SUM(G173)</f>
        <v>7</v>
      </c>
      <c r="H174" s="102">
        <f>SUM(H173)</f>
        <v>1</v>
      </c>
      <c r="I174" s="102">
        <f t="shared" si="122"/>
        <v>25</v>
      </c>
      <c r="J174" s="102">
        <f t="shared" si="122"/>
        <v>1</v>
      </c>
      <c r="K174" s="102">
        <f t="shared" si="122"/>
        <v>0</v>
      </c>
      <c r="L174" s="102">
        <f t="shared" si="122"/>
        <v>3</v>
      </c>
      <c r="M174" s="102">
        <f t="shared" si="122"/>
        <v>1</v>
      </c>
      <c r="N174" s="102">
        <f t="shared" ref="N174:Q174" si="123">SUM(N173)</f>
        <v>0</v>
      </c>
      <c r="O174" s="102">
        <f t="shared" si="123"/>
        <v>9</v>
      </c>
      <c r="P174" s="102">
        <f t="shared" si="123"/>
        <v>310</v>
      </c>
      <c r="Q174" s="102">
        <f t="shared" si="123"/>
        <v>470</v>
      </c>
      <c r="R174" s="114">
        <f>P174/Q174</f>
        <v>0.65957446808510634</v>
      </c>
    </row>
    <row r="175" spans="1:18" s="9" customFormat="1" ht="14.65" customHeight="1" x14ac:dyDescent="0.25">
      <c r="A175" s="109">
        <v>107</v>
      </c>
      <c r="B175" s="95">
        <v>1003</v>
      </c>
      <c r="C175" s="96" t="s">
        <v>123</v>
      </c>
      <c r="D175" s="97">
        <v>0.11831999999999999</v>
      </c>
      <c r="E175" s="98">
        <v>115</v>
      </c>
      <c r="F175" s="98">
        <v>84</v>
      </c>
      <c r="G175" s="98">
        <v>20</v>
      </c>
      <c r="H175" s="98">
        <v>4</v>
      </c>
      <c r="I175" s="98">
        <v>16</v>
      </c>
      <c r="J175" s="98">
        <v>0</v>
      </c>
      <c r="K175" s="98">
        <v>1</v>
      </c>
      <c r="L175" s="98">
        <v>4</v>
      </c>
      <c r="M175" s="98">
        <v>7</v>
      </c>
      <c r="N175" s="98">
        <v>0</v>
      </c>
      <c r="O175" s="98">
        <v>11</v>
      </c>
      <c r="P175" s="98">
        <v>262</v>
      </c>
      <c r="Q175" s="98">
        <v>394</v>
      </c>
      <c r="R175" s="110">
        <v>0.66500000000000004</v>
      </c>
    </row>
    <row r="176" spans="1:18" s="9" customFormat="1" ht="14.65" customHeight="1" x14ac:dyDescent="0.25">
      <c r="A176" s="111">
        <v>108</v>
      </c>
      <c r="B176" s="91">
        <v>1003</v>
      </c>
      <c r="C176" s="92" t="s">
        <v>13</v>
      </c>
      <c r="D176" s="93">
        <v>0.19273000000000001</v>
      </c>
      <c r="E176" s="94">
        <v>134</v>
      </c>
      <c r="F176" s="94">
        <v>81</v>
      </c>
      <c r="G176" s="94">
        <v>30</v>
      </c>
      <c r="H176" s="94">
        <v>2</v>
      </c>
      <c r="I176" s="94">
        <v>15</v>
      </c>
      <c r="J176" s="94">
        <v>0</v>
      </c>
      <c r="K176" s="94">
        <v>1</v>
      </c>
      <c r="L176" s="94">
        <v>1</v>
      </c>
      <c r="M176" s="94">
        <v>3</v>
      </c>
      <c r="N176" s="94">
        <v>0</v>
      </c>
      <c r="O176" s="94">
        <v>8</v>
      </c>
      <c r="P176" s="94">
        <v>275</v>
      </c>
      <c r="Q176" s="94">
        <v>393</v>
      </c>
      <c r="R176" s="112">
        <v>0.69969999999999999</v>
      </c>
    </row>
    <row r="177" spans="1:18" s="9" customFormat="1" ht="14.65" customHeight="1" x14ac:dyDescent="0.25">
      <c r="A177" s="113" t="s">
        <v>113</v>
      </c>
      <c r="B177" s="99">
        <f>B176</f>
        <v>1003</v>
      </c>
      <c r="C177" s="100" t="s">
        <v>50</v>
      </c>
      <c r="D177" s="101">
        <f>(LARGE(E177:O177,1)-LARGE(E177:O177,2))/P177</f>
        <v>0.15642458100558659</v>
      </c>
      <c r="E177" s="179">
        <f t="shared" ref="E177:M177" si="124">SUM(E175:E176)</f>
        <v>249</v>
      </c>
      <c r="F177" s="180">
        <f t="shared" si="124"/>
        <v>165</v>
      </c>
      <c r="G177" s="102">
        <f>SUM(G175:G176)</f>
        <v>50</v>
      </c>
      <c r="H177" s="102">
        <f>SUM(H175:H176)</f>
        <v>6</v>
      </c>
      <c r="I177" s="102">
        <f t="shared" si="124"/>
        <v>31</v>
      </c>
      <c r="J177" s="102">
        <f t="shared" si="124"/>
        <v>0</v>
      </c>
      <c r="K177" s="102">
        <f t="shared" si="124"/>
        <v>2</v>
      </c>
      <c r="L177" s="102">
        <f t="shared" si="124"/>
        <v>5</v>
      </c>
      <c r="M177" s="102">
        <f t="shared" si="124"/>
        <v>10</v>
      </c>
      <c r="N177" s="102">
        <f t="shared" ref="N177:P177" si="125">SUM(N175:N176)</f>
        <v>0</v>
      </c>
      <c r="O177" s="102">
        <f t="shared" si="125"/>
        <v>19</v>
      </c>
      <c r="P177" s="102">
        <f t="shared" si="125"/>
        <v>537</v>
      </c>
      <c r="Q177" s="102">
        <f>SUM(Q175:Q176)</f>
        <v>787</v>
      </c>
      <c r="R177" s="114">
        <f>P177/Q177</f>
        <v>0.68233799237611181</v>
      </c>
    </row>
    <row r="178" spans="1:18" s="9" customFormat="1" ht="14.65" customHeight="1" x14ac:dyDescent="0.25">
      <c r="A178" s="109">
        <v>109</v>
      </c>
      <c r="B178" s="95">
        <v>1004</v>
      </c>
      <c r="C178" s="96" t="s">
        <v>123</v>
      </c>
      <c r="D178" s="97">
        <v>0.24590000000000001</v>
      </c>
      <c r="E178" s="98">
        <v>108</v>
      </c>
      <c r="F178" s="98">
        <v>48</v>
      </c>
      <c r="G178" s="98">
        <v>16</v>
      </c>
      <c r="H178" s="98">
        <v>5</v>
      </c>
      <c r="I178" s="98">
        <v>13</v>
      </c>
      <c r="J178" s="98">
        <v>2</v>
      </c>
      <c r="K178" s="98">
        <v>6</v>
      </c>
      <c r="L178" s="98">
        <v>32</v>
      </c>
      <c r="M178" s="98">
        <v>5</v>
      </c>
      <c r="N178" s="98">
        <v>0</v>
      </c>
      <c r="O178" s="98">
        <v>9</v>
      </c>
      <c r="P178" s="98">
        <v>244</v>
      </c>
      <c r="Q178" s="98">
        <v>392</v>
      </c>
      <c r="R178" s="110">
        <v>0.62240000000000006</v>
      </c>
    </row>
    <row r="179" spans="1:18" s="9" customFormat="1" ht="14.65" customHeight="1" x14ac:dyDescent="0.25">
      <c r="A179" s="111">
        <v>110</v>
      </c>
      <c r="B179" s="91">
        <v>1004</v>
      </c>
      <c r="C179" s="92" t="s">
        <v>13</v>
      </c>
      <c r="D179" s="93">
        <v>0.30612</v>
      </c>
      <c r="E179" s="94">
        <v>130</v>
      </c>
      <c r="F179" s="94">
        <v>55</v>
      </c>
      <c r="G179" s="94">
        <v>26</v>
      </c>
      <c r="H179" s="94">
        <v>1</v>
      </c>
      <c r="I179" s="94">
        <v>5</v>
      </c>
      <c r="J179" s="94">
        <v>1</v>
      </c>
      <c r="K179" s="94">
        <v>1</v>
      </c>
      <c r="L179" s="94">
        <v>14</v>
      </c>
      <c r="M179" s="94">
        <v>4</v>
      </c>
      <c r="N179" s="94">
        <v>0</v>
      </c>
      <c r="O179" s="94">
        <v>8</v>
      </c>
      <c r="P179" s="94">
        <v>245</v>
      </c>
      <c r="Q179" s="94">
        <v>391</v>
      </c>
      <c r="R179" s="112">
        <v>0.62659999999999993</v>
      </c>
    </row>
    <row r="180" spans="1:18" s="9" customFormat="1" ht="14.65" customHeight="1" x14ac:dyDescent="0.25">
      <c r="A180" s="113" t="s">
        <v>113</v>
      </c>
      <c r="B180" s="99">
        <f>B179</f>
        <v>1004</v>
      </c>
      <c r="C180" s="100" t="s">
        <v>50</v>
      </c>
      <c r="D180" s="101">
        <f>(LARGE(E180:O180,1)-LARGE(E180:O180,2))/P180</f>
        <v>0.27607361963190186</v>
      </c>
      <c r="E180" s="179">
        <f t="shared" ref="E180:M180" si="126">SUM(E178:E179)</f>
        <v>238</v>
      </c>
      <c r="F180" s="180">
        <f t="shared" si="126"/>
        <v>103</v>
      </c>
      <c r="G180" s="102">
        <f>SUM(G178:G179)</f>
        <v>42</v>
      </c>
      <c r="H180" s="102">
        <f>SUM(H178:H179)</f>
        <v>6</v>
      </c>
      <c r="I180" s="102">
        <f t="shared" si="126"/>
        <v>18</v>
      </c>
      <c r="J180" s="102">
        <f t="shared" si="126"/>
        <v>3</v>
      </c>
      <c r="K180" s="102">
        <f t="shared" si="126"/>
        <v>7</v>
      </c>
      <c r="L180" s="102">
        <f t="shared" si="126"/>
        <v>46</v>
      </c>
      <c r="M180" s="102">
        <f t="shared" si="126"/>
        <v>9</v>
      </c>
      <c r="N180" s="102">
        <f t="shared" ref="N180:P180" si="127">SUM(N178:N179)</f>
        <v>0</v>
      </c>
      <c r="O180" s="102">
        <f t="shared" si="127"/>
        <v>17</v>
      </c>
      <c r="P180" s="102">
        <f t="shared" si="127"/>
        <v>489</v>
      </c>
      <c r="Q180" s="102">
        <f>SUM(Q178:Q179)</f>
        <v>783</v>
      </c>
      <c r="R180" s="114">
        <f>P180/Q180</f>
        <v>0.62452107279693492</v>
      </c>
    </row>
    <row r="181" spans="1:18" s="9" customFormat="1" ht="14.65" customHeight="1" x14ac:dyDescent="0.25">
      <c r="A181" s="109">
        <v>111</v>
      </c>
      <c r="B181" s="95">
        <v>1005</v>
      </c>
      <c r="C181" s="96" t="s">
        <v>123</v>
      </c>
      <c r="D181" s="97">
        <v>0.13042999999999999</v>
      </c>
      <c r="E181" s="98">
        <v>180</v>
      </c>
      <c r="F181" s="98">
        <v>123</v>
      </c>
      <c r="G181" s="98">
        <v>55</v>
      </c>
      <c r="H181" s="98">
        <v>1</v>
      </c>
      <c r="I181" s="98">
        <v>26</v>
      </c>
      <c r="J181" s="98">
        <v>2</v>
      </c>
      <c r="K181" s="98">
        <v>3</v>
      </c>
      <c r="L181" s="98">
        <v>28</v>
      </c>
      <c r="M181" s="98">
        <v>5</v>
      </c>
      <c r="N181" s="98">
        <v>0</v>
      </c>
      <c r="O181" s="98">
        <v>14</v>
      </c>
      <c r="P181" s="98">
        <v>437</v>
      </c>
      <c r="Q181" s="98">
        <v>728</v>
      </c>
      <c r="R181" s="110">
        <v>0.60030000000000006</v>
      </c>
    </row>
    <row r="182" spans="1:18" s="9" customFormat="1" ht="14.65" customHeight="1" x14ac:dyDescent="0.25">
      <c r="A182" s="113" t="s">
        <v>113</v>
      </c>
      <c r="B182" s="99">
        <f>B181</f>
        <v>1005</v>
      </c>
      <c r="C182" s="100" t="s">
        <v>54</v>
      </c>
      <c r="D182" s="101">
        <f>(LARGE(E182:O182,1)-LARGE(E182:O182,2))/P182</f>
        <v>0.13043478260869565</v>
      </c>
      <c r="E182" s="179">
        <f t="shared" ref="E182:M182" si="128">SUM(E181)</f>
        <v>180</v>
      </c>
      <c r="F182" s="180">
        <f t="shared" si="128"/>
        <v>123</v>
      </c>
      <c r="G182" s="102">
        <f>SUM(G181)</f>
        <v>55</v>
      </c>
      <c r="H182" s="102">
        <f>SUM(H181)</f>
        <v>1</v>
      </c>
      <c r="I182" s="102">
        <f t="shared" si="128"/>
        <v>26</v>
      </c>
      <c r="J182" s="102">
        <f t="shared" si="128"/>
        <v>2</v>
      </c>
      <c r="K182" s="102">
        <f t="shared" si="128"/>
        <v>3</v>
      </c>
      <c r="L182" s="102">
        <f t="shared" si="128"/>
        <v>28</v>
      </c>
      <c r="M182" s="102">
        <f t="shared" si="128"/>
        <v>5</v>
      </c>
      <c r="N182" s="102">
        <f t="shared" ref="N182:Q182" si="129">SUM(N181)</f>
        <v>0</v>
      </c>
      <c r="O182" s="102">
        <f t="shared" si="129"/>
        <v>14</v>
      </c>
      <c r="P182" s="102">
        <f t="shared" si="129"/>
        <v>437</v>
      </c>
      <c r="Q182" s="102">
        <f t="shared" si="129"/>
        <v>728</v>
      </c>
      <c r="R182" s="114">
        <f>P182/Q182</f>
        <v>0.60027472527472525</v>
      </c>
    </row>
    <row r="183" spans="1:18" s="9" customFormat="1" ht="14.65" customHeight="1" x14ac:dyDescent="0.25">
      <c r="A183" s="111">
        <v>112</v>
      </c>
      <c r="B183" s="91">
        <v>1006</v>
      </c>
      <c r="C183" s="92" t="s">
        <v>123</v>
      </c>
      <c r="D183" s="93">
        <v>5.2130000000000003E-2</v>
      </c>
      <c r="E183" s="94">
        <v>161</v>
      </c>
      <c r="F183" s="94">
        <v>139</v>
      </c>
      <c r="G183" s="94">
        <v>10</v>
      </c>
      <c r="H183" s="94">
        <v>7</v>
      </c>
      <c r="I183" s="94">
        <v>58</v>
      </c>
      <c r="J183" s="94">
        <v>5</v>
      </c>
      <c r="K183" s="94">
        <v>2</v>
      </c>
      <c r="L183" s="94">
        <v>16</v>
      </c>
      <c r="M183" s="94">
        <v>12</v>
      </c>
      <c r="N183" s="94">
        <v>0</v>
      </c>
      <c r="O183" s="94">
        <v>12</v>
      </c>
      <c r="P183" s="94">
        <v>422</v>
      </c>
      <c r="Q183" s="94">
        <v>638</v>
      </c>
      <c r="R183" s="112">
        <v>0.66139999999999999</v>
      </c>
    </row>
    <row r="184" spans="1:18" s="9" customFormat="1" ht="14.65" customHeight="1" x14ac:dyDescent="0.25">
      <c r="A184" s="113" t="s">
        <v>113</v>
      </c>
      <c r="B184" s="99">
        <f>B183</f>
        <v>1006</v>
      </c>
      <c r="C184" s="100" t="s">
        <v>54</v>
      </c>
      <c r="D184" s="101">
        <f>(LARGE(E184:O184,1)-LARGE(E184:O184,2))/P184</f>
        <v>5.2132701421800945E-2</v>
      </c>
      <c r="E184" s="179">
        <f t="shared" ref="E184:M184" si="130">SUM(E183)</f>
        <v>161</v>
      </c>
      <c r="F184" s="180">
        <f t="shared" si="130"/>
        <v>139</v>
      </c>
      <c r="G184" s="102">
        <f>SUM(G183)</f>
        <v>10</v>
      </c>
      <c r="H184" s="102">
        <f>SUM(H183)</f>
        <v>7</v>
      </c>
      <c r="I184" s="102">
        <f t="shared" si="130"/>
        <v>58</v>
      </c>
      <c r="J184" s="102">
        <f t="shared" si="130"/>
        <v>5</v>
      </c>
      <c r="K184" s="102">
        <f t="shared" si="130"/>
        <v>2</v>
      </c>
      <c r="L184" s="102">
        <f t="shared" si="130"/>
        <v>16</v>
      </c>
      <c r="M184" s="102">
        <f t="shared" si="130"/>
        <v>12</v>
      </c>
      <c r="N184" s="102">
        <f t="shared" ref="N184:Q184" si="131">SUM(N183)</f>
        <v>0</v>
      </c>
      <c r="O184" s="102">
        <f t="shared" si="131"/>
        <v>12</v>
      </c>
      <c r="P184" s="102">
        <f t="shared" si="131"/>
        <v>422</v>
      </c>
      <c r="Q184" s="102">
        <f t="shared" si="131"/>
        <v>638</v>
      </c>
      <c r="R184" s="114">
        <f>P184/Q184</f>
        <v>0.66144200626959249</v>
      </c>
    </row>
    <row r="185" spans="1:18" s="9" customFormat="1" ht="14.65" customHeight="1" x14ac:dyDescent="0.25">
      <c r="A185" s="109">
        <v>113</v>
      </c>
      <c r="B185" s="95">
        <v>1007</v>
      </c>
      <c r="C185" s="96" t="s">
        <v>123</v>
      </c>
      <c r="D185" s="97">
        <v>0.30248999999999998</v>
      </c>
      <c r="E185" s="98">
        <v>163</v>
      </c>
      <c r="F185" s="98">
        <v>78</v>
      </c>
      <c r="G185" s="98">
        <v>2</v>
      </c>
      <c r="H185" s="98">
        <v>0</v>
      </c>
      <c r="I185" s="98">
        <v>18</v>
      </c>
      <c r="J185" s="98">
        <v>0</v>
      </c>
      <c r="K185" s="98">
        <v>3</v>
      </c>
      <c r="L185" s="98">
        <v>5</v>
      </c>
      <c r="M185" s="98">
        <v>3</v>
      </c>
      <c r="N185" s="98">
        <v>0</v>
      </c>
      <c r="O185" s="98">
        <v>9</v>
      </c>
      <c r="P185" s="98">
        <v>281</v>
      </c>
      <c r="Q185" s="98">
        <v>437</v>
      </c>
      <c r="R185" s="110">
        <v>0.64300000000000002</v>
      </c>
    </row>
    <row r="186" spans="1:18" s="9" customFormat="1" ht="14.65" customHeight="1" x14ac:dyDescent="0.25">
      <c r="A186" s="113" t="s">
        <v>113</v>
      </c>
      <c r="B186" s="99">
        <f>B185</f>
        <v>1007</v>
      </c>
      <c r="C186" s="100" t="s">
        <v>54</v>
      </c>
      <c r="D186" s="101">
        <f>(LARGE(E186:O186,1)-LARGE(E186:O186,2))/P186</f>
        <v>0.302491103202847</v>
      </c>
      <c r="E186" s="179">
        <f t="shared" ref="E186:M186" si="132">SUM(E185)</f>
        <v>163</v>
      </c>
      <c r="F186" s="180">
        <f t="shared" si="132"/>
        <v>78</v>
      </c>
      <c r="G186" s="102">
        <f>SUM(G185)</f>
        <v>2</v>
      </c>
      <c r="H186" s="102">
        <f>SUM(H185)</f>
        <v>0</v>
      </c>
      <c r="I186" s="102">
        <f t="shared" si="132"/>
        <v>18</v>
      </c>
      <c r="J186" s="102">
        <f t="shared" si="132"/>
        <v>0</v>
      </c>
      <c r="K186" s="102">
        <f t="shared" si="132"/>
        <v>3</v>
      </c>
      <c r="L186" s="102">
        <f t="shared" si="132"/>
        <v>5</v>
      </c>
      <c r="M186" s="102">
        <f t="shared" si="132"/>
        <v>3</v>
      </c>
      <c r="N186" s="102">
        <f t="shared" ref="N186:Q186" si="133">SUM(N185)</f>
        <v>0</v>
      </c>
      <c r="O186" s="102">
        <f t="shared" si="133"/>
        <v>9</v>
      </c>
      <c r="P186" s="102">
        <f t="shared" si="133"/>
        <v>281</v>
      </c>
      <c r="Q186" s="102">
        <f t="shared" si="133"/>
        <v>437</v>
      </c>
      <c r="R186" s="114">
        <f>P186/Q186</f>
        <v>0.6430205949656751</v>
      </c>
    </row>
    <row r="187" spans="1:18" s="9" customFormat="1" ht="14.65" customHeight="1" x14ac:dyDescent="0.25">
      <c r="A187" s="111">
        <v>114</v>
      </c>
      <c r="B187" s="91">
        <v>1008</v>
      </c>
      <c r="C187" s="92" t="s">
        <v>123</v>
      </c>
      <c r="D187" s="93">
        <v>0.27789999999999998</v>
      </c>
      <c r="E187" s="94">
        <v>257</v>
      </c>
      <c r="F187" s="94">
        <v>135</v>
      </c>
      <c r="G187" s="94">
        <v>10</v>
      </c>
      <c r="H187" s="94">
        <v>0</v>
      </c>
      <c r="I187" s="94">
        <v>15</v>
      </c>
      <c r="J187" s="94">
        <v>3</v>
      </c>
      <c r="K187" s="94">
        <v>1</v>
      </c>
      <c r="L187" s="94">
        <v>7</v>
      </c>
      <c r="M187" s="94">
        <v>2</v>
      </c>
      <c r="N187" s="94">
        <v>0</v>
      </c>
      <c r="O187" s="94">
        <v>9</v>
      </c>
      <c r="P187" s="94">
        <v>439</v>
      </c>
      <c r="Q187" s="94">
        <v>713</v>
      </c>
      <c r="R187" s="112">
        <v>0.61570000000000003</v>
      </c>
    </row>
    <row r="188" spans="1:18" s="9" customFormat="1" ht="14.65" customHeight="1" x14ac:dyDescent="0.25">
      <c r="A188" s="113" t="s">
        <v>113</v>
      </c>
      <c r="B188" s="99">
        <f>B187</f>
        <v>1008</v>
      </c>
      <c r="C188" s="100" t="s">
        <v>54</v>
      </c>
      <c r="D188" s="101">
        <f>(LARGE(E188:O188,1)-LARGE(E188:O188,2))/P188</f>
        <v>0.27790432801822323</v>
      </c>
      <c r="E188" s="179">
        <f t="shared" ref="E188:M188" si="134">SUM(E187)</f>
        <v>257</v>
      </c>
      <c r="F188" s="180">
        <f t="shared" si="134"/>
        <v>135</v>
      </c>
      <c r="G188" s="102">
        <f>SUM(G187)</f>
        <v>10</v>
      </c>
      <c r="H188" s="102">
        <f>SUM(H187)</f>
        <v>0</v>
      </c>
      <c r="I188" s="102">
        <f t="shared" si="134"/>
        <v>15</v>
      </c>
      <c r="J188" s="102">
        <f t="shared" si="134"/>
        <v>3</v>
      </c>
      <c r="K188" s="102">
        <f t="shared" si="134"/>
        <v>1</v>
      </c>
      <c r="L188" s="102">
        <f t="shared" si="134"/>
        <v>7</v>
      </c>
      <c r="M188" s="102">
        <f t="shared" si="134"/>
        <v>2</v>
      </c>
      <c r="N188" s="102">
        <f t="shared" ref="N188:Q188" si="135">SUM(N187)</f>
        <v>0</v>
      </c>
      <c r="O188" s="102">
        <f t="shared" si="135"/>
        <v>9</v>
      </c>
      <c r="P188" s="102">
        <f t="shared" si="135"/>
        <v>439</v>
      </c>
      <c r="Q188" s="102">
        <f t="shared" si="135"/>
        <v>713</v>
      </c>
      <c r="R188" s="114">
        <f>P188/Q188</f>
        <v>0.61570827489481061</v>
      </c>
    </row>
    <row r="189" spans="1:18" s="9" customFormat="1" ht="14.65" customHeight="1" x14ac:dyDescent="0.25">
      <c r="A189" s="109">
        <v>115</v>
      </c>
      <c r="B189" s="95">
        <v>1009</v>
      </c>
      <c r="C189" s="96" t="s">
        <v>123</v>
      </c>
      <c r="D189" s="97">
        <v>0.14398</v>
      </c>
      <c r="E189" s="98">
        <v>130</v>
      </c>
      <c r="F189" s="98">
        <v>185</v>
      </c>
      <c r="G189" s="98">
        <v>14</v>
      </c>
      <c r="H189" s="98">
        <v>2</v>
      </c>
      <c r="I189" s="98">
        <v>19</v>
      </c>
      <c r="J189" s="98">
        <v>1</v>
      </c>
      <c r="K189" s="98">
        <v>2</v>
      </c>
      <c r="L189" s="98">
        <v>1</v>
      </c>
      <c r="M189" s="98">
        <v>15</v>
      </c>
      <c r="N189" s="98">
        <v>0</v>
      </c>
      <c r="O189" s="98">
        <v>13</v>
      </c>
      <c r="P189" s="98">
        <v>382</v>
      </c>
      <c r="Q189" s="98">
        <v>514</v>
      </c>
      <c r="R189" s="110">
        <v>0.74319999999999997</v>
      </c>
    </row>
    <row r="190" spans="1:18" s="9" customFormat="1" ht="14.65" customHeight="1" x14ac:dyDescent="0.25">
      <c r="A190" s="113" t="s">
        <v>113</v>
      </c>
      <c r="B190" s="99">
        <f>B189</f>
        <v>1009</v>
      </c>
      <c r="C190" s="100" t="s">
        <v>54</v>
      </c>
      <c r="D190" s="101">
        <f>(LARGE(E190:O190,1)-LARGE(E190:O190,2))/P190</f>
        <v>0.14397905759162305</v>
      </c>
      <c r="E190" s="180">
        <f t="shared" ref="E190:M190" si="136">SUM(E189)</f>
        <v>130</v>
      </c>
      <c r="F190" s="179">
        <f t="shared" si="136"/>
        <v>185</v>
      </c>
      <c r="G190" s="102">
        <f>SUM(G189)</f>
        <v>14</v>
      </c>
      <c r="H190" s="102">
        <f>SUM(H189)</f>
        <v>2</v>
      </c>
      <c r="I190" s="102">
        <f t="shared" si="136"/>
        <v>19</v>
      </c>
      <c r="J190" s="102">
        <f t="shared" si="136"/>
        <v>1</v>
      </c>
      <c r="K190" s="102">
        <f t="shared" si="136"/>
        <v>2</v>
      </c>
      <c r="L190" s="102">
        <f t="shared" si="136"/>
        <v>1</v>
      </c>
      <c r="M190" s="102">
        <f t="shared" si="136"/>
        <v>15</v>
      </c>
      <c r="N190" s="102">
        <f t="shared" ref="N190:Q190" si="137">SUM(N189)</f>
        <v>0</v>
      </c>
      <c r="O190" s="102">
        <f t="shared" si="137"/>
        <v>13</v>
      </c>
      <c r="P190" s="102">
        <f t="shared" si="137"/>
        <v>382</v>
      </c>
      <c r="Q190" s="102">
        <f t="shared" si="137"/>
        <v>514</v>
      </c>
      <c r="R190" s="114">
        <f>P190/Q190</f>
        <v>0.74319066147859925</v>
      </c>
    </row>
    <row r="191" spans="1:18" s="9" customFormat="1" ht="14.65" customHeight="1" x14ac:dyDescent="0.25">
      <c r="A191" s="111">
        <v>116</v>
      </c>
      <c r="B191" s="91">
        <v>1010</v>
      </c>
      <c r="C191" s="92" t="s">
        <v>123</v>
      </c>
      <c r="D191" s="93">
        <v>0.1726</v>
      </c>
      <c r="E191" s="94">
        <v>117</v>
      </c>
      <c r="F191" s="94">
        <v>180</v>
      </c>
      <c r="G191" s="94">
        <v>17</v>
      </c>
      <c r="H191" s="94">
        <v>6</v>
      </c>
      <c r="I191" s="94">
        <v>18</v>
      </c>
      <c r="J191" s="94">
        <v>1</v>
      </c>
      <c r="K191" s="94">
        <v>2</v>
      </c>
      <c r="L191" s="94">
        <v>10</v>
      </c>
      <c r="M191" s="94">
        <v>4</v>
      </c>
      <c r="N191" s="94">
        <v>0</v>
      </c>
      <c r="O191" s="94">
        <v>10</v>
      </c>
      <c r="P191" s="94">
        <v>365</v>
      </c>
      <c r="Q191" s="94">
        <v>519</v>
      </c>
      <c r="R191" s="112">
        <v>0.70330000000000004</v>
      </c>
    </row>
    <row r="192" spans="1:18" s="9" customFormat="1" ht="14.65" customHeight="1" x14ac:dyDescent="0.25">
      <c r="A192" s="109">
        <v>117</v>
      </c>
      <c r="B192" s="95">
        <v>1010</v>
      </c>
      <c r="C192" s="96" t="s">
        <v>13</v>
      </c>
      <c r="D192" s="97">
        <v>0.22095999999999999</v>
      </c>
      <c r="E192" s="98">
        <v>107</v>
      </c>
      <c r="F192" s="98">
        <v>185</v>
      </c>
      <c r="G192" s="98">
        <v>11</v>
      </c>
      <c r="H192" s="98">
        <v>1</v>
      </c>
      <c r="I192" s="98">
        <v>21</v>
      </c>
      <c r="J192" s="98">
        <v>0</v>
      </c>
      <c r="K192" s="98">
        <v>2</v>
      </c>
      <c r="L192" s="98">
        <v>16</v>
      </c>
      <c r="M192" s="98">
        <v>8</v>
      </c>
      <c r="N192" s="98">
        <v>0</v>
      </c>
      <c r="O192" s="98">
        <v>2</v>
      </c>
      <c r="P192" s="98">
        <v>353</v>
      </c>
      <c r="Q192" s="98">
        <v>519</v>
      </c>
      <c r="R192" s="110">
        <v>0.68019999999999992</v>
      </c>
    </row>
    <row r="193" spans="1:18" s="9" customFormat="1" ht="14.65" customHeight="1" x14ac:dyDescent="0.25">
      <c r="A193" s="113" t="s">
        <v>113</v>
      </c>
      <c r="B193" s="99">
        <f>B192</f>
        <v>1010</v>
      </c>
      <c r="C193" s="100" t="s">
        <v>50</v>
      </c>
      <c r="D193" s="101">
        <f>(LARGE(E193:O193,1)-LARGE(E193:O193,2))/P193</f>
        <v>0.19637883008356546</v>
      </c>
      <c r="E193" s="180">
        <f t="shared" ref="E193:M193" si="138">SUM(E191:E192)</f>
        <v>224</v>
      </c>
      <c r="F193" s="179">
        <f t="shared" si="138"/>
        <v>365</v>
      </c>
      <c r="G193" s="102">
        <f>SUM(G191:G192)</f>
        <v>28</v>
      </c>
      <c r="H193" s="102">
        <f>SUM(H191:H192)</f>
        <v>7</v>
      </c>
      <c r="I193" s="102">
        <f t="shared" si="138"/>
        <v>39</v>
      </c>
      <c r="J193" s="102">
        <f t="shared" si="138"/>
        <v>1</v>
      </c>
      <c r="K193" s="102">
        <f t="shared" si="138"/>
        <v>4</v>
      </c>
      <c r="L193" s="102">
        <f t="shared" si="138"/>
        <v>26</v>
      </c>
      <c r="M193" s="102">
        <f t="shared" si="138"/>
        <v>12</v>
      </c>
      <c r="N193" s="102">
        <f t="shared" ref="N193:P193" si="139">SUM(N191:N192)</f>
        <v>0</v>
      </c>
      <c r="O193" s="102">
        <f t="shared" si="139"/>
        <v>12</v>
      </c>
      <c r="P193" s="102">
        <f t="shared" si="139"/>
        <v>718</v>
      </c>
      <c r="Q193" s="102">
        <f>SUM(Q191:Q192)</f>
        <v>1038</v>
      </c>
      <c r="R193" s="114">
        <f>P193/Q193</f>
        <v>0.69171483622350671</v>
      </c>
    </row>
    <row r="194" spans="1:18" s="9" customFormat="1" ht="14.65" customHeight="1" x14ac:dyDescent="0.25">
      <c r="A194" s="111">
        <v>118</v>
      </c>
      <c r="B194" s="91">
        <v>1011</v>
      </c>
      <c r="C194" s="92" t="s">
        <v>123</v>
      </c>
      <c r="D194" s="93">
        <v>0.13669000000000001</v>
      </c>
      <c r="E194" s="94">
        <v>54</v>
      </c>
      <c r="F194" s="94">
        <v>35</v>
      </c>
      <c r="G194" s="94">
        <v>7</v>
      </c>
      <c r="H194" s="94">
        <v>3</v>
      </c>
      <c r="I194" s="94">
        <v>18</v>
      </c>
      <c r="J194" s="94">
        <v>0</v>
      </c>
      <c r="K194" s="94">
        <v>4</v>
      </c>
      <c r="L194" s="94">
        <v>5</v>
      </c>
      <c r="M194" s="94">
        <v>7</v>
      </c>
      <c r="N194" s="94">
        <v>0</v>
      </c>
      <c r="O194" s="94">
        <v>6</v>
      </c>
      <c r="P194" s="94">
        <v>139</v>
      </c>
      <c r="Q194" s="94">
        <v>230</v>
      </c>
      <c r="R194" s="112">
        <v>0.60429999999999995</v>
      </c>
    </row>
    <row r="195" spans="1:18" s="9" customFormat="1" ht="14.65" customHeight="1" x14ac:dyDescent="0.25">
      <c r="A195" s="113" t="s">
        <v>113</v>
      </c>
      <c r="B195" s="99">
        <f>B194</f>
        <v>1011</v>
      </c>
      <c r="C195" s="100" t="s">
        <v>54</v>
      </c>
      <c r="D195" s="101">
        <f>(LARGE(E195:O195,1)-LARGE(E195:O195,2))/P195</f>
        <v>0.1366906474820144</v>
      </c>
      <c r="E195" s="179">
        <f t="shared" ref="E195:M195" si="140">SUM(E194)</f>
        <v>54</v>
      </c>
      <c r="F195" s="180">
        <f t="shared" si="140"/>
        <v>35</v>
      </c>
      <c r="G195" s="102">
        <f>SUM(G194)</f>
        <v>7</v>
      </c>
      <c r="H195" s="102">
        <f>SUM(H194)</f>
        <v>3</v>
      </c>
      <c r="I195" s="102">
        <f t="shared" si="140"/>
        <v>18</v>
      </c>
      <c r="J195" s="102">
        <f t="shared" si="140"/>
        <v>0</v>
      </c>
      <c r="K195" s="102">
        <f t="shared" si="140"/>
        <v>4</v>
      </c>
      <c r="L195" s="102">
        <f t="shared" si="140"/>
        <v>5</v>
      </c>
      <c r="M195" s="102">
        <f t="shared" si="140"/>
        <v>7</v>
      </c>
      <c r="N195" s="102">
        <f t="shared" ref="N195:Q195" si="141">SUM(N194)</f>
        <v>0</v>
      </c>
      <c r="O195" s="102">
        <f t="shared" si="141"/>
        <v>6</v>
      </c>
      <c r="P195" s="102">
        <f t="shared" si="141"/>
        <v>139</v>
      </c>
      <c r="Q195" s="102">
        <f t="shared" si="141"/>
        <v>230</v>
      </c>
      <c r="R195" s="114">
        <f>P195/Q195</f>
        <v>0.60434782608695647</v>
      </c>
    </row>
    <row r="196" spans="1:18" s="9" customFormat="1" ht="14.65" customHeight="1" x14ac:dyDescent="0.25">
      <c r="A196" s="109">
        <v>119</v>
      </c>
      <c r="B196" s="95">
        <v>1012</v>
      </c>
      <c r="C196" s="96" t="s">
        <v>123</v>
      </c>
      <c r="D196" s="97">
        <v>0.17157</v>
      </c>
      <c r="E196" s="98">
        <v>63</v>
      </c>
      <c r="F196" s="98">
        <v>98</v>
      </c>
      <c r="G196" s="98">
        <v>10</v>
      </c>
      <c r="H196" s="98">
        <v>1</v>
      </c>
      <c r="I196" s="98">
        <v>6</v>
      </c>
      <c r="J196" s="98">
        <v>1</v>
      </c>
      <c r="K196" s="98">
        <v>2</v>
      </c>
      <c r="L196" s="98">
        <v>5</v>
      </c>
      <c r="M196" s="98">
        <v>12</v>
      </c>
      <c r="N196" s="98">
        <v>1</v>
      </c>
      <c r="O196" s="98">
        <v>5</v>
      </c>
      <c r="P196" s="98">
        <v>204</v>
      </c>
      <c r="Q196" s="98">
        <v>319</v>
      </c>
      <c r="R196" s="110">
        <v>0.63950000000000007</v>
      </c>
    </row>
    <row r="197" spans="1:18" s="9" customFormat="1" ht="14.65" customHeight="1" x14ac:dyDescent="0.25">
      <c r="A197" s="113" t="s">
        <v>113</v>
      </c>
      <c r="B197" s="99">
        <f>B196</f>
        <v>1012</v>
      </c>
      <c r="C197" s="100" t="s">
        <v>54</v>
      </c>
      <c r="D197" s="101">
        <f>(LARGE(E197:O197,1)-LARGE(E197:O197,2))/P197</f>
        <v>0.17156862745098039</v>
      </c>
      <c r="E197" s="180">
        <f t="shared" ref="E197:M197" si="142">SUM(E196)</f>
        <v>63</v>
      </c>
      <c r="F197" s="179">
        <f t="shared" si="142"/>
        <v>98</v>
      </c>
      <c r="G197" s="102">
        <f>SUM(G196)</f>
        <v>10</v>
      </c>
      <c r="H197" s="102">
        <f>SUM(H196)</f>
        <v>1</v>
      </c>
      <c r="I197" s="102">
        <f t="shared" si="142"/>
        <v>6</v>
      </c>
      <c r="J197" s="102">
        <f t="shared" si="142"/>
        <v>1</v>
      </c>
      <c r="K197" s="102">
        <f t="shared" si="142"/>
        <v>2</v>
      </c>
      <c r="L197" s="102">
        <f t="shared" si="142"/>
        <v>5</v>
      </c>
      <c r="M197" s="102">
        <f t="shared" si="142"/>
        <v>12</v>
      </c>
      <c r="N197" s="102">
        <f t="shared" ref="N197:Q197" si="143">SUM(N196)</f>
        <v>1</v>
      </c>
      <c r="O197" s="102">
        <f t="shared" si="143"/>
        <v>5</v>
      </c>
      <c r="P197" s="102">
        <f t="shared" si="143"/>
        <v>204</v>
      </c>
      <c r="Q197" s="102">
        <f t="shared" si="143"/>
        <v>319</v>
      </c>
      <c r="R197" s="114">
        <f>P197/Q197</f>
        <v>0.63949843260188088</v>
      </c>
    </row>
    <row r="198" spans="1:18" s="9" customFormat="1" ht="14.65" customHeight="1" x14ac:dyDescent="0.25">
      <c r="A198" s="115">
        <v>120</v>
      </c>
      <c r="B198" s="116">
        <v>1013</v>
      </c>
      <c r="C198" s="117" t="s">
        <v>123</v>
      </c>
      <c r="D198" s="118">
        <v>0.14162</v>
      </c>
      <c r="E198" s="119">
        <v>164</v>
      </c>
      <c r="F198" s="119">
        <v>115</v>
      </c>
      <c r="G198" s="119">
        <v>17</v>
      </c>
      <c r="H198" s="119">
        <v>4</v>
      </c>
      <c r="I198" s="119">
        <v>4</v>
      </c>
      <c r="J198" s="119">
        <v>2</v>
      </c>
      <c r="K198" s="119">
        <v>8</v>
      </c>
      <c r="L198" s="119">
        <v>11</v>
      </c>
      <c r="M198" s="119">
        <v>9</v>
      </c>
      <c r="N198" s="119">
        <v>0</v>
      </c>
      <c r="O198" s="119">
        <v>12</v>
      </c>
      <c r="P198" s="119">
        <v>346</v>
      </c>
      <c r="Q198" s="119">
        <v>709</v>
      </c>
      <c r="R198" s="120">
        <v>0.48799999999999999</v>
      </c>
    </row>
    <row r="199" spans="1:18" s="9" customFormat="1" ht="14.65" customHeight="1" x14ac:dyDescent="0.25">
      <c r="A199" s="121" t="s">
        <v>113</v>
      </c>
      <c r="B199" s="122">
        <f>B198</f>
        <v>1013</v>
      </c>
      <c r="C199" s="123" t="s">
        <v>54</v>
      </c>
      <c r="D199" s="124">
        <f>(LARGE(E199:O199,1)-LARGE(E199:O199,2))/P199</f>
        <v>0.1416184971098266</v>
      </c>
      <c r="E199" s="179">
        <f t="shared" ref="E199:M199" si="144">SUM(E198)</f>
        <v>164</v>
      </c>
      <c r="F199" s="180">
        <f t="shared" si="144"/>
        <v>115</v>
      </c>
      <c r="G199" s="125">
        <f>SUM(G198)</f>
        <v>17</v>
      </c>
      <c r="H199" s="125">
        <f>SUM(H198)</f>
        <v>4</v>
      </c>
      <c r="I199" s="125">
        <f t="shared" si="144"/>
        <v>4</v>
      </c>
      <c r="J199" s="125">
        <f t="shared" si="144"/>
        <v>2</v>
      </c>
      <c r="K199" s="125">
        <f t="shared" si="144"/>
        <v>8</v>
      </c>
      <c r="L199" s="125">
        <f t="shared" si="144"/>
        <v>11</v>
      </c>
      <c r="M199" s="125">
        <f t="shared" si="144"/>
        <v>9</v>
      </c>
      <c r="N199" s="125">
        <f t="shared" ref="N199:Q199" si="145">SUM(N198)</f>
        <v>0</v>
      </c>
      <c r="O199" s="125">
        <f t="shared" si="145"/>
        <v>12</v>
      </c>
      <c r="P199" s="125">
        <f t="shared" si="145"/>
        <v>346</v>
      </c>
      <c r="Q199" s="125">
        <f t="shared" si="145"/>
        <v>709</v>
      </c>
      <c r="R199" s="126">
        <f>P199/Q199</f>
        <v>0.48801128349788436</v>
      </c>
    </row>
    <row r="200" spans="1:18" s="9" customFormat="1" ht="14.65" customHeight="1" x14ac:dyDescent="0.25">
      <c r="A200" s="109">
        <v>121</v>
      </c>
      <c r="B200" s="95">
        <v>1014</v>
      </c>
      <c r="C200" s="96" t="s">
        <v>123</v>
      </c>
      <c r="D200" s="97">
        <v>0.32900000000000001</v>
      </c>
      <c r="E200" s="98">
        <v>127</v>
      </c>
      <c r="F200" s="98">
        <v>51</v>
      </c>
      <c r="G200" s="98">
        <v>8</v>
      </c>
      <c r="H200" s="98">
        <v>5</v>
      </c>
      <c r="I200" s="98">
        <v>3</v>
      </c>
      <c r="J200" s="98">
        <v>2</v>
      </c>
      <c r="K200" s="98">
        <v>11</v>
      </c>
      <c r="L200" s="98">
        <v>7</v>
      </c>
      <c r="M200" s="98">
        <v>12</v>
      </c>
      <c r="N200" s="98">
        <v>0</v>
      </c>
      <c r="O200" s="98">
        <v>5</v>
      </c>
      <c r="P200" s="98">
        <v>231</v>
      </c>
      <c r="Q200" s="98">
        <v>445</v>
      </c>
      <c r="R200" s="110">
        <v>0.51910000000000001</v>
      </c>
    </row>
    <row r="201" spans="1:18" s="9" customFormat="1" ht="14.65" customHeight="1" x14ac:dyDescent="0.25">
      <c r="A201" s="111">
        <v>122</v>
      </c>
      <c r="B201" s="91">
        <v>1014</v>
      </c>
      <c r="C201" s="92" t="s">
        <v>13</v>
      </c>
      <c r="D201" s="93">
        <v>0.39639999999999997</v>
      </c>
      <c r="E201" s="94">
        <v>131</v>
      </c>
      <c r="F201" s="94">
        <v>43</v>
      </c>
      <c r="G201" s="94">
        <v>8</v>
      </c>
      <c r="H201" s="94">
        <v>3</v>
      </c>
      <c r="I201" s="94">
        <v>8</v>
      </c>
      <c r="J201" s="94">
        <v>0</v>
      </c>
      <c r="K201" s="94">
        <v>4</v>
      </c>
      <c r="L201" s="94">
        <v>11</v>
      </c>
      <c r="M201" s="94">
        <v>8</v>
      </c>
      <c r="N201" s="94">
        <v>0</v>
      </c>
      <c r="O201" s="94">
        <v>6</v>
      </c>
      <c r="P201" s="94">
        <v>222</v>
      </c>
      <c r="Q201" s="94">
        <v>445</v>
      </c>
      <c r="R201" s="112">
        <v>0.49890000000000001</v>
      </c>
    </row>
    <row r="202" spans="1:18" s="9" customFormat="1" ht="14.65" customHeight="1" x14ac:dyDescent="0.25">
      <c r="A202" s="113" t="s">
        <v>113</v>
      </c>
      <c r="B202" s="99">
        <f>B201</f>
        <v>1014</v>
      </c>
      <c r="C202" s="100" t="s">
        <v>50</v>
      </c>
      <c r="D202" s="101">
        <f>(LARGE(E202:O202,1)-LARGE(E202:O202,2))/P202</f>
        <v>0.36203090507726271</v>
      </c>
      <c r="E202" s="179">
        <f t="shared" ref="E202:M202" si="146">SUM(E200:E201)</f>
        <v>258</v>
      </c>
      <c r="F202" s="180">
        <f t="shared" si="146"/>
        <v>94</v>
      </c>
      <c r="G202" s="102">
        <f>SUM(G200:G201)</f>
        <v>16</v>
      </c>
      <c r="H202" s="102">
        <f>SUM(H200:H201)</f>
        <v>8</v>
      </c>
      <c r="I202" s="102">
        <f t="shared" si="146"/>
        <v>11</v>
      </c>
      <c r="J202" s="102">
        <f t="shared" si="146"/>
        <v>2</v>
      </c>
      <c r="K202" s="102">
        <f t="shared" si="146"/>
        <v>15</v>
      </c>
      <c r="L202" s="102">
        <f t="shared" si="146"/>
        <v>18</v>
      </c>
      <c r="M202" s="102">
        <f t="shared" si="146"/>
        <v>20</v>
      </c>
      <c r="N202" s="102">
        <f t="shared" ref="N202:P202" si="147">SUM(N200:N201)</f>
        <v>0</v>
      </c>
      <c r="O202" s="102">
        <f t="shared" si="147"/>
        <v>11</v>
      </c>
      <c r="P202" s="102">
        <f t="shared" si="147"/>
        <v>453</v>
      </c>
      <c r="Q202" s="102">
        <f>SUM(Q200:Q201)</f>
        <v>890</v>
      </c>
      <c r="R202" s="114">
        <f>P202/Q202</f>
        <v>0.50898876404494386</v>
      </c>
    </row>
    <row r="203" spans="1:18" s="9" customFormat="1" ht="14.65" customHeight="1" x14ac:dyDescent="0.25">
      <c r="A203" s="109">
        <v>123</v>
      </c>
      <c r="B203" s="95">
        <v>1263</v>
      </c>
      <c r="C203" s="96" t="s">
        <v>123</v>
      </c>
      <c r="D203" s="97">
        <v>9.1950000000000004E-2</v>
      </c>
      <c r="E203" s="98">
        <v>36</v>
      </c>
      <c r="F203" s="98">
        <v>89</v>
      </c>
      <c r="G203" s="98">
        <v>65</v>
      </c>
      <c r="H203" s="98">
        <v>3</v>
      </c>
      <c r="I203" s="98">
        <v>6</v>
      </c>
      <c r="J203" s="98">
        <v>2</v>
      </c>
      <c r="K203" s="98">
        <v>40</v>
      </c>
      <c r="L203" s="98">
        <v>10</v>
      </c>
      <c r="M203" s="98">
        <v>0</v>
      </c>
      <c r="N203" s="98">
        <v>0</v>
      </c>
      <c r="O203" s="98">
        <v>10</v>
      </c>
      <c r="P203" s="98">
        <v>261</v>
      </c>
      <c r="Q203" s="98">
        <v>384</v>
      </c>
      <c r="R203" s="110">
        <v>0.67969999999999997</v>
      </c>
    </row>
    <row r="204" spans="1:18" s="9" customFormat="1" ht="14.65" customHeight="1" x14ac:dyDescent="0.25">
      <c r="A204" s="111">
        <v>124</v>
      </c>
      <c r="B204" s="91">
        <v>1263</v>
      </c>
      <c r="C204" s="92" t="s">
        <v>13</v>
      </c>
      <c r="D204" s="93">
        <v>0.21032000000000001</v>
      </c>
      <c r="E204" s="94">
        <v>30</v>
      </c>
      <c r="F204" s="94">
        <v>106</v>
      </c>
      <c r="G204" s="94">
        <v>53</v>
      </c>
      <c r="H204" s="94">
        <v>7</v>
      </c>
      <c r="I204" s="94">
        <v>2</v>
      </c>
      <c r="J204" s="94">
        <v>1</v>
      </c>
      <c r="K204" s="94">
        <v>25</v>
      </c>
      <c r="L204" s="94">
        <v>19</v>
      </c>
      <c r="M204" s="94">
        <v>2</v>
      </c>
      <c r="N204" s="94">
        <v>0</v>
      </c>
      <c r="O204" s="94">
        <v>7</v>
      </c>
      <c r="P204" s="94">
        <v>252</v>
      </c>
      <c r="Q204" s="94">
        <v>383</v>
      </c>
      <c r="R204" s="112">
        <v>0.65799999999999992</v>
      </c>
    </row>
    <row r="205" spans="1:18" s="9" customFormat="1" ht="14.65" customHeight="1" x14ac:dyDescent="0.25">
      <c r="A205" s="113" t="s">
        <v>113</v>
      </c>
      <c r="B205" s="99">
        <f>B204</f>
        <v>1263</v>
      </c>
      <c r="C205" s="100" t="s">
        <v>50</v>
      </c>
      <c r="D205" s="101">
        <f>(LARGE(E205:O205,1)-LARGE(E205:O205,2))/P205</f>
        <v>0.15009746588693956</v>
      </c>
      <c r="E205" s="102">
        <f t="shared" ref="E205:M205" si="148">SUM(E203:E204)</f>
        <v>66</v>
      </c>
      <c r="F205" s="179">
        <f t="shared" si="148"/>
        <v>195</v>
      </c>
      <c r="G205" s="180">
        <f>SUM(G203:G204)</f>
        <v>118</v>
      </c>
      <c r="H205" s="102">
        <f>SUM(H203:H204)</f>
        <v>10</v>
      </c>
      <c r="I205" s="102">
        <f t="shared" si="148"/>
        <v>8</v>
      </c>
      <c r="J205" s="102">
        <f t="shared" si="148"/>
        <v>3</v>
      </c>
      <c r="K205" s="102">
        <f t="shared" si="148"/>
        <v>65</v>
      </c>
      <c r="L205" s="102">
        <f t="shared" si="148"/>
        <v>29</v>
      </c>
      <c r="M205" s="102">
        <f t="shared" si="148"/>
        <v>2</v>
      </c>
      <c r="N205" s="102">
        <f t="shared" ref="N205:P205" si="149">SUM(N203:N204)</f>
        <v>0</v>
      </c>
      <c r="O205" s="102">
        <f t="shared" si="149"/>
        <v>17</v>
      </c>
      <c r="P205" s="102">
        <f t="shared" si="149"/>
        <v>513</v>
      </c>
      <c r="Q205" s="102">
        <f>SUM(Q203:Q204)</f>
        <v>767</v>
      </c>
      <c r="R205" s="114">
        <f>P205/Q205</f>
        <v>0.66883963494132981</v>
      </c>
    </row>
    <row r="206" spans="1:18" s="9" customFormat="1" ht="14.65" customHeight="1" x14ac:dyDescent="0.25">
      <c r="A206" s="109">
        <v>125</v>
      </c>
      <c r="B206" s="95">
        <v>1264</v>
      </c>
      <c r="C206" s="96" t="s">
        <v>123</v>
      </c>
      <c r="D206" s="97">
        <v>0.24512</v>
      </c>
      <c r="E206" s="98">
        <v>55</v>
      </c>
      <c r="F206" s="98">
        <v>208</v>
      </c>
      <c r="G206" s="98">
        <v>95</v>
      </c>
      <c r="H206" s="98">
        <v>3</v>
      </c>
      <c r="I206" s="98">
        <v>8</v>
      </c>
      <c r="J206" s="98">
        <v>3</v>
      </c>
      <c r="K206" s="98">
        <v>52</v>
      </c>
      <c r="L206" s="98">
        <v>20</v>
      </c>
      <c r="M206" s="98">
        <v>3</v>
      </c>
      <c r="N206" s="98">
        <v>0</v>
      </c>
      <c r="O206" s="98">
        <v>14</v>
      </c>
      <c r="P206" s="98">
        <v>461</v>
      </c>
      <c r="Q206" s="98">
        <v>724</v>
      </c>
      <c r="R206" s="110">
        <v>0.63670000000000004</v>
      </c>
    </row>
    <row r="207" spans="1:18" s="9" customFormat="1" ht="14.65" customHeight="1" x14ac:dyDescent="0.25">
      <c r="A207" s="113" t="s">
        <v>113</v>
      </c>
      <c r="B207" s="99">
        <f>B206</f>
        <v>1264</v>
      </c>
      <c r="C207" s="100" t="s">
        <v>54</v>
      </c>
      <c r="D207" s="101">
        <f>(LARGE(E207:O207,1)-LARGE(E207:O207,2))/P207</f>
        <v>0.24511930585683298</v>
      </c>
      <c r="E207" s="102">
        <f t="shared" ref="E207:M207" si="150">SUM(E206)</f>
        <v>55</v>
      </c>
      <c r="F207" s="179">
        <f t="shared" si="150"/>
        <v>208</v>
      </c>
      <c r="G207" s="180">
        <f>SUM(G206)</f>
        <v>95</v>
      </c>
      <c r="H207" s="102">
        <f>SUM(H206)</f>
        <v>3</v>
      </c>
      <c r="I207" s="102">
        <f t="shared" si="150"/>
        <v>8</v>
      </c>
      <c r="J207" s="102">
        <f t="shared" si="150"/>
        <v>3</v>
      </c>
      <c r="K207" s="102">
        <f t="shared" si="150"/>
        <v>52</v>
      </c>
      <c r="L207" s="102">
        <f t="shared" si="150"/>
        <v>20</v>
      </c>
      <c r="M207" s="102">
        <f t="shared" si="150"/>
        <v>3</v>
      </c>
      <c r="N207" s="102">
        <f t="shared" ref="N207:Q207" si="151">SUM(N206)</f>
        <v>0</v>
      </c>
      <c r="O207" s="102">
        <f t="shared" si="151"/>
        <v>14</v>
      </c>
      <c r="P207" s="102">
        <f t="shared" si="151"/>
        <v>461</v>
      </c>
      <c r="Q207" s="102">
        <f t="shared" si="151"/>
        <v>724</v>
      </c>
      <c r="R207" s="114">
        <f>P207/Q207</f>
        <v>0.63674033149171272</v>
      </c>
    </row>
    <row r="208" spans="1:18" s="9" customFormat="1" ht="14.65" customHeight="1" x14ac:dyDescent="0.25">
      <c r="A208" s="111">
        <v>126</v>
      </c>
      <c r="B208" s="91">
        <v>1265</v>
      </c>
      <c r="C208" s="92" t="s">
        <v>123</v>
      </c>
      <c r="D208" s="93">
        <v>0.11032</v>
      </c>
      <c r="E208" s="94">
        <v>32</v>
      </c>
      <c r="F208" s="94">
        <v>113</v>
      </c>
      <c r="G208" s="94">
        <v>82</v>
      </c>
      <c r="H208" s="94">
        <v>0</v>
      </c>
      <c r="I208" s="94">
        <v>4</v>
      </c>
      <c r="J208" s="94">
        <v>6</v>
      </c>
      <c r="K208" s="94">
        <v>16</v>
      </c>
      <c r="L208" s="94">
        <v>13</v>
      </c>
      <c r="M208" s="94">
        <v>0</v>
      </c>
      <c r="N208" s="94">
        <v>0</v>
      </c>
      <c r="O208" s="94">
        <v>15</v>
      </c>
      <c r="P208" s="94">
        <v>281</v>
      </c>
      <c r="Q208" s="94">
        <v>427</v>
      </c>
      <c r="R208" s="112">
        <v>0.65810000000000002</v>
      </c>
    </row>
    <row r="209" spans="1:18" s="9" customFormat="1" ht="14.65" customHeight="1" x14ac:dyDescent="0.25">
      <c r="A209" s="109">
        <v>127</v>
      </c>
      <c r="B209" s="95">
        <v>1265</v>
      </c>
      <c r="C209" s="96" t="s">
        <v>13</v>
      </c>
      <c r="D209" s="97">
        <v>5.4550000000000001E-2</v>
      </c>
      <c r="E209" s="98">
        <v>37</v>
      </c>
      <c r="F209" s="98">
        <v>100</v>
      </c>
      <c r="G209" s="98">
        <v>85</v>
      </c>
      <c r="H209" s="98">
        <v>1</v>
      </c>
      <c r="I209" s="98">
        <v>1</v>
      </c>
      <c r="J209" s="98">
        <v>3</v>
      </c>
      <c r="K209" s="98">
        <v>16</v>
      </c>
      <c r="L209" s="98">
        <v>18</v>
      </c>
      <c r="M209" s="98">
        <v>4</v>
      </c>
      <c r="N209" s="98">
        <v>0</v>
      </c>
      <c r="O209" s="98">
        <v>10</v>
      </c>
      <c r="P209" s="98">
        <v>275</v>
      </c>
      <c r="Q209" s="98">
        <v>426</v>
      </c>
      <c r="R209" s="110">
        <v>0.64549999999999996</v>
      </c>
    </row>
    <row r="210" spans="1:18" s="9" customFormat="1" ht="14.65" customHeight="1" x14ac:dyDescent="0.25">
      <c r="A210" s="113" t="s">
        <v>113</v>
      </c>
      <c r="B210" s="99">
        <f>B209</f>
        <v>1265</v>
      </c>
      <c r="C210" s="100" t="s">
        <v>50</v>
      </c>
      <c r="D210" s="101">
        <f>(LARGE(E210:O210,1)-LARGE(E210:O210,2))/P210</f>
        <v>8.2733812949640287E-2</v>
      </c>
      <c r="E210" s="102">
        <f t="shared" ref="E210:M210" si="152">SUM(E208:E209)</f>
        <v>69</v>
      </c>
      <c r="F210" s="179">
        <f t="shared" si="152"/>
        <v>213</v>
      </c>
      <c r="G210" s="180">
        <f>SUM(G208:G209)</f>
        <v>167</v>
      </c>
      <c r="H210" s="102">
        <f>SUM(H208:H209)</f>
        <v>1</v>
      </c>
      <c r="I210" s="102">
        <f t="shared" si="152"/>
        <v>5</v>
      </c>
      <c r="J210" s="102">
        <f t="shared" si="152"/>
        <v>9</v>
      </c>
      <c r="K210" s="102">
        <f t="shared" si="152"/>
        <v>32</v>
      </c>
      <c r="L210" s="102">
        <f t="shared" si="152"/>
        <v>31</v>
      </c>
      <c r="M210" s="102">
        <f t="shared" si="152"/>
        <v>4</v>
      </c>
      <c r="N210" s="102">
        <f t="shared" ref="N210:P210" si="153">SUM(N208:N209)</f>
        <v>0</v>
      </c>
      <c r="O210" s="102">
        <f t="shared" si="153"/>
        <v>25</v>
      </c>
      <c r="P210" s="102">
        <f t="shared" si="153"/>
        <v>556</v>
      </c>
      <c r="Q210" s="102">
        <f>SUM(Q208:Q209)</f>
        <v>853</v>
      </c>
      <c r="R210" s="114">
        <f>P210/Q210</f>
        <v>0.65181711606096127</v>
      </c>
    </row>
    <row r="211" spans="1:18" s="9" customFormat="1" ht="14.65" customHeight="1" x14ac:dyDescent="0.25">
      <c r="A211" s="111">
        <v>128</v>
      </c>
      <c r="B211" s="91">
        <v>1266</v>
      </c>
      <c r="C211" s="92" t="s">
        <v>123</v>
      </c>
      <c r="D211" s="93">
        <v>1.9369999999999998E-2</v>
      </c>
      <c r="E211" s="94">
        <v>48</v>
      </c>
      <c r="F211" s="94">
        <v>140</v>
      </c>
      <c r="G211" s="94">
        <v>148</v>
      </c>
      <c r="H211" s="94">
        <v>4</v>
      </c>
      <c r="I211" s="94">
        <v>1</v>
      </c>
      <c r="J211" s="94">
        <v>3</v>
      </c>
      <c r="K211" s="94">
        <v>20</v>
      </c>
      <c r="L211" s="94">
        <v>28</v>
      </c>
      <c r="M211" s="94">
        <v>2</v>
      </c>
      <c r="N211" s="94">
        <v>0</v>
      </c>
      <c r="O211" s="94">
        <v>19</v>
      </c>
      <c r="P211" s="94">
        <v>413</v>
      </c>
      <c r="Q211" s="94">
        <v>570</v>
      </c>
      <c r="R211" s="112">
        <v>0.72459999999999991</v>
      </c>
    </row>
    <row r="212" spans="1:18" s="9" customFormat="1" ht="14.65" customHeight="1" x14ac:dyDescent="0.25">
      <c r="A212" s="109">
        <v>129</v>
      </c>
      <c r="B212" s="95">
        <v>1266</v>
      </c>
      <c r="C212" s="96" t="s">
        <v>13</v>
      </c>
      <c r="D212" s="97">
        <v>3.0769999999999999E-2</v>
      </c>
      <c r="E212" s="98">
        <v>55</v>
      </c>
      <c r="F212" s="98">
        <v>128</v>
      </c>
      <c r="G212" s="98">
        <v>116</v>
      </c>
      <c r="H212" s="98">
        <v>3</v>
      </c>
      <c r="I212" s="98">
        <v>3</v>
      </c>
      <c r="J212" s="98">
        <v>3</v>
      </c>
      <c r="K212" s="98">
        <v>22</v>
      </c>
      <c r="L212" s="98">
        <v>31</v>
      </c>
      <c r="M212" s="98">
        <v>10</v>
      </c>
      <c r="N212" s="98">
        <v>0</v>
      </c>
      <c r="O212" s="98">
        <v>19</v>
      </c>
      <c r="P212" s="98">
        <v>390</v>
      </c>
      <c r="Q212" s="98">
        <v>569</v>
      </c>
      <c r="R212" s="110">
        <v>0.68540000000000001</v>
      </c>
    </row>
    <row r="213" spans="1:18" s="9" customFormat="1" ht="14.65" customHeight="1" x14ac:dyDescent="0.25">
      <c r="A213" s="113" t="s">
        <v>113</v>
      </c>
      <c r="B213" s="99">
        <f>B212</f>
        <v>1266</v>
      </c>
      <c r="C213" s="100" t="s">
        <v>50</v>
      </c>
      <c r="D213" s="101">
        <f>(LARGE(E213:O213,1)-LARGE(E213:O213,2))/P213</f>
        <v>4.9813200498132005E-3</v>
      </c>
      <c r="E213" s="102">
        <f t="shared" ref="E213:M213" si="154">SUM(E211:E212)</f>
        <v>103</v>
      </c>
      <c r="F213" s="179">
        <f t="shared" si="154"/>
        <v>268</v>
      </c>
      <c r="G213" s="180">
        <f>SUM(G211:G212)</f>
        <v>264</v>
      </c>
      <c r="H213" s="102">
        <f>SUM(H211:H212)</f>
        <v>7</v>
      </c>
      <c r="I213" s="102">
        <f t="shared" si="154"/>
        <v>4</v>
      </c>
      <c r="J213" s="102">
        <f t="shared" si="154"/>
        <v>6</v>
      </c>
      <c r="K213" s="102">
        <f t="shared" si="154"/>
        <v>42</v>
      </c>
      <c r="L213" s="102">
        <f t="shared" si="154"/>
        <v>59</v>
      </c>
      <c r="M213" s="102">
        <f t="shared" si="154"/>
        <v>12</v>
      </c>
      <c r="N213" s="102">
        <f t="shared" ref="N213:P213" si="155">SUM(N211:N212)</f>
        <v>0</v>
      </c>
      <c r="O213" s="102">
        <f t="shared" si="155"/>
        <v>38</v>
      </c>
      <c r="P213" s="102">
        <f t="shared" si="155"/>
        <v>803</v>
      </c>
      <c r="Q213" s="102">
        <f>SUM(Q211:Q212)</f>
        <v>1139</v>
      </c>
      <c r="R213" s="114">
        <f>P213/Q213</f>
        <v>0.70500438981562774</v>
      </c>
    </row>
    <row r="214" spans="1:18" s="9" customFormat="1" ht="14.65" customHeight="1" x14ac:dyDescent="0.25">
      <c r="A214" s="111">
        <v>130</v>
      </c>
      <c r="B214" s="91">
        <v>1267</v>
      </c>
      <c r="C214" s="92" t="s">
        <v>123</v>
      </c>
      <c r="D214" s="93">
        <v>0.1875</v>
      </c>
      <c r="E214" s="94">
        <v>4</v>
      </c>
      <c r="F214" s="94">
        <v>28</v>
      </c>
      <c r="G214" s="94">
        <v>49</v>
      </c>
      <c r="H214" s="94">
        <v>5</v>
      </c>
      <c r="I214" s="94">
        <v>2</v>
      </c>
      <c r="J214" s="94">
        <v>4</v>
      </c>
      <c r="K214" s="94">
        <v>6</v>
      </c>
      <c r="L214" s="94">
        <v>8</v>
      </c>
      <c r="M214" s="94">
        <v>4</v>
      </c>
      <c r="N214" s="94">
        <v>0</v>
      </c>
      <c r="O214" s="94">
        <v>2</v>
      </c>
      <c r="P214" s="94">
        <v>112</v>
      </c>
      <c r="Q214" s="94">
        <v>181</v>
      </c>
      <c r="R214" s="112">
        <v>0.61880000000000002</v>
      </c>
    </row>
    <row r="215" spans="1:18" s="9" customFormat="1" ht="14.65" customHeight="1" x14ac:dyDescent="0.25">
      <c r="A215" s="113" t="s">
        <v>113</v>
      </c>
      <c r="B215" s="99">
        <f>B214</f>
        <v>1267</v>
      </c>
      <c r="C215" s="100" t="s">
        <v>54</v>
      </c>
      <c r="D215" s="101">
        <f>(LARGE(E215:O215,1)-LARGE(E215:O215,2))/P215</f>
        <v>0.1875</v>
      </c>
      <c r="E215" s="102">
        <f t="shared" ref="E215:M215" si="156">SUM(E214)</f>
        <v>4</v>
      </c>
      <c r="F215" s="180">
        <f t="shared" si="156"/>
        <v>28</v>
      </c>
      <c r="G215" s="179">
        <f>SUM(G214)</f>
        <v>49</v>
      </c>
      <c r="H215" s="102">
        <f>SUM(H214)</f>
        <v>5</v>
      </c>
      <c r="I215" s="102">
        <f t="shared" si="156"/>
        <v>2</v>
      </c>
      <c r="J215" s="102">
        <f t="shared" si="156"/>
        <v>4</v>
      </c>
      <c r="K215" s="102">
        <f t="shared" si="156"/>
        <v>6</v>
      </c>
      <c r="L215" s="102">
        <f t="shared" si="156"/>
        <v>8</v>
      </c>
      <c r="M215" s="102">
        <f t="shared" si="156"/>
        <v>4</v>
      </c>
      <c r="N215" s="102">
        <f t="shared" ref="N215:Q215" si="157">SUM(N214)</f>
        <v>0</v>
      </c>
      <c r="O215" s="102">
        <f t="shared" si="157"/>
        <v>2</v>
      </c>
      <c r="P215" s="102">
        <f t="shared" si="157"/>
        <v>112</v>
      </c>
      <c r="Q215" s="102">
        <f t="shared" si="157"/>
        <v>181</v>
      </c>
      <c r="R215" s="114">
        <f>P215/Q215</f>
        <v>0.61878453038674031</v>
      </c>
    </row>
    <row r="216" spans="1:18" s="9" customFormat="1" ht="14.65" customHeight="1" x14ac:dyDescent="0.25">
      <c r="A216" s="109">
        <v>131</v>
      </c>
      <c r="B216" s="95">
        <v>1268</v>
      </c>
      <c r="C216" s="96" t="s">
        <v>123</v>
      </c>
      <c r="D216" s="97">
        <v>0.16438</v>
      </c>
      <c r="E216" s="98">
        <v>25</v>
      </c>
      <c r="F216" s="98">
        <v>86</v>
      </c>
      <c r="G216" s="98">
        <v>134</v>
      </c>
      <c r="H216" s="98">
        <v>13</v>
      </c>
      <c r="I216" s="98">
        <v>1</v>
      </c>
      <c r="J216" s="98">
        <v>1</v>
      </c>
      <c r="K216" s="98">
        <v>14</v>
      </c>
      <c r="L216" s="98">
        <v>6</v>
      </c>
      <c r="M216" s="98">
        <v>0</v>
      </c>
      <c r="N216" s="98">
        <v>0</v>
      </c>
      <c r="O216" s="98">
        <v>12</v>
      </c>
      <c r="P216" s="98">
        <v>292</v>
      </c>
      <c r="Q216" s="98">
        <v>584</v>
      </c>
      <c r="R216" s="110">
        <v>0.5</v>
      </c>
    </row>
    <row r="217" spans="1:18" s="9" customFormat="1" ht="14.65" customHeight="1" x14ac:dyDescent="0.25">
      <c r="A217" s="113" t="s">
        <v>113</v>
      </c>
      <c r="B217" s="99">
        <f>B216</f>
        <v>1268</v>
      </c>
      <c r="C217" s="100" t="s">
        <v>54</v>
      </c>
      <c r="D217" s="101">
        <f>(LARGE(E217:O217,1)-LARGE(E217:O217,2))/P217</f>
        <v>0.16438356164383561</v>
      </c>
      <c r="E217" s="102">
        <f t="shared" ref="E217:M217" si="158">SUM(E216)</f>
        <v>25</v>
      </c>
      <c r="F217" s="180">
        <f t="shared" si="158"/>
        <v>86</v>
      </c>
      <c r="G217" s="179">
        <f>SUM(G216)</f>
        <v>134</v>
      </c>
      <c r="H217" s="102">
        <f>SUM(H216)</f>
        <v>13</v>
      </c>
      <c r="I217" s="102">
        <f t="shared" si="158"/>
        <v>1</v>
      </c>
      <c r="J217" s="102">
        <f t="shared" si="158"/>
        <v>1</v>
      </c>
      <c r="K217" s="102">
        <f t="shared" si="158"/>
        <v>14</v>
      </c>
      <c r="L217" s="102">
        <f t="shared" si="158"/>
        <v>6</v>
      </c>
      <c r="M217" s="102">
        <f t="shared" si="158"/>
        <v>0</v>
      </c>
      <c r="N217" s="102">
        <f t="shared" ref="N217:Q217" si="159">SUM(N216)</f>
        <v>0</v>
      </c>
      <c r="O217" s="102">
        <f t="shared" si="159"/>
        <v>12</v>
      </c>
      <c r="P217" s="102">
        <f t="shared" si="159"/>
        <v>292</v>
      </c>
      <c r="Q217" s="102">
        <f t="shared" si="159"/>
        <v>584</v>
      </c>
      <c r="R217" s="114">
        <f>P217/Q217</f>
        <v>0.5</v>
      </c>
    </row>
    <row r="218" spans="1:18" s="9" customFormat="1" ht="14.65" customHeight="1" x14ac:dyDescent="0.25">
      <c r="A218" s="111">
        <v>132</v>
      </c>
      <c r="B218" s="91">
        <v>1269</v>
      </c>
      <c r="C218" s="92" t="s">
        <v>123</v>
      </c>
      <c r="D218" s="93">
        <v>0.10072</v>
      </c>
      <c r="E218" s="94">
        <v>28</v>
      </c>
      <c r="F218" s="94">
        <v>36</v>
      </c>
      <c r="G218" s="94">
        <v>50</v>
      </c>
      <c r="H218" s="94">
        <v>0</v>
      </c>
      <c r="I218" s="94">
        <v>2</v>
      </c>
      <c r="J218" s="94">
        <v>3</v>
      </c>
      <c r="K218" s="94">
        <v>10</v>
      </c>
      <c r="L218" s="94">
        <v>1</v>
      </c>
      <c r="M218" s="94">
        <v>2</v>
      </c>
      <c r="N218" s="94">
        <v>0</v>
      </c>
      <c r="O218" s="94">
        <v>7</v>
      </c>
      <c r="P218" s="94">
        <v>139</v>
      </c>
      <c r="Q218" s="94">
        <v>242</v>
      </c>
      <c r="R218" s="112">
        <v>0.57440000000000002</v>
      </c>
    </row>
    <row r="219" spans="1:18" s="9" customFormat="1" ht="14.65" customHeight="1" x14ac:dyDescent="0.25">
      <c r="A219" s="113" t="s">
        <v>113</v>
      </c>
      <c r="B219" s="99">
        <f>B218</f>
        <v>1269</v>
      </c>
      <c r="C219" s="100" t="s">
        <v>54</v>
      </c>
      <c r="D219" s="101">
        <f>(LARGE(E219:O219,1)-LARGE(E219:O219,2))/P219</f>
        <v>0.10071942446043165</v>
      </c>
      <c r="E219" s="102">
        <f t="shared" ref="E219:M219" si="160">SUM(E218)</f>
        <v>28</v>
      </c>
      <c r="F219" s="180">
        <f t="shared" si="160"/>
        <v>36</v>
      </c>
      <c r="G219" s="179">
        <f>SUM(G218)</f>
        <v>50</v>
      </c>
      <c r="H219" s="102">
        <f>SUM(H218)</f>
        <v>0</v>
      </c>
      <c r="I219" s="102">
        <f t="shared" si="160"/>
        <v>2</v>
      </c>
      <c r="J219" s="102">
        <f t="shared" si="160"/>
        <v>3</v>
      </c>
      <c r="K219" s="102">
        <f t="shared" si="160"/>
        <v>10</v>
      </c>
      <c r="L219" s="102">
        <f t="shared" si="160"/>
        <v>1</v>
      </c>
      <c r="M219" s="102">
        <f t="shared" si="160"/>
        <v>2</v>
      </c>
      <c r="N219" s="102">
        <f t="shared" ref="N219:Q219" si="161">SUM(N218)</f>
        <v>0</v>
      </c>
      <c r="O219" s="102">
        <f t="shared" si="161"/>
        <v>7</v>
      </c>
      <c r="P219" s="102">
        <f t="shared" si="161"/>
        <v>139</v>
      </c>
      <c r="Q219" s="102">
        <f t="shared" si="161"/>
        <v>242</v>
      </c>
      <c r="R219" s="114">
        <f>P219/Q219</f>
        <v>0.57438016528925617</v>
      </c>
    </row>
    <row r="220" spans="1:18" s="9" customFormat="1" ht="14.65" customHeight="1" x14ac:dyDescent="0.25">
      <c r="A220" s="109">
        <v>133</v>
      </c>
      <c r="B220" s="95">
        <v>1271</v>
      </c>
      <c r="C220" s="96" t="s">
        <v>123</v>
      </c>
      <c r="D220" s="97">
        <v>0.18367</v>
      </c>
      <c r="E220" s="98">
        <v>12</v>
      </c>
      <c r="F220" s="98">
        <v>73</v>
      </c>
      <c r="G220" s="98">
        <v>37</v>
      </c>
      <c r="H220" s="98">
        <v>13</v>
      </c>
      <c r="I220" s="98">
        <v>2</v>
      </c>
      <c r="J220" s="98">
        <v>4</v>
      </c>
      <c r="K220" s="98">
        <v>25</v>
      </c>
      <c r="L220" s="98">
        <v>17</v>
      </c>
      <c r="M220" s="98">
        <v>5</v>
      </c>
      <c r="N220" s="98">
        <v>0</v>
      </c>
      <c r="O220" s="98">
        <v>8</v>
      </c>
      <c r="P220" s="98">
        <v>196</v>
      </c>
      <c r="Q220" s="98">
        <v>319</v>
      </c>
      <c r="R220" s="110">
        <v>0.61439999999999995</v>
      </c>
    </row>
    <row r="221" spans="1:18" s="9" customFormat="1" ht="14.65" customHeight="1" x14ac:dyDescent="0.25">
      <c r="A221" s="113" t="s">
        <v>113</v>
      </c>
      <c r="B221" s="99">
        <f>B220</f>
        <v>1271</v>
      </c>
      <c r="C221" s="100" t="s">
        <v>54</v>
      </c>
      <c r="D221" s="101">
        <f>(LARGE(E221:O221,1)-LARGE(E221:O221,2))/P221</f>
        <v>0.18367346938775511</v>
      </c>
      <c r="E221" s="102">
        <f t="shared" ref="E221:M221" si="162">SUM(E220)</f>
        <v>12</v>
      </c>
      <c r="F221" s="179">
        <f t="shared" si="162"/>
        <v>73</v>
      </c>
      <c r="G221" s="180">
        <f>SUM(G220)</f>
        <v>37</v>
      </c>
      <c r="H221" s="102">
        <f>SUM(H220)</f>
        <v>13</v>
      </c>
      <c r="I221" s="102">
        <f t="shared" si="162"/>
        <v>2</v>
      </c>
      <c r="J221" s="102">
        <f t="shared" si="162"/>
        <v>4</v>
      </c>
      <c r="K221" s="102">
        <f t="shared" si="162"/>
        <v>25</v>
      </c>
      <c r="L221" s="102">
        <f t="shared" si="162"/>
        <v>17</v>
      </c>
      <c r="M221" s="102">
        <f t="shared" si="162"/>
        <v>5</v>
      </c>
      <c r="N221" s="102">
        <f t="shared" ref="N221:Q221" si="163">SUM(N220)</f>
        <v>0</v>
      </c>
      <c r="O221" s="102">
        <f t="shared" si="163"/>
        <v>8</v>
      </c>
      <c r="P221" s="102">
        <f t="shared" si="163"/>
        <v>196</v>
      </c>
      <c r="Q221" s="102">
        <f t="shared" si="163"/>
        <v>319</v>
      </c>
      <c r="R221" s="114">
        <f>P221/Q221</f>
        <v>0.61442006269592475</v>
      </c>
    </row>
    <row r="222" spans="1:18" s="9" customFormat="1" ht="14.65" customHeight="1" x14ac:dyDescent="0.25">
      <c r="A222" s="111">
        <v>134</v>
      </c>
      <c r="B222" s="91">
        <v>1272</v>
      </c>
      <c r="C222" s="92" t="s">
        <v>123</v>
      </c>
      <c r="D222" s="93">
        <v>0.24038000000000001</v>
      </c>
      <c r="E222" s="94">
        <v>7</v>
      </c>
      <c r="F222" s="94">
        <v>53</v>
      </c>
      <c r="G222" s="94">
        <v>28</v>
      </c>
      <c r="H222" s="94">
        <v>0</v>
      </c>
      <c r="I222" s="94">
        <v>0</v>
      </c>
      <c r="J222" s="94">
        <v>0</v>
      </c>
      <c r="K222" s="94">
        <v>7</v>
      </c>
      <c r="L222" s="94">
        <v>3</v>
      </c>
      <c r="M222" s="94">
        <v>4</v>
      </c>
      <c r="N222" s="94">
        <v>0</v>
      </c>
      <c r="O222" s="94">
        <v>2</v>
      </c>
      <c r="P222" s="94">
        <v>104</v>
      </c>
      <c r="Q222" s="94">
        <v>159</v>
      </c>
      <c r="R222" s="112">
        <v>0.65410000000000001</v>
      </c>
    </row>
    <row r="223" spans="1:18" s="9" customFormat="1" ht="14.65" customHeight="1" x14ac:dyDescent="0.25">
      <c r="A223" s="113" t="s">
        <v>113</v>
      </c>
      <c r="B223" s="99">
        <f>B222</f>
        <v>1272</v>
      </c>
      <c r="C223" s="100" t="s">
        <v>54</v>
      </c>
      <c r="D223" s="101">
        <f>(LARGE(E223:O223,1)-LARGE(E223:O223,2))/P223</f>
        <v>0.24038461538461539</v>
      </c>
      <c r="E223" s="102">
        <f t="shared" ref="E223:M223" si="164">SUM(E222)</f>
        <v>7</v>
      </c>
      <c r="F223" s="179">
        <f t="shared" si="164"/>
        <v>53</v>
      </c>
      <c r="G223" s="180">
        <f>SUM(G222)</f>
        <v>28</v>
      </c>
      <c r="H223" s="102">
        <f>SUM(H222)</f>
        <v>0</v>
      </c>
      <c r="I223" s="102">
        <f t="shared" si="164"/>
        <v>0</v>
      </c>
      <c r="J223" s="102">
        <f t="shared" si="164"/>
        <v>0</v>
      </c>
      <c r="K223" s="102">
        <f t="shared" si="164"/>
        <v>7</v>
      </c>
      <c r="L223" s="102">
        <f t="shared" si="164"/>
        <v>3</v>
      </c>
      <c r="M223" s="102">
        <f t="shared" si="164"/>
        <v>4</v>
      </c>
      <c r="N223" s="102">
        <f t="shared" ref="N223:Q223" si="165">SUM(N222)</f>
        <v>0</v>
      </c>
      <c r="O223" s="102">
        <f t="shared" si="165"/>
        <v>2</v>
      </c>
      <c r="P223" s="102">
        <f t="shared" si="165"/>
        <v>104</v>
      </c>
      <c r="Q223" s="102">
        <f t="shared" si="165"/>
        <v>159</v>
      </c>
      <c r="R223" s="114">
        <f>P223/Q223</f>
        <v>0.65408805031446537</v>
      </c>
    </row>
    <row r="224" spans="1:18" s="9" customFormat="1" ht="14.65" customHeight="1" x14ac:dyDescent="0.25">
      <c r="A224" s="109">
        <v>135</v>
      </c>
      <c r="B224" s="95">
        <v>1273</v>
      </c>
      <c r="C224" s="96" t="s">
        <v>123</v>
      </c>
      <c r="D224" s="97">
        <v>0.01</v>
      </c>
      <c r="E224" s="98">
        <v>8</v>
      </c>
      <c r="F224" s="98">
        <v>86</v>
      </c>
      <c r="G224" s="98">
        <v>88</v>
      </c>
      <c r="H224" s="98">
        <v>1</v>
      </c>
      <c r="I224" s="98">
        <v>2</v>
      </c>
      <c r="J224" s="98">
        <v>1</v>
      </c>
      <c r="K224" s="98">
        <v>3</v>
      </c>
      <c r="L224" s="98">
        <v>1</v>
      </c>
      <c r="M224" s="98">
        <v>0</v>
      </c>
      <c r="N224" s="98">
        <v>0</v>
      </c>
      <c r="O224" s="98">
        <v>10</v>
      </c>
      <c r="P224" s="98">
        <v>200</v>
      </c>
      <c r="Q224" s="98">
        <v>257</v>
      </c>
      <c r="R224" s="110">
        <v>0.77819999999999989</v>
      </c>
    </row>
    <row r="225" spans="1:18" s="9" customFormat="1" ht="14.65" customHeight="1" x14ac:dyDescent="0.25">
      <c r="A225" s="113" t="s">
        <v>113</v>
      </c>
      <c r="B225" s="99">
        <f>B224</f>
        <v>1273</v>
      </c>
      <c r="C225" s="100" t="s">
        <v>54</v>
      </c>
      <c r="D225" s="101">
        <f>(LARGE(E225:O225,1)-LARGE(E225:O225,2))/P225</f>
        <v>0.01</v>
      </c>
      <c r="E225" s="102">
        <f t="shared" ref="E225:M225" si="166">SUM(E224)</f>
        <v>8</v>
      </c>
      <c r="F225" s="180">
        <f t="shared" si="166"/>
        <v>86</v>
      </c>
      <c r="G225" s="179">
        <f>SUM(G224)</f>
        <v>88</v>
      </c>
      <c r="H225" s="102">
        <f>SUM(H224)</f>
        <v>1</v>
      </c>
      <c r="I225" s="102">
        <f t="shared" si="166"/>
        <v>2</v>
      </c>
      <c r="J225" s="102">
        <f t="shared" si="166"/>
        <v>1</v>
      </c>
      <c r="K225" s="102">
        <f t="shared" si="166"/>
        <v>3</v>
      </c>
      <c r="L225" s="102">
        <f t="shared" si="166"/>
        <v>1</v>
      </c>
      <c r="M225" s="102">
        <f t="shared" si="166"/>
        <v>0</v>
      </c>
      <c r="N225" s="102">
        <f t="shared" ref="N225:Q225" si="167">SUM(N224)</f>
        <v>0</v>
      </c>
      <c r="O225" s="102">
        <f t="shared" si="167"/>
        <v>10</v>
      </c>
      <c r="P225" s="102">
        <f t="shared" si="167"/>
        <v>200</v>
      </c>
      <c r="Q225" s="102">
        <f t="shared" si="167"/>
        <v>257</v>
      </c>
      <c r="R225" s="114">
        <f>P225/Q225</f>
        <v>0.77821011673151752</v>
      </c>
    </row>
    <row r="226" spans="1:18" s="9" customFormat="1" ht="14.65" customHeight="1" x14ac:dyDescent="0.25">
      <c r="A226" s="111">
        <v>136</v>
      </c>
      <c r="B226" s="91">
        <v>1374</v>
      </c>
      <c r="C226" s="92" t="s">
        <v>123</v>
      </c>
      <c r="D226" s="93">
        <v>0.16471</v>
      </c>
      <c r="E226" s="94">
        <v>71</v>
      </c>
      <c r="F226" s="94">
        <v>127</v>
      </c>
      <c r="G226" s="94">
        <v>8</v>
      </c>
      <c r="H226" s="94">
        <v>15</v>
      </c>
      <c r="I226" s="94">
        <v>17</v>
      </c>
      <c r="J226" s="94">
        <v>1</v>
      </c>
      <c r="K226" s="94">
        <v>6</v>
      </c>
      <c r="L226" s="94">
        <v>44</v>
      </c>
      <c r="M226" s="94">
        <v>42</v>
      </c>
      <c r="N226" s="94">
        <v>0</v>
      </c>
      <c r="O226" s="94">
        <v>9</v>
      </c>
      <c r="P226" s="94">
        <v>340</v>
      </c>
      <c r="Q226" s="94">
        <v>582</v>
      </c>
      <c r="R226" s="112">
        <v>0.58420000000000005</v>
      </c>
    </row>
    <row r="227" spans="1:18" s="9" customFormat="1" ht="14.65" customHeight="1" x14ac:dyDescent="0.25">
      <c r="A227" s="109">
        <v>137</v>
      </c>
      <c r="B227" s="95">
        <v>1374</v>
      </c>
      <c r="C227" s="96" t="s">
        <v>13</v>
      </c>
      <c r="D227" s="97">
        <v>0.15429999999999999</v>
      </c>
      <c r="E227" s="98">
        <v>75</v>
      </c>
      <c r="F227" s="98">
        <v>127</v>
      </c>
      <c r="G227" s="98">
        <v>1</v>
      </c>
      <c r="H227" s="98">
        <v>8</v>
      </c>
      <c r="I227" s="98">
        <v>6</v>
      </c>
      <c r="J227" s="98">
        <v>1</v>
      </c>
      <c r="K227" s="98">
        <v>8</v>
      </c>
      <c r="L227" s="98">
        <v>51</v>
      </c>
      <c r="M227" s="98">
        <v>45</v>
      </c>
      <c r="N227" s="98">
        <v>1</v>
      </c>
      <c r="O227" s="98">
        <v>14</v>
      </c>
      <c r="P227" s="98">
        <v>337</v>
      </c>
      <c r="Q227" s="98">
        <v>581</v>
      </c>
      <c r="R227" s="110">
        <v>0.57999999999999996</v>
      </c>
    </row>
    <row r="228" spans="1:18" s="9" customFormat="1" ht="14.65" customHeight="1" x14ac:dyDescent="0.25">
      <c r="A228" s="113" t="s">
        <v>113</v>
      </c>
      <c r="B228" s="99">
        <f>B227</f>
        <v>1374</v>
      </c>
      <c r="C228" s="100" t="s">
        <v>50</v>
      </c>
      <c r="D228" s="101">
        <f>(LARGE(E228:O228,1)-LARGE(E228:O228,2))/P228</f>
        <v>0.15952732644017725</v>
      </c>
      <c r="E228" s="180">
        <f t="shared" ref="E228:M228" si="168">SUM(E226:E227)</f>
        <v>146</v>
      </c>
      <c r="F228" s="179">
        <f t="shared" si="168"/>
        <v>254</v>
      </c>
      <c r="G228" s="102">
        <f>SUM(G226:G227)</f>
        <v>9</v>
      </c>
      <c r="H228" s="102">
        <f>SUM(H226:H227)</f>
        <v>23</v>
      </c>
      <c r="I228" s="102">
        <f t="shared" si="168"/>
        <v>23</v>
      </c>
      <c r="J228" s="102">
        <f t="shared" si="168"/>
        <v>2</v>
      </c>
      <c r="K228" s="102">
        <f t="shared" si="168"/>
        <v>14</v>
      </c>
      <c r="L228" s="102">
        <f t="shared" si="168"/>
        <v>95</v>
      </c>
      <c r="M228" s="102">
        <f t="shared" si="168"/>
        <v>87</v>
      </c>
      <c r="N228" s="102">
        <f t="shared" ref="N228:P228" si="169">SUM(N226:N227)</f>
        <v>1</v>
      </c>
      <c r="O228" s="102">
        <f t="shared" si="169"/>
        <v>23</v>
      </c>
      <c r="P228" s="102">
        <f t="shared" si="169"/>
        <v>677</v>
      </c>
      <c r="Q228" s="102">
        <f>SUM(Q226:Q227)</f>
        <v>1163</v>
      </c>
      <c r="R228" s="114">
        <f>P228/Q228</f>
        <v>0.58211521926053311</v>
      </c>
    </row>
    <row r="229" spans="1:18" s="9" customFormat="1" ht="14.65" customHeight="1" x14ac:dyDescent="0.25">
      <c r="A229" s="111">
        <v>138</v>
      </c>
      <c r="B229" s="91">
        <v>1375</v>
      </c>
      <c r="C229" s="92" t="s">
        <v>123</v>
      </c>
      <c r="D229" s="93">
        <v>0.27381</v>
      </c>
      <c r="E229" s="94">
        <v>51</v>
      </c>
      <c r="F229" s="94">
        <v>143</v>
      </c>
      <c r="G229" s="94">
        <v>9</v>
      </c>
      <c r="H229" s="94">
        <v>9</v>
      </c>
      <c r="I229" s="94">
        <v>14</v>
      </c>
      <c r="J229" s="94">
        <v>1</v>
      </c>
      <c r="K229" s="94">
        <v>4</v>
      </c>
      <c r="L229" s="94">
        <v>49</v>
      </c>
      <c r="M229" s="94">
        <v>48</v>
      </c>
      <c r="N229" s="94">
        <v>0</v>
      </c>
      <c r="O229" s="94">
        <v>8</v>
      </c>
      <c r="P229" s="94">
        <v>336</v>
      </c>
      <c r="Q229" s="94">
        <v>545</v>
      </c>
      <c r="R229" s="112">
        <v>0.61649999999999994</v>
      </c>
    </row>
    <row r="230" spans="1:18" s="9" customFormat="1" ht="14.65" customHeight="1" x14ac:dyDescent="0.25">
      <c r="A230" s="109">
        <v>139</v>
      </c>
      <c r="B230" s="95">
        <v>1375</v>
      </c>
      <c r="C230" s="96" t="s">
        <v>13</v>
      </c>
      <c r="D230" s="97">
        <v>0.19444</v>
      </c>
      <c r="E230" s="98">
        <v>52</v>
      </c>
      <c r="F230" s="98">
        <v>118</v>
      </c>
      <c r="G230" s="98">
        <v>10</v>
      </c>
      <c r="H230" s="98">
        <v>8</v>
      </c>
      <c r="I230" s="98">
        <v>11</v>
      </c>
      <c r="J230" s="98">
        <v>0</v>
      </c>
      <c r="K230" s="98">
        <v>10</v>
      </c>
      <c r="L230" s="98">
        <v>50</v>
      </c>
      <c r="M230" s="98">
        <v>55</v>
      </c>
      <c r="N230" s="98">
        <v>0</v>
      </c>
      <c r="O230" s="98">
        <v>10</v>
      </c>
      <c r="P230" s="98">
        <v>324</v>
      </c>
      <c r="Q230" s="98">
        <v>545</v>
      </c>
      <c r="R230" s="110">
        <v>0.59450000000000003</v>
      </c>
    </row>
    <row r="231" spans="1:18" s="9" customFormat="1" ht="14.65" customHeight="1" x14ac:dyDescent="0.25">
      <c r="A231" s="111">
        <v>140</v>
      </c>
      <c r="B231" s="91">
        <v>1375</v>
      </c>
      <c r="C231" s="92" t="s">
        <v>14</v>
      </c>
      <c r="D231" s="93">
        <v>0.19117999999999999</v>
      </c>
      <c r="E231" s="94">
        <v>47</v>
      </c>
      <c r="F231" s="94">
        <v>129</v>
      </c>
      <c r="G231" s="94">
        <v>16</v>
      </c>
      <c r="H231" s="94">
        <v>9</v>
      </c>
      <c r="I231" s="94">
        <v>13</v>
      </c>
      <c r="J231" s="94">
        <v>2</v>
      </c>
      <c r="K231" s="94">
        <v>6</v>
      </c>
      <c r="L231" s="94">
        <v>64</v>
      </c>
      <c r="M231" s="94">
        <v>50</v>
      </c>
      <c r="N231" s="94">
        <v>2</v>
      </c>
      <c r="O231" s="94">
        <v>2</v>
      </c>
      <c r="P231" s="94">
        <v>340</v>
      </c>
      <c r="Q231" s="94">
        <v>545</v>
      </c>
      <c r="R231" s="112">
        <v>0.62390000000000001</v>
      </c>
    </row>
    <row r="232" spans="1:18" s="9" customFormat="1" ht="14.65" customHeight="1" x14ac:dyDescent="0.25">
      <c r="A232" s="113" t="s">
        <v>113</v>
      </c>
      <c r="B232" s="99">
        <f>B231</f>
        <v>1375</v>
      </c>
      <c r="C232" s="100" t="s">
        <v>51</v>
      </c>
      <c r="D232" s="101">
        <f>(LARGE(E232:O232,1)-LARGE(E232:O232,2))/P232</f>
        <v>0.22700000000000001</v>
      </c>
      <c r="E232" s="102">
        <f t="shared" ref="E232:M232" si="170">SUM(E229:E231)</f>
        <v>150</v>
      </c>
      <c r="F232" s="179">
        <f t="shared" si="170"/>
        <v>390</v>
      </c>
      <c r="G232" s="102">
        <f>SUM(G229:G231)</f>
        <v>35</v>
      </c>
      <c r="H232" s="102">
        <f>SUM(H229:H231)</f>
        <v>26</v>
      </c>
      <c r="I232" s="102">
        <f t="shared" si="170"/>
        <v>38</v>
      </c>
      <c r="J232" s="102">
        <f t="shared" si="170"/>
        <v>3</v>
      </c>
      <c r="K232" s="102">
        <f t="shared" si="170"/>
        <v>20</v>
      </c>
      <c r="L232" s="180">
        <f t="shared" si="170"/>
        <v>163</v>
      </c>
      <c r="M232" s="102">
        <f t="shared" si="170"/>
        <v>153</v>
      </c>
      <c r="N232" s="102">
        <f t="shared" ref="N232:Q232" si="171">SUM(N229:N231)</f>
        <v>2</v>
      </c>
      <c r="O232" s="102">
        <f t="shared" si="171"/>
        <v>20</v>
      </c>
      <c r="P232" s="102">
        <f t="shared" si="171"/>
        <v>1000</v>
      </c>
      <c r="Q232" s="102">
        <f t="shared" si="171"/>
        <v>1635</v>
      </c>
      <c r="R232" s="114">
        <f>P232/Q232</f>
        <v>0.6116207951070336</v>
      </c>
    </row>
    <row r="233" spans="1:18" s="9" customFormat="1" ht="14.65" customHeight="1" x14ac:dyDescent="0.25">
      <c r="A233" s="109">
        <v>141</v>
      </c>
      <c r="B233" s="95">
        <v>1376</v>
      </c>
      <c r="C233" s="96" t="s">
        <v>123</v>
      </c>
      <c r="D233" s="97">
        <v>0.16471</v>
      </c>
      <c r="E233" s="98">
        <v>43</v>
      </c>
      <c r="F233" s="98">
        <v>128</v>
      </c>
      <c r="G233" s="98">
        <v>7</v>
      </c>
      <c r="H233" s="98">
        <v>7</v>
      </c>
      <c r="I233" s="98">
        <v>20</v>
      </c>
      <c r="J233" s="98">
        <v>2</v>
      </c>
      <c r="K233" s="98">
        <v>10</v>
      </c>
      <c r="L233" s="98">
        <v>72</v>
      </c>
      <c r="M233" s="98">
        <v>43</v>
      </c>
      <c r="N233" s="98">
        <v>0</v>
      </c>
      <c r="O233" s="98">
        <v>8</v>
      </c>
      <c r="P233" s="98">
        <v>340</v>
      </c>
      <c r="Q233" s="98">
        <v>572</v>
      </c>
      <c r="R233" s="110">
        <v>0.59439999999999993</v>
      </c>
    </row>
    <row r="234" spans="1:18" s="9" customFormat="1" ht="14.65" customHeight="1" x14ac:dyDescent="0.25">
      <c r="A234" s="111">
        <v>142</v>
      </c>
      <c r="B234" s="91">
        <v>1376</v>
      </c>
      <c r="C234" s="92" t="s">
        <v>13</v>
      </c>
      <c r="D234" s="93">
        <v>0.16431000000000001</v>
      </c>
      <c r="E234" s="94">
        <v>41</v>
      </c>
      <c r="F234" s="94">
        <v>139</v>
      </c>
      <c r="G234" s="94">
        <v>9</v>
      </c>
      <c r="H234" s="94">
        <v>10</v>
      </c>
      <c r="I234" s="94">
        <v>9</v>
      </c>
      <c r="J234" s="94">
        <v>2</v>
      </c>
      <c r="K234" s="94">
        <v>11</v>
      </c>
      <c r="L234" s="94">
        <v>81</v>
      </c>
      <c r="M234" s="94">
        <v>38</v>
      </c>
      <c r="N234" s="94">
        <v>0</v>
      </c>
      <c r="O234" s="94">
        <v>13</v>
      </c>
      <c r="P234" s="94">
        <v>353</v>
      </c>
      <c r="Q234" s="94">
        <v>572</v>
      </c>
      <c r="R234" s="112">
        <v>0.61709999999999998</v>
      </c>
    </row>
    <row r="235" spans="1:18" s="9" customFormat="1" ht="14.65" customHeight="1" x14ac:dyDescent="0.25">
      <c r="A235" s="113" t="s">
        <v>113</v>
      </c>
      <c r="B235" s="99">
        <f>B234</f>
        <v>1376</v>
      </c>
      <c r="C235" s="100" t="s">
        <v>50</v>
      </c>
      <c r="D235" s="101">
        <f>(LARGE(E235:O235,1)-LARGE(E235:O235,2))/P235</f>
        <v>0.16450216450216451</v>
      </c>
      <c r="E235" s="102">
        <f t="shared" ref="E235:M235" si="172">SUM(E233:E234)</f>
        <v>84</v>
      </c>
      <c r="F235" s="179">
        <f t="shared" si="172"/>
        <v>267</v>
      </c>
      <c r="G235" s="102">
        <f>SUM(G233:G234)</f>
        <v>16</v>
      </c>
      <c r="H235" s="102">
        <f>SUM(H233:H234)</f>
        <v>17</v>
      </c>
      <c r="I235" s="102">
        <f t="shared" si="172"/>
        <v>29</v>
      </c>
      <c r="J235" s="102">
        <f t="shared" si="172"/>
        <v>4</v>
      </c>
      <c r="K235" s="102">
        <f t="shared" si="172"/>
        <v>21</v>
      </c>
      <c r="L235" s="180">
        <f t="shared" si="172"/>
        <v>153</v>
      </c>
      <c r="M235" s="102">
        <f t="shared" si="172"/>
        <v>81</v>
      </c>
      <c r="N235" s="102">
        <f t="shared" ref="N235:P235" si="173">SUM(N233:N234)</f>
        <v>0</v>
      </c>
      <c r="O235" s="102">
        <f t="shared" si="173"/>
        <v>21</v>
      </c>
      <c r="P235" s="102">
        <f t="shared" si="173"/>
        <v>693</v>
      </c>
      <c r="Q235" s="102">
        <f>SUM(Q233:Q234)</f>
        <v>1144</v>
      </c>
      <c r="R235" s="114">
        <f>P235/Q235</f>
        <v>0.60576923076923073</v>
      </c>
    </row>
    <row r="236" spans="1:18" s="9" customFormat="1" ht="14.65" customHeight="1" x14ac:dyDescent="0.25">
      <c r="A236" s="109">
        <v>143</v>
      </c>
      <c r="B236" s="95">
        <v>1377</v>
      </c>
      <c r="C236" s="96" t="s">
        <v>123</v>
      </c>
      <c r="D236" s="97">
        <v>0.10127</v>
      </c>
      <c r="E236" s="98">
        <v>70</v>
      </c>
      <c r="F236" s="98">
        <v>107</v>
      </c>
      <c r="G236" s="98">
        <v>5</v>
      </c>
      <c r="H236" s="98">
        <v>12</v>
      </c>
      <c r="I236" s="98">
        <v>6</v>
      </c>
      <c r="J236" s="98">
        <v>1</v>
      </c>
      <c r="K236" s="98">
        <v>4</v>
      </c>
      <c r="L236" s="98">
        <v>75</v>
      </c>
      <c r="M236" s="98">
        <v>31</v>
      </c>
      <c r="N236" s="98">
        <v>0</v>
      </c>
      <c r="O236" s="98">
        <v>5</v>
      </c>
      <c r="P236" s="98">
        <v>316</v>
      </c>
      <c r="Q236" s="98">
        <v>513</v>
      </c>
      <c r="R236" s="110">
        <v>0.61599999999999999</v>
      </c>
    </row>
    <row r="237" spans="1:18" s="9" customFormat="1" ht="14.65" customHeight="1" x14ac:dyDescent="0.25">
      <c r="A237" s="111">
        <v>144</v>
      </c>
      <c r="B237" s="91">
        <v>1377</v>
      </c>
      <c r="C237" s="92" t="s">
        <v>13</v>
      </c>
      <c r="D237" s="93">
        <v>9.4589999999999994E-2</v>
      </c>
      <c r="E237" s="94">
        <v>57</v>
      </c>
      <c r="F237" s="94">
        <v>94</v>
      </c>
      <c r="G237" s="94">
        <v>6</v>
      </c>
      <c r="H237" s="94">
        <v>13</v>
      </c>
      <c r="I237" s="94">
        <v>15</v>
      </c>
      <c r="J237" s="94">
        <v>2</v>
      </c>
      <c r="K237" s="94">
        <v>4</v>
      </c>
      <c r="L237" s="94">
        <v>66</v>
      </c>
      <c r="M237" s="94">
        <v>27</v>
      </c>
      <c r="N237" s="94">
        <v>0</v>
      </c>
      <c r="O237" s="94">
        <v>12</v>
      </c>
      <c r="P237" s="94">
        <v>296</v>
      </c>
      <c r="Q237" s="94">
        <v>512</v>
      </c>
      <c r="R237" s="112">
        <v>0.57810000000000006</v>
      </c>
    </row>
    <row r="238" spans="1:18" s="9" customFormat="1" ht="14.65" customHeight="1" x14ac:dyDescent="0.25">
      <c r="A238" s="113" t="s">
        <v>113</v>
      </c>
      <c r="B238" s="99">
        <f>B237</f>
        <v>1377</v>
      </c>
      <c r="C238" s="100" t="s">
        <v>50</v>
      </c>
      <c r="D238" s="101">
        <f>(LARGE(E238:O238,1)-LARGE(E238:O238,2))/P238</f>
        <v>9.8039215686274508E-2</v>
      </c>
      <c r="E238" s="102">
        <f t="shared" ref="E238:M238" si="174">SUM(E236:E237)</f>
        <v>127</v>
      </c>
      <c r="F238" s="179">
        <f t="shared" si="174"/>
        <v>201</v>
      </c>
      <c r="G238" s="102">
        <f>SUM(G236:G237)</f>
        <v>11</v>
      </c>
      <c r="H238" s="102">
        <f>SUM(H236:H237)</f>
        <v>25</v>
      </c>
      <c r="I238" s="102">
        <f t="shared" si="174"/>
        <v>21</v>
      </c>
      <c r="J238" s="102">
        <f t="shared" si="174"/>
        <v>3</v>
      </c>
      <c r="K238" s="102">
        <f t="shared" si="174"/>
        <v>8</v>
      </c>
      <c r="L238" s="180">
        <f t="shared" si="174"/>
        <v>141</v>
      </c>
      <c r="M238" s="102">
        <f t="shared" si="174"/>
        <v>58</v>
      </c>
      <c r="N238" s="102">
        <f t="shared" ref="N238:P238" si="175">SUM(N236:N237)</f>
        <v>0</v>
      </c>
      <c r="O238" s="102">
        <f t="shared" si="175"/>
        <v>17</v>
      </c>
      <c r="P238" s="102">
        <f t="shared" si="175"/>
        <v>612</v>
      </c>
      <c r="Q238" s="102">
        <f>SUM(Q236:Q237)</f>
        <v>1025</v>
      </c>
      <c r="R238" s="114">
        <f>P238/Q238</f>
        <v>0.59707317073170729</v>
      </c>
    </row>
    <row r="239" spans="1:18" s="9" customFormat="1" ht="14.65" customHeight="1" x14ac:dyDescent="0.25">
      <c r="A239" s="109">
        <v>145</v>
      </c>
      <c r="B239" s="95">
        <v>1378</v>
      </c>
      <c r="C239" s="96" t="s">
        <v>123</v>
      </c>
      <c r="D239" s="97">
        <v>0.14285999999999999</v>
      </c>
      <c r="E239" s="98">
        <v>54</v>
      </c>
      <c r="F239" s="98">
        <v>91</v>
      </c>
      <c r="G239" s="98">
        <v>5</v>
      </c>
      <c r="H239" s="98">
        <v>6</v>
      </c>
      <c r="I239" s="98">
        <v>18</v>
      </c>
      <c r="J239" s="98">
        <v>2</v>
      </c>
      <c r="K239" s="98">
        <v>7</v>
      </c>
      <c r="L239" s="98">
        <v>36</v>
      </c>
      <c r="M239" s="98">
        <v>32</v>
      </c>
      <c r="N239" s="98">
        <v>0</v>
      </c>
      <c r="O239" s="98">
        <v>8</v>
      </c>
      <c r="P239" s="98">
        <v>259</v>
      </c>
      <c r="Q239" s="98">
        <v>416</v>
      </c>
      <c r="R239" s="110">
        <v>0.62259999999999993</v>
      </c>
    </row>
    <row r="240" spans="1:18" s="9" customFormat="1" ht="14.65" customHeight="1" x14ac:dyDescent="0.25">
      <c r="A240" s="111">
        <v>146</v>
      </c>
      <c r="B240" s="91">
        <v>1378</v>
      </c>
      <c r="C240" s="92" t="s">
        <v>13</v>
      </c>
      <c r="D240" s="93">
        <v>0.2278</v>
      </c>
      <c r="E240" s="94">
        <v>42</v>
      </c>
      <c r="F240" s="94">
        <v>101</v>
      </c>
      <c r="G240" s="94">
        <v>12</v>
      </c>
      <c r="H240" s="94">
        <v>6</v>
      </c>
      <c r="I240" s="94">
        <v>8</v>
      </c>
      <c r="J240" s="94">
        <v>2</v>
      </c>
      <c r="K240" s="94">
        <v>1</v>
      </c>
      <c r="L240" s="94">
        <v>40</v>
      </c>
      <c r="M240" s="94">
        <v>35</v>
      </c>
      <c r="N240" s="94">
        <v>0</v>
      </c>
      <c r="O240" s="94">
        <v>12</v>
      </c>
      <c r="P240" s="94">
        <v>259</v>
      </c>
      <c r="Q240" s="94">
        <v>416</v>
      </c>
      <c r="R240" s="112">
        <v>0.62259999999999993</v>
      </c>
    </row>
    <row r="241" spans="1:18" s="9" customFormat="1" ht="14.65" customHeight="1" x14ac:dyDescent="0.25">
      <c r="A241" s="113" t="s">
        <v>113</v>
      </c>
      <c r="B241" s="99">
        <f>B240</f>
        <v>1378</v>
      </c>
      <c r="C241" s="100" t="s">
        <v>50</v>
      </c>
      <c r="D241" s="101">
        <f>(LARGE(E241:O241,1)-LARGE(E241:O241,2))/P241</f>
        <v>0.18532818532818532</v>
      </c>
      <c r="E241" s="180">
        <f t="shared" ref="E241:M241" si="176">SUM(E239:E240)</f>
        <v>96</v>
      </c>
      <c r="F241" s="179">
        <f t="shared" si="176"/>
        <v>192</v>
      </c>
      <c r="G241" s="102">
        <f>SUM(G239:G240)</f>
        <v>17</v>
      </c>
      <c r="H241" s="102">
        <f>SUM(H239:H240)</f>
        <v>12</v>
      </c>
      <c r="I241" s="102">
        <f t="shared" si="176"/>
        <v>26</v>
      </c>
      <c r="J241" s="102">
        <f t="shared" si="176"/>
        <v>4</v>
      </c>
      <c r="K241" s="102">
        <f t="shared" si="176"/>
        <v>8</v>
      </c>
      <c r="L241" s="102">
        <f t="shared" si="176"/>
        <v>76</v>
      </c>
      <c r="M241" s="102">
        <f t="shared" si="176"/>
        <v>67</v>
      </c>
      <c r="N241" s="102">
        <f t="shared" ref="N241:P241" si="177">SUM(N239:N240)</f>
        <v>0</v>
      </c>
      <c r="O241" s="102">
        <f t="shared" si="177"/>
        <v>20</v>
      </c>
      <c r="P241" s="102">
        <f t="shared" si="177"/>
        <v>518</v>
      </c>
      <c r="Q241" s="102">
        <f>SUM(Q239:Q240)</f>
        <v>832</v>
      </c>
      <c r="R241" s="114">
        <f>P241/Q241</f>
        <v>0.62259615384615385</v>
      </c>
    </row>
    <row r="242" spans="1:18" s="9" customFormat="1" ht="14.65" customHeight="1" x14ac:dyDescent="0.25">
      <c r="A242" s="109">
        <v>147</v>
      </c>
      <c r="B242" s="95">
        <v>1379</v>
      </c>
      <c r="C242" s="96" t="s">
        <v>123</v>
      </c>
      <c r="D242" s="97">
        <v>0.12717999999999999</v>
      </c>
      <c r="E242" s="98">
        <v>84</v>
      </c>
      <c r="F242" s="98">
        <v>135</v>
      </c>
      <c r="G242" s="98">
        <v>5</v>
      </c>
      <c r="H242" s="98">
        <v>21</v>
      </c>
      <c r="I242" s="98">
        <v>20</v>
      </c>
      <c r="J242" s="98">
        <v>1</v>
      </c>
      <c r="K242" s="98">
        <v>5</v>
      </c>
      <c r="L242" s="98">
        <v>69</v>
      </c>
      <c r="M242" s="98">
        <v>46</v>
      </c>
      <c r="N242" s="98">
        <v>0</v>
      </c>
      <c r="O242" s="98">
        <v>15</v>
      </c>
      <c r="P242" s="98">
        <v>401</v>
      </c>
      <c r="Q242" s="98">
        <v>640</v>
      </c>
      <c r="R242" s="110">
        <v>0.62659999999999993</v>
      </c>
    </row>
    <row r="243" spans="1:18" s="9" customFormat="1" ht="14.65" customHeight="1" x14ac:dyDescent="0.25">
      <c r="A243" s="113" t="s">
        <v>113</v>
      </c>
      <c r="B243" s="99">
        <f>B242</f>
        <v>1379</v>
      </c>
      <c r="C243" s="100" t="s">
        <v>54</v>
      </c>
      <c r="D243" s="101">
        <f>(LARGE(E243:O243,1)-LARGE(E243:O243,2))/P243</f>
        <v>0.12718204488778054</v>
      </c>
      <c r="E243" s="180">
        <f t="shared" ref="E243:M243" si="178">SUM(E242)</f>
        <v>84</v>
      </c>
      <c r="F243" s="179">
        <f t="shared" si="178"/>
        <v>135</v>
      </c>
      <c r="G243" s="102">
        <f>SUM(G242)</f>
        <v>5</v>
      </c>
      <c r="H243" s="102">
        <f>SUM(H242)</f>
        <v>21</v>
      </c>
      <c r="I243" s="102">
        <f t="shared" si="178"/>
        <v>20</v>
      </c>
      <c r="J243" s="102">
        <f t="shared" si="178"/>
        <v>1</v>
      </c>
      <c r="K243" s="102">
        <f t="shared" si="178"/>
        <v>5</v>
      </c>
      <c r="L243" s="102">
        <f t="shared" si="178"/>
        <v>69</v>
      </c>
      <c r="M243" s="102">
        <f t="shared" si="178"/>
        <v>46</v>
      </c>
      <c r="N243" s="102">
        <f t="shared" ref="N243:Q243" si="179">SUM(N242)</f>
        <v>0</v>
      </c>
      <c r="O243" s="102">
        <f t="shared" si="179"/>
        <v>15</v>
      </c>
      <c r="P243" s="102">
        <f t="shared" si="179"/>
        <v>401</v>
      </c>
      <c r="Q243" s="102">
        <f t="shared" si="179"/>
        <v>640</v>
      </c>
      <c r="R243" s="114">
        <f>P243/Q243</f>
        <v>0.62656250000000002</v>
      </c>
    </row>
    <row r="244" spans="1:18" s="9" customFormat="1" ht="14.65" customHeight="1" x14ac:dyDescent="0.25">
      <c r="A244" s="111">
        <v>148</v>
      </c>
      <c r="B244" s="91">
        <v>1380</v>
      </c>
      <c r="C244" s="92" t="s">
        <v>123</v>
      </c>
      <c r="D244" s="93">
        <v>0.10922</v>
      </c>
      <c r="E244" s="94">
        <v>71</v>
      </c>
      <c r="F244" s="94">
        <v>103</v>
      </c>
      <c r="G244" s="94">
        <v>4</v>
      </c>
      <c r="H244" s="94">
        <v>2</v>
      </c>
      <c r="I244" s="94">
        <v>11</v>
      </c>
      <c r="J244" s="94">
        <v>0</v>
      </c>
      <c r="K244" s="94">
        <v>1</v>
      </c>
      <c r="L244" s="94">
        <v>49</v>
      </c>
      <c r="M244" s="94">
        <v>35</v>
      </c>
      <c r="N244" s="94">
        <v>0</v>
      </c>
      <c r="O244" s="94">
        <v>17</v>
      </c>
      <c r="P244" s="94">
        <v>293</v>
      </c>
      <c r="Q244" s="94">
        <v>519</v>
      </c>
      <c r="R244" s="112">
        <v>0.5645</v>
      </c>
    </row>
    <row r="245" spans="1:18" s="9" customFormat="1" ht="14.65" customHeight="1" x14ac:dyDescent="0.25">
      <c r="A245" s="109">
        <v>149</v>
      </c>
      <c r="B245" s="95">
        <v>1380</v>
      </c>
      <c r="C245" s="96" t="s">
        <v>13</v>
      </c>
      <c r="D245" s="97">
        <v>0.14626</v>
      </c>
      <c r="E245" s="98">
        <v>66</v>
      </c>
      <c r="F245" s="98">
        <v>109</v>
      </c>
      <c r="G245" s="98">
        <v>4</v>
      </c>
      <c r="H245" s="98">
        <v>9</v>
      </c>
      <c r="I245" s="98">
        <v>11</v>
      </c>
      <c r="J245" s="98">
        <v>1</v>
      </c>
      <c r="K245" s="98">
        <v>4</v>
      </c>
      <c r="L245" s="98">
        <v>52</v>
      </c>
      <c r="M245" s="98">
        <v>30</v>
      </c>
      <c r="N245" s="98">
        <v>0</v>
      </c>
      <c r="O245" s="98">
        <v>8</v>
      </c>
      <c r="P245" s="98">
        <v>294</v>
      </c>
      <c r="Q245" s="98">
        <v>518</v>
      </c>
      <c r="R245" s="110">
        <v>0.56759999999999999</v>
      </c>
    </row>
    <row r="246" spans="1:18" s="9" customFormat="1" ht="14.65" customHeight="1" x14ac:dyDescent="0.25">
      <c r="A246" s="133" t="s">
        <v>113</v>
      </c>
      <c r="B246" s="134">
        <f>B245</f>
        <v>1380</v>
      </c>
      <c r="C246" s="135" t="s">
        <v>50</v>
      </c>
      <c r="D246" s="136">
        <f>(LARGE(E246:O246,1)-LARGE(E246:O246,2))/P246</f>
        <v>0.12776831345826234</v>
      </c>
      <c r="E246" s="180">
        <f t="shared" ref="E246:M246" si="180">SUM(E244:E245)</f>
        <v>137</v>
      </c>
      <c r="F246" s="179">
        <f t="shared" si="180"/>
        <v>212</v>
      </c>
      <c r="G246" s="137">
        <f>SUM(G244:G245)</f>
        <v>8</v>
      </c>
      <c r="H246" s="137">
        <f>SUM(H244:H245)</f>
        <v>11</v>
      </c>
      <c r="I246" s="137">
        <f t="shared" si="180"/>
        <v>22</v>
      </c>
      <c r="J246" s="137">
        <f t="shared" si="180"/>
        <v>1</v>
      </c>
      <c r="K246" s="137">
        <f t="shared" si="180"/>
        <v>5</v>
      </c>
      <c r="L246" s="137">
        <f t="shared" si="180"/>
        <v>101</v>
      </c>
      <c r="M246" s="137">
        <f t="shared" si="180"/>
        <v>65</v>
      </c>
      <c r="N246" s="137">
        <f t="shared" ref="N246:P246" si="181">SUM(N244:N245)</f>
        <v>0</v>
      </c>
      <c r="O246" s="137">
        <f t="shared" si="181"/>
        <v>25</v>
      </c>
      <c r="P246" s="137">
        <f t="shared" si="181"/>
        <v>587</v>
      </c>
      <c r="Q246" s="137">
        <f>SUM(Q244:Q245)</f>
        <v>1037</v>
      </c>
      <c r="R246" s="138">
        <f>P246/Q246</f>
        <v>0.56605593056894887</v>
      </c>
    </row>
    <row r="247" spans="1:18" s="9" customFormat="1" ht="14.65" customHeight="1" x14ac:dyDescent="0.25">
      <c r="A247" s="103">
        <v>150</v>
      </c>
      <c r="B247" s="104">
        <v>1381</v>
      </c>
      <c r="C247" s="105" t="s">
        <v>123</v>
      </c>
      <c r="D247" s="106">
        <v>0.22653999999999999</v>
      </c>
      <c r="E247" s="107">
        <v>43</v>
      </c>
      <c r="F247" s="107">
        <v>131</v>
      </c>
      <c r="G247" s="107">
        <v>3</v>
      </c>
      <c r="H247" s="107">
        <v>9</v>
      </c>
      <c r="I247" s="107">
        <v>12</v>
      </c>
      <c r="J247" s="107">
        <v>0</v>
      </c>
      <c r="K247" s="107">
        <v>4</v>
      </c>
      <c r="L247" s="107">
        <v>41</v>
      </c>
      <c r="M247" s="107">
        <v>61</v>
      </c>
      <c r="N247" s="107">
        <v>0</v>
      </c>
      <c r="O247" s="107">
        <v>5</v>
      </c>
      <c r="P247" s="107">
        <v>309</v>
      </c>
      <c r="Q247" s="107">
        <v>548</v>
      </c>
      <c r="R247" s="108">
        <v>0.56389999999999996</v>
      </c>
    </row>
    <row r="248" spans="1:18" s="9" customFormat="1" ht="14.65" customHeight="1" x14ac:dyDescent="0.25">
      <c r="A248" s="109">
        <v>151</v>
      </c>
      <c r="B248" s="95">
        <v>1381</v>
      </c>
      <c r="C248" s="96" t="s">
        <v>13</v>
      </c>
      <c r="D248" s="97">
        <v>0.11475</v>
      </c>
      <c r="E248" s="98">
        <v>37</v>
      </c>
      <c r="F248" s="98">
        <v>102</v>
      </c>
      <c r="G248" s="98">
        <v>8</v>
      </c>
      <c r="H248" s="98">
        <v>14</v>
      </c>
      <c r="I248" s="98">
        <v>11</v>
      </c>
      <c r="J248" s="98">
        <v>2</v>
      </c>
      <c r="K248" s="98">
        <v>9</v>
      </c>
      <c r="L248" s="98">
        <v>48</v>
      </c>
      <c r="M248" s="98">
        <v>67</v>
      </c>
      <c r="N248" s="98">
        <v>0</v>
      </c>
      <c r="O248" s="98">
        <v>7</v>
      </c>
      <c r="P248" s="98">
        <v>305</v>
      </c>
      <c r="Q248" s="98">
        <v>547</v>
      </c>
      <c r="R248" s="110">
        <v>0.55759999999999998</v>
      </c>
    </row>
    <row r="249" spans="1:18" s="9" customFormat="1" ht="14.65" customHeight="1" x14ac:dyDescent="0.25">
      <c r="A249" s="111">
        <v>152</v>
      </c>
      <c r="B249" s="91">
        <v>1381</v>
      </c>
      <c r="C249" s="92" t="s">
        <v>14</v>
      </c>
      <c r="D249" s="93">
        <v>3.9390000000000001E-2</v>
      </c>
      <c r="E249" s="94">
        <v>35</v>
      </c>
      <c r="F249" s="94">
        <v>98</v>
      </c>
      <c r="G249" s="94">
        <v>6</v>
      </c>
      <c r="H249" s="94">
        <v>11</v>
      </c>
      <c r="I249" s="94">
        <v>26</v>
      </c>
      <c r="J249" s="94">
        <v>0</v>
      </c>
      <c r="K249" s="94">
        <v>4</v>
      </c>
      <c r="L249" s="94">
        <v>58</v>
      </c>
      <c r="M249" s="94">
        <v>85</v>
      </c>
      <c r="N249" s="94">
        <v>0</v>
      </c>
      <c r="O249" s="94">
        <v>7</v>
      </c>
      <c r="P249" s="94">
        <v>330</v>
      </c>
      <c r="Q249" s="94">
        <v>547</v>
      </c>
      <c r="R249" s="112">
        <v>0.60329999999999995</v>
      </c>
    </row>
    <row r="250" spans="1:18" s="9" customFormat="1" ht="14.65" customHeight="1" x14ac:dyDescent="0.25">
      <c r="A250" s="113" t="s">
        <v>113</v>
      </c>
      <c r="B250" s="99">
        <f>B249</f>
        <v>1381</v>
      </c>
      <c r="C250" s="100" t="s">
        <v>51</v>
      </c>
      <c r="D250" s="101">
        <f>(LARGE(E250:O250,1)-LARGE(E250:O250,2))/P250</f>
        <v>0.125</v>
      </c>
      <c r="E250" s="102">
        <f t="shared" ref="E250:M250" si="182">SUM(E247:E249)</f>
        <v>115</v>
      </c>
      <c r="F250" s="179">
        <f t="shared" si="182"/>
        <v>331</v>
      </c>
      <c r="G250" s="102">
        <f>SUM(G247:G249)</f>
        <v>17</v>
      </c>
      <c r="H250" s="102">
        <f>SUM(H247:H249)</f>
        <v>34</v>
      </c>
      <c r="I250" s="102">
        <f t="shared" si="182"/>
        <v>49</v>
      </c>
      <c r="J250" s="102">
        <f t="shared" si="182"/>
        <v>2</v>
      </c>
      <c r="K250" s="102">
        <f t="shared" si="182"/>
        <v>17</v>
      </c>
      <c r="L250" s="102">
        <f t="shared" si="182"/>
        <v>147</v>
      </c>
      <c r="M250" s="180">
        <f t="shared" si="182"/>
        <v>213</v>
      </c>
      <c r="N250" s="102">
        <f t="shared" ref="N250:Q250" si="183">SUM(N247:N249)</f>
        <v>0</v>
      </c>
      <c r="O250" s="102">
        <f t="shared" si="183"/>
        <v>19</v>
      </c>
      <c r="P250" s="102">
        <f t="shared" si="183"/>
        <v>944</v>
      </c>
      <c r="Q250" s="102">
        <f t="shared" si="183"/>
        <v>1642</v>
      </c>
      <c r="R250" s="114">
        <f>P250/Q250</f>
        <v>0.57490864799025576</v>
      </c>
    </row>
    <row r="251" spans="1:18" s="9" customFormat="1" ht="14.65" customHeight="1" x14ac:dyDescent="0.25">
      <c r="A251" s="109">
        <v>153</v>
      </c>
      <c r="B251" s="95">
        <v>1382</v>
      </c>
      <c r="C251" s="96" t="s">
        <v>123</v>
      </c>
      <c r="D251" s="97">
        <v>1.515E-2</v>
      </c>
      <c r="E251" s="98">
        <v>30</v>
      </c>
      <c r="F251" s="98">
        <v>83</v>
      </c>
      <c r="G251" s="98">
        <v>6</v>
      </c>
      <c r="H251" s="98">
        <v>9</v>
      </c>
      <c r="I251" s="98">
        <v>8</v>
      </c>
      <c r="J251" s="98">
        <v>1</v>
      </c>
      <c r="K251" s="98">
        <v>9</v>
      </c>
      <c r="L251" s="98">
        <v>28</v>
      </c>
      <c r="M251" s="98">
        <v>79</v>
      </c>
      <c r="N251" s="98">
        <v>0</v>
      </c>
      <c r="O251" s="98">
        <v>11</v>
      </c>
      <c r="P251" s="98">
        <v>264</v>
      </c>
      <c r="Q251" s="98">
        <v>453</v>
      </c>
      <c r="R251" s="110">
        <v>0.58279999999999998</v>
      </c>
    </row>
    <row r="252" spans="1:18" s="9" customFormat="1" ht="14.65" customHeight="1" x14ac:dyDescent="0.25">
      <c r="A252" s="111">
        <v>154</v>
      </c>
      <c r="B252" s="91">
        <v>1382</v>
      </c>
      <c r="C252" s="92" t="s">
        <v>13</v>
      </c>
      <c r="D252" s="93">
        <v>7.9549999999999996E-2</v>
      </c>
      <c r="E252" s="94">
        <v>33</v>
      </c>
      <c r="F252" s="94">
        <v>91</v>
      </c>
      <c r="G252" s="94">
        <v>1</v>
      </c>
      <c r="H252" s="94">
        <v>9</v>
      </c>
      <c r="I252" s="94">
        <v>11</v>
      </c>
      <c r="J252" s="94">
        <v>1</v>
      </c>
      <c r="K252" s="94">
        <v>8</v>
      </c>
      <c r="L252" s="94">
        <v>31</v>
      </c>
      <c r="M252" s="94">
        <v>70</v>
      </c>
      <c r="N252" s="94">
        <v>0</v>
      </c>
      <c r="O252" s="94">
        <v>9</v>
      </c>
      <c r="P252" s="94">
        <v>264</v>
      </c>
      <c r="Q252" s="94">
        <v>453</v>
      </c>
      <c r="R252" s="112">
        <v>0.58279999999999998</v>
      </c>
    </row>
    <row r="253" spans="1:18" s="9" customFormat="1" ht="14.65" customHeight="1" x14ac:dyDescent="0.25">
      <c r="A253" s="113" t="s">
        <v>113</v>
      </c>
      <c r="B253" s="99">
        <f>B252</f>
        <v>1382</v>
      </c>
      <c r="C253" s="100" t="s">
        <v>50</v>
      </c>
      <c r="D253" s="101">
        <f>(LARGE(E253:O253,1)-LARGE(E253:O253,2))/P253</f>
        <v>4.7348484848484848E-2</v>
      </c>
      <c r="E253" s="102">
        <f t="shared" ref="E253:M253" si="184">SUM(E251:E252)</f>
        <v>63</v>
      </c>
      <c r="F253" s="179">
        <f t="shared" si="184"/>
        <v>174</v>
      </c>
      <c r="G253" s="102">
        <f>SUM(G251:G252)</f>
        <v>7</v>
      </c>
      <c r="H253" s="102">
        <f>SUM(H251:H252)</f>
        <v>18</v>
      </c>
      <c r="I253" s="102">
        <f t="shared" si="184"/>
        <v>19</v>
      </c>
      <c r="J253" s="102">
        <f t="shared" si="184"/>
        <v>2</v>
      </c>
      <c r="K253" s="102">
        <f t="shared" si="184"/>
        <v>17</v>
      </c>
      <c r="L253" s="102">
        <f t="shared" si="184"/>
        <v>59</v>
      </c>
      <c r="M253" s="180">
        <f t="shared" si="184"/>
        <v>149</v>
      </c>
      <c r="N253" s="102">
        <f t="shared" ref="N253:P253" si="185">SUM(N251:N252)</f>
        <v>0</v>
      </c>
      <c r="O253" s="102">
        <f t="shared" si="185"/>
        <v>20</v>
      </c>
      <c r="P253" s="102">
        <f t="shared" si="185"/>
        <v>528</v>
      </c>
      <c r="Q253" s="102">
        <f>SUM(Q251:Q252)</f>
        <v>906</v>
      </c>
      <c r="R253" s="114">
        <f>P253/Q253</f>
        <v>0.58278145695364236</v>
      </c>
    </row>
    <row r="254" spans="1:18" s="9" customFormat="1" ht="14.65" customHeight="1" x14ac:dyDescent="0.25">
      <c r="A254" s="109">
        <v>155</v>
      </c>
      <c r="B254" s="95">
        <v>1383</v>
      </c>
      <c r="C254" s="96" t="s">
        <v>123</v>
      </c>
      <c r="D254" s="97">
        <v>0.10298</v>
      </c>
      <c r="E254" s="98">
        <v>77</v>
      </c>
      <c r="F254" s="98">
        <v>115</v>
      </c>
      <c r="G254" s="98">
        <v>4</v>
      </c>
      <c r="H254" s="98">
        <v>24</v>
      </c>
      <c r="I254" s="98">
        <v>15</v>
      </c>
      <c r="J254" s="98">
        <v>4</v>
      </c>
      <c r="K254" s="98">
        <v>4</v>
      </c>
      <c r="L254" s="98">
        <v>45</v>
      </c>
      <c r="M254" s="98">
        <v>56</v>
      </c>
      <c r="N254" s="98">
        <v>0</v>
      </c>
      <c r="O254" s="98">
        <v>25</v>
      </c>
      <c r="P254" s="98">
        <v>369</v>
      </c>
      <c r="Q254" s="98">
        <v>616</v>
      </c>
      <c r="R254" s="110">
        <v>0.59899999999999998</v>
      </c>
    </row>
    <row r="255" spans="1:18" s="9" customFormat="1" ht="14.65" customHeight="1" x14ac:dyDescent="0.25">
      <c r="A255" s="111">
        <v>156</v>
      </c>
      <c r="B255" s="91">
        <v>1383</v>
      </c>
      <c r="C255" s="92" t="s">
        <v>13</v>
      </c>
      <c r="D255" s="93">
        <v>3.4599999999999999E-2</v>
      </c>
      <c r="E255" s="94">
        <v>85</v>
      </c>
      <c r="F255" s="94">
        <v>75</v>
      </c>
      <c r="G255" s="94">
        <v>3</v>
      </c>
      <c r="H255" s="94">
        <v>25</v>
      </c>
      <c r="I255" s="94">
        <v>8</v>
      </c>
      <c r="J255" s="94">
        <v>0</v>
      </c>
      <c r="K255" s="94">
        <v>2</v>
      </c>
      <c r="L255" s="94">
        <v>32</v>
      </c>
      <c r="M255" s="94">
        <v>43</v>
      </c>
      <c r="N255" s="94">
        <v>0</v>
      </c>
      <c r="O255" s="94">
        <v>16</v>
      </c>
      <c r="P255" s="94">
        <v>289</v>
      </c>
      <c r="Q255" s="94">
        <v>518</v>
      </c>
      <c r="R255" s="112">
        <v>0.55789999999999995</v>
      </c>
    </row>
    <row r="256" spans="1:18" s="9" customFormat="1" ht="14.65" customHeight="1" x14ac:dyDescent="0.25">
      <c r="A256" s="113" t="s">
        <v>113</v>
      </c>
      <c r="B256" s="99">
        <f>B255</f>
        <v>1383</v>
      </c>
      <c r="C256" s="100" t="s">
        <v>50</v>
      </c>
      <c r="D256" s="101">
        <f>(LARGE(E256:O256,1)-LARGE(E256:O256,2))/P256</f>
        <v>4.2553191489361701E-2</v>
      </c>
      <c r="E256" s="180">
        <f t="shared" ref="E256:M256" si="186">SUM(E254:E255)</f>
        <v>162</v>
      </c>
      <c r="F256" s="179">
        <f t="shared" si="186"/>
        <v>190</v>
      </c>
      <c r="G256" s="102">
        <f>SUM(G254:G255)</f>
        <v>7</v>
      </c>
      <c r="H256" s="102">
        <f>SUM(H254:H255)</f>
        <v>49</v>
      </c>
      <c r="I256" s="102">
        <f t="shared" si="186"/>
        <v>23</v>
      </c>
      <c r="J256" s="102">
        <f t="shared" si="186"/>
        <v>4</v>
      </c>
      <c r="K256" s="102">
        <f t="shared" si="186"/>
        <v>6</v>
      </c>
      <c r="L256" s="102">
        <f t="shared" si="186"/>
        <v>77</v>
      </c>
      <c r="M256" s="102">
        <f t="shared" si="186"/>
        <v>99</v>
      </c>
      <c r="N256" s="102">
        <f t="shared" ref="N256:P256" si="187">SUM(N254:N255)</f>
        <v>0</v>
      </c>
      <c r="O256" s="102">
        <f t="shared" si="187"/>
        <v>41</v>
      </c>
      <c r="P256" s="102">
        <f t="shared" si="187"/>
        <v>658</v>
      </c>
      <c r="Q256" s="102">
        <f>SUM(Q254:Q255)</f>
        <v>1134</v>
      </c>
      <c r="R256" s="114">
        <f>P256/Q256</f>
        <v>0.58024691358024694</v>
      </c>
    </row>
    <row r="257" spans="1:18" s="9" customFormat="1" ht="14.65" customHeight="1" x14ac:dyDescent="0.25">
      <c r="A257" s="109">
        <v>157</v>
      </c>
      <c r="B257" s="95">
        <v>1384</v>
      </c>
      <c r="C257" s="96" t="s">
        <v>123</v>
      </c>
      <c r="D257" s="97">
        <v>1.8350000000000002E-2</v>
      </c>
      <c r="E257" s="98">
        <v>33</v>
      </c>
      <c r="F257" s="98">
        <v>99</v>
      </c>
      <c r="G257" s="98">
        <v>10</v>
      </c>
      <c r="H257" s="98">
        <v>10</v>
      </c>
      <c r="I257" s="98">
        <v>8</v>
      </c>
      <c r="J257" s="98">
        <v>2</v>
      </c>
      <c r="K257" s="98">
        <v>9</v>
      </c>
      <c r="L257" s="98">
        <v>44</v>
      </c>
      <c r="M257" s="98">
        <v>93</v>
      </c>
      <c r="N257" s="98">
        <v>0</v>
      </c>
      <c r="O257" s="98">
        <v>19</v>
      </c>
      <c r="P257" s="98">
        <v>327</v>
      </c>
      <c r="Q257" s="98">
        <v>554</v>
      </c>
      <c r="R257" s="110">
        <v>0.59030000000000005</v>
      </c>
    </row>
    <row r="258" spans="1:18" s="9" customFormat="1" ht="14.65" customHeight="1" x14ac:dyDescent="0.25">
      <c r="A258" s="111">
        <v>158</v>
      </c>
      <c r="B258" s="91">
        <v>1384</v>
      </c>
      <c r="C258" s="92" t="s">
        <v>13</v>
      </c>
      <c r="D258" s="93">
        <v>6.4899999999999999E-2</v>
      </c>
      <c r="E258" s="94">
        <v>55</v>
      </c>
      <c r="F258" s="94">
        <v>83</v>
      </c>
      <c r="G258" s="94">
        <v>5</v>
      </c>
      <c r="H258" s="94">
        <v>7</v>
      </c>
      <c r="I258" s="94">
        <v>6</v>
      </c>
      <c r="J258" s="94">
        <v>0</v>
      </c>
      <c r="K258" s="94">
        <v>14</v>
      </c>
      <c r="L258" s="94">
        <v>49</v>
      </c>
      <c r="M258" s="94">
        <v>105</v>
      </c>
      <c r="N258" s="94">
        <v>0</v>
      </c>
      <c r="O258" s="94">
        <v>15</v>
      </c>
      <c r="P258" s="94">
        <v>339</v>
      </c>
      <c r="Q258" s="94">
        <v>554</v>
      </c>
      <c r="R258" s="112">
        <v>0.6119</v>
      </c>
    </row>
    <row r="259" spans="1:18" s="9" customFormat="1" ht="14.65" customHeight="1" x14ac:dyDescent="0.25">
      <c r="A259" s="109">
        <v>159</v>
      </c>
      <c r="B259" s="95">
        <v>1384</v>
      </c>
      <c r="C259" s="96" t="s">
        <v>14</v>
      </c>
      <c r="D259" s="97">
        <v>2.1600000000000001E-2</v>
      </c>
      <c r="E259" s="98">
        <v>44</v>
      </c>
      <c r="F259" s="98">
        <v>89</v>
      </c>
      <c r="G259" s="98">
        <v>4</v>
      </c>
      <c r="H259" s="98">
        <v>8</v>
      </c>
      <c r="I259" s="98">
        <v>8</v>
      </c>
      <c r="J259" s="98">
        <v>2</v>
      </c>
      <c r="K259" s="98">
        <v>4</v>
      </c>
      <c r="L259" s="98">
        <v>47</v>
      </c>
      <c r="M259" s="98">
        <v>96</v>
      </c>
      <c r="N259" s="98">
        <v>0</v>
      </c>
      <c r="O259" s="98">
        <v>22</v>
      </c>
      <c r="P259" s="98">
        <v>324</v>
      </c>
      <c r="Q259" s="98">
        <v>554</v>
      </c>
      <c r="R259" s="110">
        <v>0.58479999999999999</v>
      </c>
    </row>
    <row r="260" spans="1:18" s="9" customFormat="1" ht="14.65" customHeight="1" x14ac:dyDescent="0.25">
      <c r="A260" s="111">
        <v>160</v>
      </c>
      <c r="B260" s="91">
        <v>1384</v>
      </c>
      <c r="C260" s="92" t="s">
        <v>24</v>
      </c>
      <c r="D260" s="93">
        <v>0.37837999999999999</v>
      </c>
      <c r="E260" s="94">
        <v>7</v>
      </c>
      <c r="F260" s="94">
        <v>21</v>
      </c>
      <c r="G260" s="94">
        <v>2</v>
      </c>
      <c r="H260" s="94">
        <v>0</v>
      </c>
      <c r="I260" s="94">
        <v>1</v>
      </c>
      <c r="J260" s="94">
        <v>0</v>
      </c>
      <c r="K260" s="94">
        <v>0</v>
      </c>
      <c r="L260" s="94">
        <v>4</v>
      </c>
      <c r="M260" s="94">
        <v>2</v>
      </c>
      <c r="N260" s="94">
        <v>0</v>
      </c>
      <c r="O260" s="94">
        <v>0</v>
      </c>
      <c r="P260" s="94">
        <v>37</v>
      </c>
      <c r="Q260" s="94">
        <v>0</v>
      </c>
      <c r="R260" s="112">
        <v>0</v>
      </c>
    </row>
    <row r="261" spans="1:18" s="9" customFormat="1" ht="14.65" customHeight="1" x14ac:dyDescent="0.25">
      <c r="A261" s="113" t="s">
        <v>113</v>
      </c>
      <c r="B261" s="99">
        <f>B260</f>
        <v>1384</v>
      </c>
      <c r="C261" s="100" t="s">
        <v>53</v>
      </c>
      <c r="D261" s="101">
        <f>(LARGE(E261:O261,1)-LARGE(E261:O261,2))/P261</f>
        <v>3.8948393378773127E-3</v>
      </c>
      <c r="E261" s="102">
        <f t="shared" ref="E261:M261" si="188">SUM(E257:E260)</f>
        <v>139</v>
      </c>
      <c r="F261" s="180">
        <f t="shared" si="188"/>
        <v>292</v>
      </c>
      <c r="G261" s="102">
        <f>SUM(G257:G260)</f>
        <v>21</v>
      </c>
      <c r="H261" s="102">
        <f>SUM(H257:H260)</f>
        <v>25</v>
      </c>
      <c r="I261" s="102">
        <f t="shared" si="188"/>
        <v>23</v>
      </c>
      <c r="J261" s="102">
        <f t="shared" si="188"/>
        <v>4</v>
      </c>
      <c r="K261" s="102">
        <f t="shared" si="188"/>
        <v>27</v>
      </c>
      <c r="L261" s="102">
        <f t="shared" si="188"/>
        <v>144</v>
      </c>
      <c r="M261" s="179">
        <f t="shared" si="188"/>
        <v>296</v>
      </c>
      <c r="N261" s="102">
        <f t="shared" ref="N261:Q261" si="189">SUM(N257:N260)</f>
        <v>0</v>
      </c>
      <c r="O261" s="102">
        <f t="shared" si="189"/>
        <v>56</v>
      </c>
      <c r="P261" s="102">
        <f t="shared" si="189"/>
        <v>1027</v>
      </c>
      <c r="Q261" s="102">
        <f t="shared" si="189"/>
        <v>1662</v>
      </c>
      <c r="R261" s="114">
        <f>P261/Q261</f>
        <v>0.6179302045728039</v>
      </c>
    </row>
    <row r="262" spans="1:18" s="9" customFormat="1" ht="14.65" customHeight="1" x14ac:dyDescent="0.25">
      <c r="A262" s="109">
        <v>161</v>
      </c>
      <c r="B262" s="95">
        <v>1385</v>
      </c>
      <c r="C262" s="96" t="s">
        <v>123</v>
      </c>
      <c r="D262" s="97">
        <v>9.4649999999999998E-2</v>
      </c>
      <c r="E262" s="98">
        <v>37</v>
      </c>
      <c r="F262" s="98">
        <v>75</v>
      </c>
      <c r="G262" s="98">
        <v>18</v>
      </c>
      <c r="H262" s="98">
        <v>3</v>
      </c>
      <c r="I262" s="98">
        <v>7</v>
      </c>
      <c r="J262" s="98">
        <v>4</v>
      </c>
      <c r="K262" s="98">
        <v>7</v>
      </c>
      <c r="L262" s="98">
        <v>21</v>
      </c>
      <c r="M262" s="98">
        <v>52</v>
      </c>
      <c r="N262" s="98">
        <v>2</v>
      </c>
      <c r="O262" s="98">
        <v>17</v>
      </c>
      <c r="P262" s="98">
        <v>243</v>
      </c>
      <c r="Q262" s="98">
        <v>392</v>
      </c>
      <c r="R262" s="110">
        <v>0.61990000000000001</v>
      </c>
    </row>
    <row r="263" spans="1:18" s="9" customFormat="1" ht="14.65" customHeight="1" x14ac:dyDescent="0.25">
      <c r="A263" s="111">
        <v>162</v>
      </c>
      <c r="B263" s="91">
        <v>1385</v>
      </c>
      <c r="C263" s="92" t="s">
        <v>13</v>
      </c>
      <c r="D263" s="93">
        <v>8.2610000000000003E-2</v>
      </c>
      <c r="E263" s="94">
        <v>55</v>
      </c>
      <c r="F263" s="94">
        <v>74</v>
      </c>
      <c r="G263" s="94">
        <v>21</v>
      </c>
      <c r="H263" s="94">
        <v>6</v>
      </c>
      <c r="I263" s="94">
        <v>6</v>
      </c>
      <c r="J263" s="94">
        <v>0</v>
      </c>
      <c r="K263" s="94">
        <v>7</v>
      </c>
      <c r="L263" s="94">
        <v>8</v>
      </c>
      <c r="M263" s="94">
        <v>38</v>
      </c>
      <c r="N263" s="94">
        <v>6</v>
      </c>
      <c r="O263" s="94">
        <v>9</v>
      </c>
      <c r="P263" s="94">
        <v>230</v>
      </c>
      <c r="Q263" s="94">
        <v>391</v>
      </c>
      <c r="R263" s="112">
        <v>0.58820000000000006</v>
      </c>
    </row>
    <row r="264" spans="1:18" s="9" customFormat="1" ht="14.65" customHeight="1" x14ac:dyDescent="0.25">
      <c r="A264" s="113" t="s">
        <v>113</v>
      </c>
      <c r="B264" s="99">
        <f>B263</f>
        <v>1385</v>
      </c>
      <c r="C264" s="100" t="s">
        <v>50</v>
      </c>
      <c r="D264" s="101">
        <f>(LARGE(E264:O264,1)-LARGE(E264:O264,2))/P264</f>
        <v>0.12050739957716702</v>
      </c>
      <c r="E264" s="180">
        <f t="shared" ref="E264:M264" si="190">SUM(E262:E263)</f>
        <v>92</v>
      </c>
      <c r="F264" s="179">
        <f t="shared" si="190"/>
        <v>149</v>
      </c>
      <c r="G264" s="102">
        <f>SUM(G262:G263)</f>
        <v>39</v>
      </c>
      <c r="H264" s="102">
        <f>SUM(H262:H263)</f>
        <v>9</v>
      </c>
      <c r="I264" s="102">
        <f t="shared" si="190"/>
        <v>13</v>
      </c>
      <c r="J264" s="102">
        <f t="shared" si="190"/>
        <v>4</v>
      </c>
      <c r="K264" s="102">
        <f t="shared" si="190"/>
        <v>14</v>
      </c>
      <c r="L264" s="102">
        <f t="shared" si="190"/>
        <v>29</v>
      </c>
      <c r="M264" s="102">
        <f t="shared" si="190"/>
        <v>90</v>
      </c>
      <c r="N264" s="102">
        <f t="shared" ref="N264:P264" si="191">SUM(N262:N263)</f>
        <v>8</v>
      </c>
      <c r="O264" s="102">
        <f t="shared" si="191"/>
        <v>26</v>
      </c>
      <c r="P264" s="102">
        <f t="shared" si="191"/>
        <v>473</v>
      </c>
      <c r="Q264" s="102">
        <f>SUM(Q262:Q263)</f>
        <v>783</v>
      </c>
      <c r="R264" s="114">
        <f>P264/Q264</f>
        <v>0.60408684546615576</v>
      </c>
    </row>
    <row r="265" spans="1:18" s="9" customFormat="1" ht="14.65" customHeight="1" x14ac:dyDescent="0.25">
      <c r="A265" s="109">
        <v>163</v>
      </c>
      <c r="B265" s="95">
        <v>1386</v>
      </c>
      <c r="C265" s="96" t="s">
        <v>123</v>
      </c>
      <c r="D265" s="97">
        <v>0.18240999999999999</v>
      </c>
      <c r="E265" s="98">
        <v>137</v>
      </c>
      <c r="F265" s="98">
        <v>81</v>
      </c>
      <c r="G265" s="98">
        <v>9</v>
      </c>
      <c r="H265" s="98">
        <v>16</v>
      </c>
      <c r="I265" s="98">
        <v>6</v>
      </c>
      <c r="J265" s="98">
        <v>8</v>
      </c>
      <c r="K265" s="98">
        <v>4</v>
      </c>
      <c r="L265" s="98">
        <v>5</v>
      </c>
      <c r="M265" s="98">
        <v>35</v>
      </c>
      <c r="N265" s="98">
        <v>0</v>
      </c>
      <c r="O265" s="98">
        <v>6</v>
      </c>
      <c r="P265" s="98">
        <v>307</v>
      </c>
      <c r="Q265" s="98">
        <v>541</v>
      </c>
      <c r="R265" s="110">
        <v>0.5675</v>
      </c>
    </row>
    <row r="266" spans="1:18" s="9" customFormat="1" ht="14.65" customHeight="1" x14ac:dyDescent="0.25">
      <c r="A266" s="113" t="s">
        <v>113</v>
      </c>
      <c r="B266" s="99">
        <f>B265</f>
        <v>1386</v>
      </c>
      <c r="C266" s="100" t="s">
        <v>54</v>
      </c>
      <c r="D266" s="101">
        <f>(LARGE(E266:O266,1)-LARGE(E266:O266,2))/P266</f>
        <v>0.18241042345276873</v>
      </c>
      <c r="E266" s="179">
        <f t="shared" ref="E266:M266" si="192">SUM(E265)</f>
        <v>137</v>
      </c>
      <c r="F266" s="180">
        <f t="shared" si="192"/>
        <v>81</v>
      </c>
      <c r="G266" s="102">
        <f>SUM(G265)</f>
        <v>9</v>
      </c>
      <c r="H266" s="102">
        <f>SUM(H265)</f>
        <v>16</v>
      </c>
      <c r="I266" s="102">
        <f t="shared" si="192"/>
        <v>6</v>
      </c>
      <c r="J266" s="102">
        <f t="shared" si="192"/>
        <v>8</v>
      </c>
      <c r="K266" s="102">
        <f t="shared" si="192"/>
        <v>4</v>
      </c>
      <c r="L266" s="102">
        <f t="shared" si="192"/>
        <v>5</v>
      </c>
      <c r="M266" s="102">
        <f t="shared" si="192"/>
        <v>35</v>
      </c>
      <c r="N266" s="102">
        <f t="shared" ref="N266:Q266" si="193">SUM(N265)</f>
        <v>0</v>
      </c>
      <c r="O266" s="102">
        <f t="shared" si="193"/>
        <v>6</v>
      </c>
      <c r="P266" s="102">
        <f t="shared" si="193"/>
        <v>307</v>
      </c>
      <c r="Q266" s="102">
        <f t="shared" si="193"/>
        <v>541</v>
      </c>
      <c r="R266" s="114">
        <f>P266/Q266</f>
        <v>0.56746765249537889</v>
      </c>
    </row>
    <row r="267" spans="1:18" s="9" customFormat="1" ht="14.65" customHeight="1" x14ac:dyDescent="0.25">
      <c r="A267" s="111">
        <v>164</v>
      </c>
      <c r="B267" s="91">
        <v>1387</v>
      </c>
      <c r="C267" s="92" t="s">
        <v>123</v>
      </c>
      <c r="D267" s="93">
        <v>6.1499999999999999E-2</v>
      </c>
      <c r="E267" s="94">
        <v>122</v>
      </c>
      <c r="F267" s="94">
        <v>78</v>
      </c>
      <c r="G267" s="94">
        <v>12</v>
      </c>
      <c r="H267" s="94">
        <v>16</v>
      </c>
      <c r="I267" s="94">
        <v>12</v>
      </c>
      <c r="J267" s="94">
        <v>1</v>
      </c>
      <c r="K267" s="94">
        <v>4</v>
      </c>
      <c r="L267" s="94">
        <v>19</v>
      </c>
      <c r="M267" s="94">
        <v>0</v>
      </c>
      <c r="N267" s="94">
        <v>99</v>
      </c>
      <c r="O267" s="94">
        <v>11</v>
      </c>
      <c r="P267" s="94">
        <v>374</v>
      </c>
      <c r="Q267" s="94">
        <v>685</v>
      </c>
      <c r="R267" s="112">
        <v>0.54600000000000004</v>
      </c>
    </row>
    <row r="268" spans="1:18" s="9" customFormat="1" ht="14.65" customHeight="1" x14ac:dyDescent="0.25">
      <c r="A268" s="109">
        <v>165</v>
      </c>
      <c r="B268" s="95">
        <v>1387</v>
      </c>
      <c r="C268" s="96" t="s">
        <v>13</v>
      </c>
      <c r="D268" s="97">
        <v>5.8100000000000001E-3</v>
      </c>
      <c r="E268" s="98">
        <v>92</v>
      </c>
      <c r="F268" s="98">
        <v>80</v>
      </c>
      <c r="G268" s="98">
        <v>8</v>
      </c>
      <c r="H268" s="98">
        <v>5</v>
      </c>
      <c r="I268" s="98">
        <v>17</v>
      </c>
      <c r="J268" s="98">
        <v>5</v>
      </c>
      <c r="K268" s="98">
        <v>11</v>
      </c>
      <c r="L268" s="98">
        <v>22</v>
      </c>
      <c r="M268" s="98">
        <v>94</v>
      </c>
      <c r="N268" s="98">
        <v>1</v>
      </c>
      <c r="O268" s="98">
        <v>9</v>
      </c>
      <c r="P268" s="98">
        <v>344</v>
      </c>
      <c r="Q268" s="98">
        <v>685</v>
      </c>
      <c r="R268" s="110">
        <v>0.50219999999999998</v>
      </c>
    </row>
    <row r="269" spans="1:18" s="9" customFormat="1" ht="14.65" customHeight="1" x14ac:dyDescent="0.25">
      <c r="A269" s="113" t="s">
        <v>113</v>
      </c>
      <c r="B269" s="99">
        <f>B268</f>
        <v>1387</v>
      </c>
      <c r="C269" s="100" t="s">
        <v>50</v>
      </c>
      <c r="D269" s="101">
        <f>(LARGE(E269:O269,1)-LARGE(E269:O269,2))/P269</f>
        <v>7.7994428969359333E-2</v>
      </c>
      <c r="E269" s="179">
        <f t="shared" ref="E269:M269" si="194">SUM(E267:E268)</f>
        <v>214</v>
      </c>
      <c r="F269" s="180">
        <f t="shared" si="194"/>
        <v>158</v>
      </c>
      <c r="G269" s="102">
        <f>SUM(G267:G268)</f>
        <v>20</v>
      </c>
      <c r="H269" s="102">
        <f>SUM(H267:H268)</f>
        <v>21</v>
      </c>
      <c r="I269" s="102">
        <f t="shared" si="194"/>
        <v>29</v>
      </c>
      <c r="J269" s="102">
        <f t="shared" si="194"/>
        <v>6</v>
      </c>
      <c r="K269" s="102">
        <f t="shared" si="194"/>
        <v>15</v>
      </c>
      <c r="L269" s="102">
        <f t="shared" si="194"/>
        <v>41</v>
      </c>
      <c r="M269" s="102">
        <f t="shared" si="194"/>
        <v>94</v>
      </c>
      <c r="N269" s="102">
        <f t="shared" ref="N269:P269" si="195">SUM(N267:N268)</f>
        <v>100</v>
      </c>
      <c r="O269" s="102">
        <f t="shared" si="195"/>
        <v>20</v>
      </c>
      <c r="P269" s="102">
        <f t="shared" si="195"/>
        <v>718</v>
      </c>
      <c r="Q269" s="102">
        <f>SUM(Q267:Q268)</f>
        <v>1370</v>
      </c>
      <c r="R269" s="114">
        <f>P269/Q269</f>
        <v>0.52408759124087589</v>
      </c>
    </row>
    <row r="270" spans="1:18" s="9" customFormat="1" ht="14.65" customHeight="1" x14ac:dyDescent="0.25">
      <c r="A270" s="111">
        <v>166</v>
      </c>
      <c r="B270" s="91">
        <v>1389</v>
      </c>
      <c r="C270" s="92" t="s">
        <v>123</v>
      </c>
      <c r="D270" s="93">
        <v>0.46454000000000001</v>
      </c>
      <c r="E270" s="94">
        <v>33</v>
      </c>
      <c r="F270" s="94">
        <v>164</v>
      </c>
      <c r="G270" s="94">
        <v>5</v>
      </c>
      <c r="H270" s="94">
        <v>6</v>
      </c>
      <c r="I270" s="94">
        <v>9</v>
      </c>
      <c r="J270" s="94">
        <v>3</v>
      </c>
      <c r="K270" s="94">
        <v>6</v>
      </c>
      <c r="L270" s="94">
        <v>10</v>
      </c>
      <c r="M270" s="94">
        <v>29</v>
      </c>
      <c r="N270" s="94">
        <v>1</v>
      </c>
      <c r="O270" s="94">
        <v>16</v>
      </c>
      <c r="P270" s="94">
        <v>282</v>
      </c>
      <c r="Q270" s="94">
        <v>387</v>
      </c>
      <c r="R270" s="112">
        <v>0.72870000000000001</v>
      </c>
    </row>
    <row r="271" spans="1:18" s="9" customFormat="1" ht="14.65" customHeight="1" x14ac:dyDescent="0.25">
      <c r="A271" s="113" t="s">
        <v>113</v>
      </c>
      <c r="B271" s="99">
        <f>B270</f>
        <v>1389</v>
      </c>
      <c r="C271" s="100" t="s">
        <v>54</v>
      </c>
      <c r="D271" s="101">
        <f>(LARGE(E271:O271,1)-LARGE(E271:O271,2))/P271</f>
        <v>0.46453900709219859</v>
      </c>
      <c r="E271" s="180">
        <f t="shared" ref="E271:M271" si="196">SUM(E270)</f>
        <v>33</v>
      </c>
      <c r="F271" s="179">
        <f t="shared" si="196"/>
        <v>164</v>
      </c>
      <c r="G271" s="102">
        <f>SUM(G270)</f>
        <v>5</v>
      </c>
      <c r="H271" s="102">
        <f>SUM(H270)</f>
        <v>6</v>
      </c>
      <c r="I271" s="102">
        <f t="shared" si="196"/>
        <v>9</v>
      </c>
      <c r="J271" s="102">
        <f t="shared" si="196"/>
        <v>3</v>
      </c>
      <c r="K271" s="102">
        <f t="shared" si="196"/>
        <v>6</v>
      </c>
      <c r="L271" s="102">
        <f t="shared" si="196"/>
        <v>10</v>
      </c>
      <c r="M271" s="102">
        <f t="shared" si="196"/>
        <v>29</v>
      </c>
      <c r="N271" s="102">
        <f t="shared" ref="N271:Q271" si="197">SUM(N270)</f>
        <v>1</v>
      </c>
      <c r="O271" s="102">
        <f t="shared" si="197"/>
        <v>16</v>
      </c>
      <c r="P271" s="102">
        <f t="shared" si="197"/>
        <v>282</v>
      </c>
      <c r="Q271" s="102">
        <f t="shared" si="197"/>
        <v>387</v>
      </c>
      <c r="R271" s="114">
        <f>P271/Q271</f>
        <v>0.72868217054263562</v>
      </c>
    </row>
    <row r="272" spans="1:18" s="9" customFormat="1" ht="14.65" customHeight="1" x14ac:dyDescent="0.25">
      <c r="A272" s="109">
        <v>167</v>
      </c>
      <c r="B272" s="95">
        <v>1390</v>
      </c>
      <c r="C272" s="96" t="s">
        <v>123</v>
      </c>
      <c r="D272" s="97">
        <v>0.1686</v>
      </c>
      <c r="E272" s="98">
        <v>59</v>
      </c>
      <c r="F272" s="98">
        <v>117</v>
      </c>
      <c r="G272" s="98">
        <v>4</v>
      </c>
      <c r="H272" s="98">
        <v>49</v>
      </c>
      <c r="I272" s="98">
        <v>7</v>
      </c>
      <c r="J272" s="98">
        <v>1</v>
      </c>
      <c r="K272" s="98">
        <v>5</v>
      </c>
      <c r="L272" s="98">
        <v>41</v>
      </c>
      <c r="M272" s="98">
        <v>47</v>
      </c>
      <c r="N272" s="98">
        <v>4</v>
      </c>
      <c r="O272" s="98">
        <v>10</v>
      </c>
      <c r="P272" s="98">
        <v>344</v>
      </c>
      <c r="Q272" s="98">
        <v>514</v>
      </c>
      <c r="R272" s="110">
        <v>0.66930000000000012</v>
      </c>
    </row>
    <row r="273" spans="1:18" s="9" customFormat="1" ht="14.65" customHeight="1" x14ac:dyDescent="0.25">
      <c r="A273" s="133" t="s">
        <v>113</v>
      </c>
      <c r="B273" s="134">
        <f>B272</f>
        <v>1390</v>
      </c>
      <c r="C273" s="135" t="s">
        <v>54</v>
      </c>
      <c r="D273" s="136">
        <f>(LARGE(E273:O273,1)-LARGE(E273:O273,2))/P273</f>
        <v>0.16860465116279069</v>
      </c>
      <c r="E273" s="180">
        <f t="shared" ref="E273:M273" si="198">SUM(E272:E272)</f>
        <v>59</v>
      </c>
      <c r="F273" s="179">
        <f t="shared" si="198"/>
        <v>117</v>
      </c>
      <c r="G273" s="137">
        <f>SUM(G272:G272)</f>
        <v>4</v>
      </c>
      <c r="H273" s="137">
        <f>SUM(H272:H272)</f>
        <v>49</v>
      </c>
      <c r="I273" s="137">
        <f t="shared" si="198"/>
        <v>7</v>
      </c>
      <c r="J273" s="137">
        <f t="shared" si="198"/>
        <v>1</v>
      </c>
      <c r="K273" s="137">
        <f t="shared" si="198"/>
        <v>5</v>
      </c>
      <c r="L273" s="137">
        <f t="shared" si="198"/>
        <v>41</v>
      </c>
      <c r="M273" s="137">
        <f t="shared" si="198"/>
        <v>47</v>
      </c>
      <c r="N273" s="137">
        <f t="shared" ref="N273:Q273" si="199">SUM(N272:N272)</f>
        <v>4</v>
      </c>
      <c r="O273" s="137">
        <f t="shared" si="199"/>
        <v>10</v>
      </c>
      <c r="P273" s="137">
        <f t="shared" si="199"/>
        <v>344</v>
      </c>
      <c r="Q273" s="137">
        <f t="shared" si="199"/>
        <v>514</v>
      </c>
      <c r="R273" s="138">
        <f>P273/Q273</f>
        <v>0.66926070038910501</v>
      </c>
    </row>
    <row r="274" spans="1:18" s="9" customFormat="1" ht="13.35" customHeight="1" x14ac:dyDescent="0.25">
      <c r="A274" s="54"/>
      <c r="B274" s="55"/>
      <c r="C274" s="56"/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</row>
    <row r="275" spans="1:18" ht="14.1" customHeight="1" x14ac:dyDescent="0.25">
      <c r="A275" s="255" t="s">
        <v>95</v>
      </c>
      <c r="B275" s="255" t="s">
        <v>96</v>
      </c>
      <c r="C275" s="255" t="s">
        <v>97</v>
      </c>
      <c r="D275" s="255" t="s">
        <v>0</v>
      </c>
      <c r="E275" s="261"/>
      <c r="F275" s="261"/>
      <c r="G275" s="261"/>
      <c r="H275" s="261"/>
      <c r="I275" s="261"/>
      <c r="J275" s="261"/>
      <c r="K275" s="261"/>
      <c r="L275" s="261"/>
      <c r="M275" s="261"/>
      <c r="N275" s="261"/>
      <c r="O275" s="261"/>
      <c r="P275" s="263" t="s">
        <v>1</v>
      </c>
      <c r="Q275" s="270" t="s">
        <v>28</v>
      </c>
      <c r="R275" s="271"/>
    </row>
    <row r="276" spans="1:18" ht="40.15" customHeight="1" x14ac:dyDescent="0.25">
      <c r="A276" s="255"/>
      <c r="B276" s="255"/>
      <c r="C276" s="255"/>
      <c r="D276" s="255"/>
      <c r="E276" s="262"/>
      <c r="F276" s="262"/>
      <c r="G276" s="262"/>
      <c r="H276" s="262"/>
      <c r="I276" s="262"/>
      <c r="J276" s="262"/>
      <c r="K276" s="262"/>
      <c r="L276" s="262"/>
      <c r="M276" s="262"/>
      <c r="N276" s="262"/>
      <c r="O276" s="262"/>
      <c r="P276" s="264"/>
      <c r="Q276" s="266"/>
      <c r="R276" s="267"/>
    </row>
    <row r="277" spans="1:18" ht="18" customHeight="1" x14ac:dyDescent="0.25">
      <c r="A277" s="255"/>
      <c r="B277" s="255"/>
      <c r="C277" s="255"/>
      <c r="D277" s="255"/>
      <c r="E277" s="19" t="s">
        <v>39</v>
      </c>
      <c r="F277" s="171" t="s">
        <v>3</v>
      </c>
      <c r="G277" s="171" t="s">
        <v>29</v>
      </c>
      <c r="H277" s="171" t="s">
        <v>5</v>
      </c>
      <c r="I277" s="171" t="s">
        <v>77</v>
      </c>
      <c r="J277" s="171" t="s">
        <v>31</v>
      </c>
      <c r="K277" s="20" t="s">
        <v>30</v>
      </c>
      <c r="L277" s="20" t="s">
        <v>32</v>
      </c>
      <c r="M277" s="20" t="s">
        <v>6</v>
      </c>
      <c r="N277" s="20" t="s">
        <v>8</v>
      </c>
      <c r="O277" s="21" t="s">
        <v>9</v>
      </c>
      <c r="P277" s="21" t="s">
        <v>11</v>
      </c>
      <c r="Q277" s="20" t="s">
        <v>12</v>
      </c>
      <c r="R277" s="29" t="s">
        <v>27</v>
      </c>
    </row>
    <row r="278" spans="1:18" s="9" customFormat="1" ht="18" customHeight="1" x14ac:dyDescent="0.25">
      <c r="A278" s="133" t="s">
        <v>113</v>
      </c>
      <c r="B278" s="193">
        <v>104</v>
      </c>
      <c r="C278" s="194">
        <v>167</v>
      </c>
      <c r="D278" s="173">
        <v>7399</v>
      </c>
      <c r="E278" s="46">
        <v>11205</v>
      </c>
      <c r="F278" s="45">
        <v>18604</v>
      </c>
      <c r="G278" s="170">
        <v>9718</v>
      </c>
      <c r="H278" s="170">
        <v>812</v>
      </c>
      <c r="I278" s="170">
        <v>1646</v>
      </c>
      <c r="J278" s="170">
        <v>1192</v>
      </c>
      <c r="K278" s="170">
        <v>1389</v>
      </c>
      <c r="L278" s="170">
        <v>2669</v>
      </c>
      <c r="M278" s="170">
        <v>2892</v>
      </c>
      <c r="N278" s="170">
        <v>180</v>
      </c>
      <c r="O278" s="170">
        <v>2838</v>
      </c>
      <c r="P278" s="170">
        <v>53145</v>
      </c>
      <c r="Q278" s="272">
        <v>80555</v>
      </c>
      <c r="R278" s="268">
        <f>P278/Q278</f>
        <v>0.65973558438334057</v>
      </c>
    </row>
    <row r="279" spans="1:18" ht="18" customHeight="1" x14ac:dyDescent="0.25">
      <c r="D279" s="174">
        <v>0.13922288079781731</v>
      </c>
      <c r="E279" s="168">
        <v>0.21083827265029637</v>
      </c>
      <c r="F279" s="168">
        <v>0.35006115344811367</v>
      </c>
      <c r="G279" s="168">
        <v>0.18285821808260419</v>
      </c>
      <c r="H279" s="168">
        <v>1.5278953805626118E-2</v>
      </c>
      <c r="I279" s="168">
        <v>3.097186941386772E-2</v>
      </c>
      <c r="J279" s="168">
        <v>2.2429203123529966E-2</v>
      </c>
      <c r="K279" s="168">
        <v>2.6136042901495907E-2</v>
      </c>
      <c r="L279" s="168">
        <v>5.0221093235487818E-2</v>
      </c>
      <c r="M279" s="168">
        <v>5.4417160598362969E-2</v>
      </c>
      <c r="N279" s="168">
        <v>3.3869602032176121E-3</v>
      </c>
      <c r="O279" s="168">
        <v>5.3401072537397683E-2</v>
      </c>
      <c r="P279" s="168">
        <v>1</v>
      </c>
      <c r="Q279" s="273"/>
      <c r="R279" s="269"/>
    </row>
    <row r="280" spans="1:18" s="44" customFormat="1" x14ac:dyDescent="0.25">
      <c r="A280"/>
      <c r="B280"/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2"/>
      <c r="R280" s="43"/>
    </row>
    <row r="281" spans="1:18" ht="18" customHeight="1" x14ac:dyDescent="0.25">
      <c r="A281" s="265" t="s">
        <v>128</v>
      </c>
      <c r="B281" s="265"/>
      <c r="C281" s="265"/>
      <c r="D281" s="265"/>
      <c r="E281" s="265"/>
      <c r="F281" s="265"/>
      <c r="G281" s="265"/>
      <c r="H281" s="265"/>
      <c r="I281" s="265"/>
      <c r="J281" s="265"/>
      <c r="K281" s="265"/>
      <c r="L281" s="265"/>
      <c r="M281" s="265"/>
      <c r="N281" s="265"/>
      <c r="O281" s="265"/>
      <c r="P281" s="265"/>
      <c r="Q281" s="265"/>
      <c r="R281" s="265"/>
    </row>
    <row r="282" spans="1:18" ht="14.1" customHeight="1" x14ac:dyDescent="0.25">
      <c r="A282" s="255" t="s">
        <v>0</v>
      </c>
      <c r="B282" s="255"/>
      <c r="C282" s="255"/>
      <c r="D282" s="274"/>
      <c r="E282" s="274"/>
      <c r="F282" s="274"/>
      <c r="G282" s="274"/>
      <c r="H282" s="274"/>
      <c r="I282" s="274"/>
      <c r="J282" s="274"/>
      <c r="K282" s="274"/>
      <c r="L282" s="274"/>
      <c r="M282" s="274"/>
      <c r="N282" s="274"/>
      <c r="O282" s="274"/>
      <c r="P282" s="264" t="s">
        <v>1</v>
      </c>
      <c r="Q282" s="266" t="s">
        <v>28</v>
      </c>
      <c r="R282" s="267"/>
    </row>
    <row r="283" spans="1:18" ht="40.15" customHeight="1" x14ac:dyDescent="0.25">
      <c r="A283" s="255"/>
      <c r="B283" s="255"/>
      <c r="C283" s="255"/>
      <c r="D283" s="262"/>
      <c r="E283" s="262"/>
      <c r="F283" s="262"/>
      <c r="G283" s="262"/>
      <c r="H283" s="262"/>
      <c r="I283" s="262"/>
      <c r="J283" s="262"/>
      <c r="K283" s="262"/>
      <c r="L283" s="262"/>
      <c r="M283" s="262"/>
      <c r="N283" s="262"/>
      <c r="O283" s="262"/>
      <c r="P283" s="264"/>
      <c r="Q283" s="266"/>
      <c r="R283" s="267"/>
    </row>
    <row r="284" spans="1:18" ht="18" customHeight="1" x14ac:dyDescent="0.25">
      <c r="A284" s="255"/>
      <c r="B284" s="255"/>
      <c r="C284" s="255"/>
      <c r="D284" s="19" t="s">
        <v>2</v>
      </c>
      <c r="E284" s="20" t="s">
        <v>3</v>
      </c>
      <c r="F284" s="20" t="s">
        <v>4</v>
      </c>
      <c r="G284" s="171" t="s">
        <v>29</v>
      </c>
      <c r="H284" s="20" t="s">
        <v>5</v>
      </c>
      <c r="I284" s="171" t="s">
        <v>77</v>
      </c>
      <c r="J284" s="171" t="s">
        <v>31</v>
      </c>
      <c r="K284" s="20" t="s">
        <v>30</v>
      </c>
      <c r="L284" s="20" t="s">
        <v>32</v>
      </c>
      <c r="M284" s="20" t="s">
        <v>6</v>
      </c>
      <c r="N284" s="20" t="s">
        <v>7</v>
      </c>
      <c r="O284" s="20" t="s">
        <v>8</v>
      </c>
      <c r="P284" s="21" t="s">
        <v>11</v>
      </c>
      <c r="Q284" s="20" t="s">
        <v>12</v>
      </c>
      <c r="R284" s="29" t="s">
        <v>27</v>
      </c>
    </row>
    <row r="285" spans="1:18" s="9" customFormat="1" ht="18" customHeight="1" x14ac:dyDescent="0.25">
      <c r="A285" s="253">
        <v>8886</v>
      </c>
      <c r="B285" s="253"/>
      <c r="C285" s="253"/>
      <c r="D285" s="178">
        <v>7844</v>
      </c>
      <c r="E285" s="45">
        <v>18604</v>
      </c>
      <c r="F285" s="170">
        <v>3361</v>
      </c>
      <c r="G285" s="46">
        <v>9718</v>
      </c>
      <c r="H285" s="170">
        <v>812</v>
      </c>
      <c r="I285" s="170">
        <v>1646</v>
      </c>
      <c r="J285" s="170">
        <v>1192</v>
      </c>
      <c r="K285" s="170">
        <v>1389</v>
      </c>
      <c r="L285" s="170">
        <v>2669</v>
      </c>
      <c r="M285" s="170">
        <v>2892</v>
      </c>
      <c r="N285" s="170">
        <v>180</v>
      </c>
      <c r="O285" s="170">
        <v>2838</v>
      </c>
      <c r="P285" s="170">
        <v>53145</v>
      </c>
      <c r="Q285" s="272">
        <f>Q278</f>
        <v>80555</v>
      </c>
      <c r="R285" s="268">
        <f>R278</f>
        <v>0.65973558438334057</v>
      </c>
    </row>
    <row r="286" spans="1:18" ht="18" customHeight="1" x14ac:dyDescent="0.25">
      <c r="A286" s="254">
        <v>0.16720293536550945</v>
      </c>
      <c r="B286" s="254"/>
      <c r="C286" s="254"/>
      <c r="D286" s="176">
        <v>0.14759619907799418</v>
      </c>
      <c r="E286" s="168">
        <v>0.35006115344811367</v>
      </c>
      <c r="F286" s="168">
        <v>6.3242073572302188E-2</v>
      </c>
      <c r="G286" s="168">
        <v>0.18285821808260419</v>
      </c>
      <c r="H286" s="168">
        <v>1.5278953805626118E-2</v>
      </c>
      <c r="I286" s="168">
        <v>3.097186941386772E-2</v>
      </c>
      <c r="J286" s="168">
        <v>2.2429203123529966E-2</v>
      </c>
      <c r="K286" s="168">
        <v>2.6136042901495907E-2</v>
      </c>
      <c r="L286" s="168">
        <v>5.0221093235487818E-2</v>
      </c>
      <c r="M286" s="168">
        <v>5.4417160598362969E-2</v>
      </c>
      <c r="N286" s="168">
        <v>3.3869602032176121E-3</v>
      </c>
      <c r="O286" s="168">
        <v>5.3401072537397683E-2</v>
      </c>
      <c r="P286" s="168">
        <v>1</v>
      </c>
      <c r="Q286" s="273"/>
      <c r="R286" s="269"/>
    </row>
  </sheetData>
  <mergeCells count="55">
    <mergeCell ref="Q285:Q286"/>
    <mergeCell ref="R285:R286"/>
    <mergeCell ref="G4:G5"/>
    <mergeCell ref="I4:I5"/>
    <mergeCell ref="J4:J5"/>
    <mergeCell ref="Q4:R5"/>
    <mergeCell ref="M275:M276"/>
    <mergeCell ref="N275:N276"/>
    <mergeCell ref="K4:K5"/>
    <mergeCell ref="L4:L5"/>
    <mergeCell ref="M4:M5"/>
    <mergeCell ref="N4:N5"/>
    <mergeCell ref="O4:O5"/>
    <mergeCell ref="P4:P5"/>
    <mergeCell ref="H4:H5"/>
    <mergeCell ref="H275:H276"/>
    <mergeCell ref="A4:A5"/>
    <mergeCell ref="B4:C5"/>
    <mergeCell ref="D4:D6"/>
    <mergeCell ref="E4:E5"/>
    <mergeCell ref="F4:F5"/>
    <mergeCell ref="B275:B277"/>
    <mergeCell ref="C275:C277"/>
    <mergeCell ref="A285:C285"/>
    <mergeCell ref="A286:C286"/>
    <mergeCell ref="G275:G276"/>
    <mergeCell ref="G282:G283"/>
    <mergeCell ref="A275:A277"/>
    <mergeCell ref="A281:R281"/>
    <mergeCell ref="A282:C284"/>
    <mergeCell ref="O275:O276"/>
    <mergeCell ref="P275:P276"/>
    <mergeCell ref="Q275:R276"/>
    <mergeCell ref="Q278:Q279"/>
    <mergeCell ref="R278:R279"/>
    <mergeCell ref="K275:K276"/>
    <mergeCell ref="L275:L276"/>
    <mergeCell ref="I275:I276"/>
    <mergeCell ref="J275:J276"/>
    <mergeCell ref="D275:D277"/>
    <mergeCell ref="E275:E276"/>
    <mergeCell ref="F275:F276"/>
    <mergeCell ref="I282:I283"/>
    <mergeCell ref="J282:J283"/>
    <mergeCell ref="F282:F283"/>
    <mergeCell ref="D282:D283"/>
    <mergeCell ref="E282:E283"/>
    <mergeCell ref="H282:H283"/>
    <mergeCell ref="P282:P283"/>
    <mergeCell ref="K282:K283"/>
    <mergeCell ref="L282:L283"/>
    <mergeCell ref="M282:M283"/>
    <mergeCell ref="Q282:R283"/>
    <mergeCell ref="N282:N283"/>
    <mergeCell ref="O282:O283"/>
  </mergeCells>
  <pageMargins left="0.39370078740157483" right="0.19685039370078741" top="0.39370078740157483" bottom="0.19685039370078741" header="0.31496062992125984" footer="0.31496062992125984"/>
  <pageSetup paperSize="119" scale="68" orientation="landscape" horizontalDpi="1200" verticalDpi="12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X37"/>
  <sheetViews>
    <sheetView view="pageBreakPreview" zoomScaleSheetLayoutView="100" workbookViewId="0">
      <selection activeCell="T54" sqref="T54"/>
    </sheetView>
  </sheetViews>
  <sheetFormatPr baseColWidth="10" defaultRowHeight="15" x14ac:dyDescent="0.25"/>
  <cols>
    <col min="1" max="1" width="7.85546875" customWidth="1"/>
    <col min="2" max="2" width="15.5703125" customWidth="1"/>
    <col min="3" max="3" width="8.5703125" customWidth="1"/>
    <col min="4" max="6" width="7.7109375" customWidth="1"/>
    <col min="7" max="15" width="7.42578125" customWidth="1"/>
    <col min="16" max="16" width="7.140625" customWidth="1"/>
    <col min="17" max="17" width="7.85546875" customWidth="1"/>
    <col min="18" max="18" width="7.42578125" customWidth="1"/>
    <col min="19" max="19" width="8" customWidth="1"/>
    <col min="20" max="22" width="7.42578125" customWidth="1"/>
    <col min="23" max="23" width="9" customWidth="1"/>
    <col min="24" max="24" width="11" customWidth="1"/>
  </cols>
  <sheetData>
    <row r="1" spans="1:24" ht="18.75" customHeight="1" x14ac:dyDescent="0.25">
      <c r="C1" s="1" t="s">
        <v>120</v>
      </c>
    </row>
    <row r="2" spans="1:24" ht="18.75" customHeight="1" x14ac:dyDescent="0.25">
      <c r="C2" s="2" t="s">
        <v>134</v>
      </c>
    </row>
    <row r="3" spans="1:24" ht="18.75" customHeight="1" x14ac:dyDescent="0.25">
      <c r="C3" s="3" t="s">
        <v>80</v>
      </c>
    </row>
    <row r="4" spans="1:24" ht="38.25" customHeight="1" x14ac:dyDescent="0.25">
      <c r="B4" s="188" t="s">
        <v>64</v>
      </c>
      <c r="C4" s="294" t="s">
        <v>78</v>
      </c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294" t="s">
        <v>1</v>
      </c>
      <c r="X4" s="294" t="s">
        <v>65</v>
      </c>
    </row>
    <row r="5" spans="1:24" ht="15" customHeight="1" x14ac:dyDescent="0.25">
      <c r="A5" s="187" t="s">
        <v>26</v>
      </c>
      <c r="B5" s="189" t="s">
        <v>84</v>
      </c>
      <c r="C5" s="294"/>
      <c r="D5" s="185" t="s">
        <v>39</v>
      </c>
      <c r="E5" s="186" t="s">
        <v>40</v>
      </c>
      <c r="F5" s="183" t="s">
        <v>3</v>
      </c>
      <c r="G5" s="183" t="s">
        <v>29</v>
      </c>
      <c r="H5" s="183" t="s">
        <v>5</v>
      </c>
      <c r="I5" s="183" t="s">
        <v>77</v>
      </c>
      <c r="J5" s="183" t="s">
        <v>31</v>
      </c>
      <c r="K5" s="183" t="s">
        <v>30</v>
      </c>
      <c r="L5" s="183" t="s">
        <v>32</v>
      </c>
      <c r="M5" s="183" t="s">
        <v>6</v>
      </c>
      <c r="N5" s="183" t="s">
        <v>76</v>
      </c>
      <c r="O5" s="183" t="s">
        <v>75</v>
      </c>
      <c r="P5" s="183" t="s">
        <v>74</v>
      </c>
      <c r="Q5" s="183" t="s">
        <v>73</v>
      </c>
      <c r="R5" s="183" t="s">
        <v>72</v>
      </c>
      <c r="S5" s="183" t="s">
        <v>72</v>
      </c>
      <c r="T5" s="183" t="s">
        <v>71</v>
      </c>
      <c r="U5" s="183" t="s">
        <v>8</v>
      </c>
      <c r="V5" s="184" t="s">
        <v>9</v>
      </c>
      <c r="W5" s="294"/>
      <c r="X5" s="294"/>
    </row>
    <row r="6" spans="1:24" s="9" customFormat="1" ht="22.35" customHeight="1" x14ac:dyDescent="0.25">
      <c r="A6" s="292">
        <v>1</v>
      </c>
      <c r="B6" s="293" t="s">
        <v>85</v>
      </c>
      <c r="C6" s="165">
        <f>LARGE(D6:T6,1)-LARGE(D6:T6,2)</f>
        <v>8181</v>
      </c>
      <c r="D6" s="45">
        <v>23606</v>
      </c>
      <c r="E6" s="170">
        <v>0</v>
      </c>
      <c r="F6" s="46">
        <v>15425</v>
      </c>
      <c r="G6" s="170">
        <v>2930</v>
      </c>
      <c r="H6" s="170">
        <v>785</v>
      </c>
      <c r="I6" s="170">
        <v>0</v>
      </c>
      <c r="J6" s="170">
        <v>313</v>
      </c>
      <c r="K6" s="170">
        <v>790</v>
      </c>
      <c r="L6" s="170">
        <v>1521</v>
      </c>
      <c r="M6" s="170">
        <v>657</v>
      </c>
      <c r="N6" s="170">
        <v>1753</v>
      </c>
      <c r="O6" s="170">
        <v>0</v>
      </c>
      <c r="P6" s="170">
        <v>0</v>
      </c>
      <c r="Q6" s="170">
        <v>0</v>
      </c>
      <c r="R6" s="170">
        <v>0</v>
      </c>
      <c r="S6" s="170">
        <v>0</v>
      </c>
      <c r="T6" s="170">
        <v>0</v>
      </c>
      <c r="U6" s="170">
        <v>49</v>
      </c>
      <c r="V6" s="170">
        <v>1190</v>
      </c>
      <c r="W6" s="170">
        <f>SUM(D6:V6)</f>
        <v>49019</v>
      </c>
      <c r="X6" s="169">
        <v>89141</v>
      </c>
    </row>
    <row r="7" spans="1:24" s="9" customFormat="1" ht="22.35" customHeight="1" x14ac:dyDescent="0.25">
      <c r="A7" s="292"/>
      <c r="B7" s="293"/>
      <c r="C7" s="168">
        <f>C6/$W6</f>
        <v>0.1668944694914217</v>
      </c>
      <c r="D7" s="168">
        <f t="shared" ref="D7:W7" si="0">D6/$W6</f>
        <v>0.48156837144780595</v>
      </c>
      <c r="E7" s="168">
        <f t="shared" si="0"/>
        <v>0</v>
      </c>
      <c r="F7" s="168">
        <f t="shared" si="0"/>
        <v>0.31467390195638428</v>
      </c>
      <c r="G7" s="168">
        <f t="shared" si="0"/>
        <v>5.9772741181990656E-2</v>
      </c>
      <c r="H7" s="168">
        <f t="shared" si="0"/>
        <v>1.6014198576062344E-2</v>
      </c>
      <c r="I7" s="168">
        <f t="shared" si="0"/>
        <v>0</v>
      </c>
      <c r="J7" s="168">
        <f t="shared" si="0"/>
        <v>6.3852791774618002E-3</v>
      </c>
      <c r="K7" s="168">
        <f t="shared" si="0"/>
        <v>1.6116199840878028E-2</v>
      </c>
      <c r="L7" s="168">
        <f t="shared" si="0"/>
        <v>3.1028784756930987E-2</v>
      </c>
      <c r="M7" s="168">
        <f t="shared" si="0"/>
        <v>1.340296619678084E-2</v>
      </c>
      <c r="N7" s="168">
        <f t="shared" si="0"/>
        <v>3.576164344437871E-2</v>
      </c>
      <c r="O7" s="168">
        <f t="shared" si="0"/>
        <v>0</v>
      </c>
      <c r="P7" s="168">
        <f t="shared" si="0"/>
        <v>0</v>
      </c>
      <c r="Q7" s="168">
        <f t="shared" si="0"/>
        <v>0</v>
      </c>
      <c r="R7" s="168">
        <f t="shared" si="0"/>
        <v>0</v>
      </c>
      <c r="S7" s="168">
        <f t="shared" si="0"/>
        <v>0</v>
      </c>
      <c r="T7" s="168">
        <f t="shared" si="0"/>
        <v>0</v>
      </c>
      <c r="U7" s="168">
        <f t="shared" si="0"/>
        <v>9.9961239519370045E-4</v>
      </c>
      <c r="V7" s="168">
        <f t="shared" si="0"/>
        <v>2.4276301026132725E-2</v>
      </c>
      <c r="W7" s="168">
        <f t="shared" si="0"/>
        <v>1</v>
      </c>
      <c r="X7" s="167">
        <f>W6/X6</f>
        <v>0.54990408454022277</v>
      </c>
    </row>
    <row r="8" spans="1:24" s="9" customFormat="1" ht="22.35" customHeight="1" x14ac:dyDescent="0.25">
      <c r="A8" s="292">
        <v>2</v>
      </c>
      <c r="B8" s="293" t="s">
        <v>86</v>
      </c>
      <c r="C8" s="165">
        <f>LARGE(D8:T8,1)-LARGE(D8:T8,2)</f>
        <v>9659</v>
      </c>
      <c r="D8" s="45">
        <v>24251</v>
      </c>
      <c r="E8" s="170">
        <v>0</v>
      </c>
      <c r="F8" s="46">
        <v>14592</v>
      </c>
      <c r="G8" s="170">
        <v>3117</v>
      </c>
      <c r="H8" s="170">
        <v>892</v>
      </c>
      <c r="I8" s="170">
        <v>0</v>
      </c>
      <c r="J8" s="170">
        <v>239</v>
      </c>
      <c r="K8" s="170">
        <v>1156</v>
      </c>
      <c r="L8" s="170">
        <v>1526</v>
      </c>
      <c r="M8" s="170">
        <v>712</v>
      </c>
      <c r="N8" s="170">
        <v>0</v>
      </c>
      <c r="O8" s="170">
        <v>1144</v>
      </c>
      <c r="P8" s="170">
        <v>0</v>
      </c>
      <c r="Q8" s="170">
        <v>0</v>
      </c>
      <c r="R8" s="170">
        <v>0</v>
      </c>
      <c r="S8" s="170">
        <v>0</v>
      </c>
      <c r="T8" s="170">
        <v>0</v>
      </c>
      <c r="U8" s="170">
        <v>41</v>
      </c>
      <c r="V8" s="170">
        <v>1085</v>
      </c>
      <c r="W8" s="170">
        <f>SUM(D8:V8)</f>
        <v>48755</v>
      </c>
      <c r="X8" s="169">
        <v>90060</v>
      </c>
    </row>
    <row r="9" spans="1:24" s="9" customFormat="1" ht="22.35" customHeight="1" x14ac:dyDescent="0.25">
      <c r="A9" s="292"/>
      <c r="B9" s="293"/>
      <c r="C9" s="168">
        <f>C8/$W8</f>
        <v>0.19811301404984105</v>
      </c>
      <c r="D9" s="168">
        <f t="shared" ref="D9" si="1">D8/$W8</f>
        <v>0.49740539431853142</v>
      </c>
      <c r="E9" s="168">
        <f t="shared" ref="E9" si="2">E8/$W8</f>
        <v>0</v>
      </c>
      <c r="F9" s="168">
        <f t="shared" ref="F9" si="3">F8/$W8</f>
        <v>0.29929238026869037</v>
      </c>
      <c r="G9" s="168">
        <f t="shared" ref="G9" si="4">G8/$W8</f>
        <v>6.3931904420059485E-2</v>
      </c>
      <c r="H9" s="168">
        <f t="shared" ref="H9" si="5">H8/$W8</f>
        <v>1.8295559429802072E-2</v>
      </c>
      <c r="I9" s="168">
        <f t="shared" ref="I9" si="6">I8/$W8</f>
        <v>0</v>
      </c>
      <c r="J9" s="168">
        <f t="shared" ref="J9" si="7">J8/$W8</f>
        <v>4.9020613270433803E-3</v>
      </c>
      <c r="K9" s="168">
        <f t="shared" ref="K9" si="8">K8/$W8</f>
        <v>2.3710388678084299E-2</v>
      </c>
      <c r="L9" s="168">
        <f t="shared" ref="L9" si="9">L8/$W8</f>
        <v>3.1299353912419239E-2</v>
      </c>
      <c r="M9" s="168">
        <f t="shared" ref="M9" si="10">M8/$W8</f>
        <v>1.4603630396882372E-2</v>
      </c>
      <c r="N9" s="168">
        <f t="shared" ref="N9" si="11">N8/$W8</f>
        <v>0</v>
      </c>
      <c r="O9" s="168">
        <f t="shared" ref="O9" si="12">O8/$W8</f>
        <v>2.3464260075889653E-2</v>
      </c>
      <c r="P9" s="168">
        <f t="shared" ref="P9" si="13">P8/$W8</f>
        <v>0</v>
      </c>
      <c r="Q9" s="168">
        <f t="shared" ref="Q9" si="14">Q8/$W8</f>
        <v>0</v>
      </c>
      <c r="R9" s="168">
        <f t="shared" ref="R9" si="15">R8/$W8</f>
        <v>0</v>
      </c>
      <c r="S9" s="168">
        <f t="shared" ref="S9" si="16">S8/$W8</f>
        <v>0</v>
      </c>
      <c r="T9" s="168">
        <f t="shared" ref="T9" si="17">T8/$W8</f>
        <v>0</v>
      </c>
      <c r="U9" s="168">
        <f t="shared" ref="U9" si="18">U8/$W8</f>
        <v>8.4093939083170952E-4</v>
      </c>
      <c r="V9" s="168">
        <f t="shared" ref="V9" si="19">V8/$W8</f>
        <v>2.2254127781765973E-2</v>
      </c>
      <c r="W9" s="168">
        <f t="shared" ref="W9" si="20">W8/$W8</f>
        <v>1</v>
      </c>
      <c r="X9" s="167">
        <f>W8/X8</f>
        <v>0.54136131467910287</v>
      </c>
    </row>
    <row r="10" spans="1:24" s="9" customFormat="1" ht="22.35" customHeight="1" x14ac:dyDescent="0.25">
      <c r="A10" s="292">
        <v>3</v>
      </c>
      <c r="B10" s="293" t="s">
        <v>87</v>
      </c>
      <c r="C10" s="165">
        <f>LARGE(D10:T10,1)-LARGE(D10:T10,2)</f>
        <v>2509</v>
      </c>
      <c r="D10" s="45">
        <v>20970</v>
      </c>
      <c r="E10" s="170">
        <v>0</v>
      </c>
      <c r="F10" s="46">
        <v>18461</v>
      </c>
      <c r="G10" s="170">
        <v>3058</v>
      </c>
      <c r="H10" s="170">
        <v>800</v>
      </c>
      <c r="I10" s="170">
        <v>283</v>
      </c>
      <c r="J10" s="170">
        <v>239</v>
      </c>
      <c r="K10" s="170">
        <v>896</v>
      </c>
      <c r="L10" s="170">
        <v>1350</v>
      </c>
      <c r="M10" s="170">
        <v>463</v>
      </c>
      <c r="N10" s="170">
        <v>0</v>
      </c>
      <c r="O10" s="170">
        <v>0</v>
      </c>
      <c r="P10" s="170">
        <v>1134</v>
      </c>
      <c r="Q10" s="170">
        <v>0</v>
      </c>
      <c r="R10" s="170">
        <v>0</v>
      </c>
      <c r="S10" s="170">
        <v>0</v>
      </c>
      <c r="T10" s="170">
        <v>0</v>
      </c>
      <c r="U10" s="170">
        <v>22</v>
      </c>
      <c r="V10" s="170">
        <v>1237</v>
      </c>
      <c r="W10" s="170">
        <f>SUM(D10:V10)</f>
        <v>48913</v>
      </c>
      <c r="X10" s="169">
        <v>87781</v>
      </c>
    </row>
    <row r="11" spans="1:24" s="9" customFormat="1" ht="22.35" customHeight="1" x14ac:dyDescent="0.25">
      <c r="A11" s="292"/>
      <c r="B11" s="293"/>
      <c r="C11" s="168">
        <f>C10/$W10</f>
        <v>5.1295156706805962E-2</v>
      </c>
      <c r="D11" s="168">
        <f t="shared" ref="D11" si="21">D10/$W10</f>
        <v>0.42872038108478316</v>
      </c>
      <c r="E11" s="168">
        <f t="shared" ref="E11" si="22">E10/$W10</f>
        <v>0</v>
      </c>
      <c r="F11" s="168">
        <f t="shared" ref="F11" si="23">F10/$W10</f>
        <v>0.37742522437797721</v>
      </c>
      <c r="G11" s="168">
        <f t="shared" ref="G11" si="24">G10/$W10</f>
        <v>6.251916668370372E-2</v>
      </c>
      <c r="H11" s="168">
        <f t="shared" ref="H11" si="25">H10/$W10</f>
        <v>1.6355570093840085E-2</v>
      </c>
      <c r="I11" s="168">
        <f t="shared" ref="I11" si="26">I10/$W10</f>
        <v>5.7857829206959298E-3</v>
      </c>
      <c r="J11" s="168">
        <f t="shared" ref="J11" si="27">J10/$W10</f>
        <v>4.8862265655347245E-3</v>
      </c>
      <c r="K11" s="168">
        <f t="shared" ref="K11" si="28">K10/$W10</f>
        <v>1.8318238505100892E-2</v>
      </c>
      <c r="L11" s="168">
        <f t="shared" ref="L11" si="29">L10/$W10</f>
        <v>2.7600024533355142E-2</v>
      </c>
      <c r="M11" s="168">
        <f t="shared" ref="M11" si="30">M10/$W10</f>
        <v>9.4657861918099485E-3</v>
      </c>
      <c r="N11" s="168">
        <f t="shared" ref="N11" si="31">N10/$W10</f>
        <v>0</v>
      </c>
      <c r="O11" s="168">
        <f t="shared" ref="O11" si="32">O10/$W10</f>
        <v>0</v>
      </c>
      <c r="P11" s="168">
        <f t="shared" ref="P11" si="33">P10/$W10</f>
        <v>2.3184020608018319E-2</v>
      </c>
      <c r="Q11" s="168">
        <f t="shared" ref="Q11" si="34">Q10/$W10</f>
        <v>0</v>
      </c>
      <c r="R11" s="168">
        <f t="shared" ref="R11" si="35">R10/$W10</f>
        <v>0</v>
      </c>
      <c r="S11" s="168">
        <f t="shared" ref="S11" si="36">S10/$W10</f>
        <v>0</v>
      </c>
      <c r="T11" s="168">
        <f t="shared" ref="T11" si="37">T10/$W10</f>
        <v>0</v>
      </c>
      <c r="U11" s="168">
        <f t="shared" ref="U11" si="38">U10/$W10</f>
        <v>4.4977817758060231E-4</v>
      </c>
      <c r="V11" s="168">
        <f t="shared" ref="V11" si="39">V10/$W10</f>
        <v>2.5289800257600231E-2</v>
      </c>
      <c r="W11" s="168">
        <f t="shared" ref="W11" si="40">W10/$W10</f>
        <v>1</v>
      </c>
      <c r="X11" s="167">
        <f>W10/X10</f>
        <v>0.55721625408687525</v>
      </c>
    </row>
    <row r="12" spans="1:24" s="9" customFormat="1" ht="22.35" customHeight="1" x14ac:dyDescent="0.25">
      <c r="A12" s="292">
        <v>4</v>
      </c>
      <c r="B12" s="293" t="s">
        <v>88</v>
      </c>
      <c r="C12" s="165">
        <f>LARGE(D12:T12,1)-LARGE(D12:T12,2)</f>
        <v>7206</v>
      </c>
      <c r="D12" s="45">
        <v>23548</v>
      </c>
      <c r="E12" s="170">
        <v>0</v>
      </c>
      <c r="F12" s="46">
        <v>16342</v>
      </c>
      <c r="G12" s="170">
        <v>3796</v>
      </c>
      <c r="H12" s="170">
        <v>845</v>
      </c>
      <c r="I12" s="170">
        <v>0</v>
      </c>
      <c r="J12" s="170">
        <v>239</v>
      </c>
      <c r="K12" s="170">
        <v>904</v>
      </c>
      <c r="L12" s="170">
        <v>1442</v>
      </c>
      <c r="M12" s="170">
        <v>674</v>
      </c>
      <c r="N12" s="170">
        <v>0</v>
      </c>
      <c r="O12" s="170">
        <v>0</v>
      </c>
      <c r="P12" s="170">
        <v>0</v>
      </c>
      <c r="Q12" s="170">
        <v>1572</v>
      </c>
      <c r="R12" s="170">
        <v>0</v>
      </c>
      <c r="S12" s="170">
        <v>0</v>
      </c>
      <c r="T12" s="170">
        <v>0</v>
      </c>
      <c r="U12" s="170">
        <v>38</v>
      </c>
      <c r="V12" s="170">
        <v>1236</v>
      </c>
      <c r="W12" s="170">
        <f>SUM(D12:V12)</f>
        <v>50636</v>
      </c>
      <c r="X12" s="169">
        <v>90887</v>
      </c>
    </row>
    <row r="13" spans="1:24" s="9" customFormat="1" ht="22.35" customHeight="1" x14ac:dyDescent="0.25">
      <c r="A13" s="292"/>
      <c r="B13" s="293"/>
      <c r="C13" s="168">
        <f>C12/$W12</f>
        <v>0.14230981910103482</v>
      </c>
      <c r="D13" s="168">
        <f t="shared" ref="D13" si="41">D12/$W12</f>
        <v>0.46504463227743109</v>
      </c>
      <c r="E13" s="168">
        <f t="shared" ref="E13" si="42">E12/$W12</f>
        <v>0</v>
      </c>
      <c r="F13" s="168">
        <f t="shared" ref="F13" si="43">F12/$W12</f>
        <v>0.32273481317639624</v>
      </c>
      <c r="G13" s="168">
        <f t="shared" ref="G13" si="44">G12/$W12</f>
        <v>7.4966427047950077E-2</v>
      </c>
      <c r="H13" s="168">
        <f t="shared" ref="H13" si="45">H12/$W12</f>
        <v>1.668773204834505E-2</v>
      </c>
      <c r="I13" s="168">
        <f t="shared" ref="I13" si="46">I12/$W12</f>
        <v>0</v>
      </c>
      <c r="J13" s="168">
        <f t="shared" ref="J13" si="47">J12/$W12</f>
        <v>4.7199620823129788E-3</v>
      </c>
      <c r="K13" s="168">
        <f t="shared" ref="K13" si="48">K12/$W12</f>
        <v>1.7852910972430681E-2</v>
      </c>
      <c r="L13" s="168">
        <f t="shared" ref="L13" si="49">L12/$W12</f>
        <v>2.8477762856465756E-2</v>
      </c>
      <c r="M13" s="168">
        <f t="shared" ref="M13" si="50">M12/$W12</f>
        <v>1.331068804802907E-2</v>
      </c>
      <c r="N13" s="168">
        <f t="shared" ref="N13" si="51">N12/$W12</f>
        <v>0</v>
      </c>
      <c r="O13" s="168">
        <f t="shared" ref="O13" si="52">O12/$W12</f>
        <v>0</v>
      </c>
      <c r="P13" s="168">
        <f t="shared" ref="P13" si="53">P12/$W12</f>
        <v>0</v>
      </c>
      <c r="Q13" s="168">
        <f t="shared" ref="Q13" si="54">Q12/$W12</f>
        <v>3.104510624851884E-2</v>
      </c>
      <c r="R13" s="168">
        <f t="shared" ref="R13" si="55">R12/$W12</f>
        <v>0</v>
      </c>
      <c r="S13" s="168">
        <f t="shared" ref="S13" si="56">S12/$W12</f>
        <v>0</v>
      </c>
      <c r="T13" s="168">
        <f t="shared" ref="T13" si="57">T12/$W12</f>
        <v>0</v>
      </c>
      <c r="U13" s="168">
        <f t="shared" ref="U13" si="58">U12/$W12</f>
        <v>7.5045422229244021E-4</v>
      </c>
      <c r="V13" s="168">
        <f t="shared" ref="V13" si="59">V12/$W12</f>
        <v>2.4409511019827791E-2</v>
      </c>
      <c r="W13" s="168">
        <f t="shared" ref="W13" si="60">W12/$W12</f>
        <v>1</v>
      </c>
      <c r="X13" s="167">
        <f>W12/X12</f>
        <v>0.55713138292605102</v>
      </c>
    </row>
    <row r="14" spans="1:24" s="9" customFormat="1" ht="22.35" customHeight="1" x14ac:dyDescent="0.25">
      <c r="A14" s="292">
        <v>5</v>
      </c>
      <c r="B14" s="293" t="s">
        <v>89</v>
      </c>
      <c r="C14" s="165">
        <f>LARGE(D14:T14,1)-LARGE(D14:T14,2)</f>
        <v>17596</v>
      </c>
      <c r="D14" s="45">
        <v>34104</v>
      </c>
      <c r="E14" s="170">
        <v>0</v>
      </c>
      <c r="F14" s="46">
        <v>16508</v>
      </c>
      <c r="G14" s="170">
        <v>2667</v>
      </c>
      <c r="H14" s="170">
        <v>878</v>
      </c>
      <c r="I14" s="170">
        <v>0</v>
      </c>
      <c r="J14" s="170">
        <v>248</v>
      </c>
      <c r="K14" s="170">
        <v>1358</v>
      </c>
      <c r="L14" s="170">
        <v>1603</v>
      </c>
      <c r="M14" s="170">
        <v>784</v>
      </c>
      <c r="N14" s="170">
        <v>0</v>
      </c>
      <c r="O14" s="170">
        <v>0</v>
      </c>
      <c r="P14" s="170">
        <v>0</v>
      </c>
      <c r="Q14" s="170">
        <v>0</v>
      </c>
      <c r="R14" s="170">
        <v>1759</v>
      </c>
      <c r="S14" s="170">
        <v>924</v>
      </c>
      <c r="T14" s="170">
        <v>0</v>
      </c>
      <c r="U14" s="170">
        <v>40</v>
      </c>
      <c r="V14" s="170">
        <v>1305</v>
      </c>
      <c r="W14" s="170">
        <f>SUM(D14:V14)</f>
        <v>62178</v>
      </c>
      <c r="X14" s="169">
        <v>97361</v>
      </c>
    </row>
    <row r="15" spans="1:24" s="9" customFormat="1" ht="22.35" customHeight="1" x14ac:dyDescent="0.25">
      <c r="A15" s="292"/>
      <c r="B15" s="293"/>
      <c r="C15" s="168">
        <f>C14/$W14</f>
        <v>0.2829939850107755</v>
      </c>
      <c r="D15" s="168">
        <f t="shared" ref="D15" si="61">D14/$W14</f>
        <v>0.54848981955032328</v>
      </c>
      <c r="E15" s="168">
        <f t="shared" ref="E15" si="62">E14/$W14</f>
        <v>0</v>
      </c>
      <c r="F15" s="168">
        <f t="shared" ref="F15" si="63">F14/$W14</f>
        <v>0.26549583453954773</v>
      </c>
      <c r="G15" s="168">
        <f t="shared" ref="G15" si="64">G14/$W14</f>
        <v>4.2892984656952619E-2</v>
      </c>
      <c r="H15" s="168">
        <f t="shared" ref="H15" si="65">H14/$W14</f>
        <v>1.4120750104538582E-2</v>
      </c>
      <c r="I15" s="168">
        <f t="shared" ref="I15" si="66">I14/$W14</f>
        <v>0</v>
      </c>
      <c r="J15" s="168">
        <f t="shared" ref="J15" si="67">J14/$W14</f>
        <v>3.9885490044710347E-3</v>
      </c>
      <c r="K15" s="168">
        <f t="shared" ref="K15" si="68">K14/$W14</f>
        <v>2.1840522371256714E-2</v>
      </c>
      <c r="L15" s="168">
        <f t="shared" ref="L15" si="69">L14/$W14</f>
        <v>2.578082279906076E-2</v>
      </c>
      <c r="M15" s="168">
        <f t="shared" ref="M15" si="70">M14/$W14</f>
        <v>1.2608961368972948E-2</v>
      </c>
      <c r="N15" s="168">
        <f t="shared" ref="N15" si="71">N14/$W14</f>
        <v>0</v>
      </c>
      <c r="O15" s="168">
        <f t="shared" ref="O15" si="72">O14/$W14</f>
        <v>0</v>
      </c>
      <c r="P15" s="168">
        <f t="shared" ref="P15" si="73">P14/$W14</f>
        <v>0</v>
      </c>
      <c r="Q15" s="168">
        <f t="shared" ref="Q15" si="74">Q14/$W14</f>
        <v>0</v>
      </c>
      <c r="R15" s="168">
        <f t="shared" ref="R15" si="75">R14/$W14</f>
        <v>2.8289748785744154E-2</v>
      </c>
      <c r="S15" s="168">
        <f t="shared" ref="S15" si="76">S14/$W14</f>
        <v>1.4860561613432403E-2</v>
      </c>
      <c r="T15" s="168">
        <f t="shared" ref="T15" si="77">T14/$W14</f>
        <v>0</v>
      </c>
      <c r="U15" s="168">
        <f t="shared" ref="U15" si="78">U14/$W14</f>
        <v>6.4331435555984434E-4</v>
      </c>
      <c r="V15" s="168">
        <f t="shared" ref="V15" si="79">V14/$W14</f>
        <v>2.0988130850139921E-2</v>
      </c>
      <c r="W15" s="168">
        <f t="shared" ref="W15" si="80">W14/$W14</f>
        <v>1</v>
      </c>
      <c r="X15" s="167">
        <f>W14/X14</f>
        <v>0.63863353909676357</v>
      </c>
    </row>
    <row r="16" spans="1:24" s="9" customFormat="1" ht="22.35" customHeight="1" x14ac:dyDescent="0.25">
      <c r="A16" s="292">
        <v>6</v>
      </c>
      <c r="B16" s="293" t="s">
        <v>90</v>
      </c>
      <c r="C16" s="165">
        <f>LARGE(D16:T16,1)-LARGE(D16:T16,2)</f>
        <v>650</v>
      </c>
      <c r="D16" s="45">
        <v>15578</v>
      </c>
      <c r="E16" s="46">
        <v>14928</v>
      </c>
      <c r="F16" s="170">
        <v>0</v>
      </c>
      <c r="G16" s="170">
        <v>1782</v>
      </c>
      <c r="H16" s="170">
        <v>0</v>
      </c>
      <c r="I16" s="170">
        <v>546</v>
      </c>
      <c r="J16" s="170">
        <v>0</v>
      </c>
      <c r="K16" s="170">
        <v>0</v>
      </c>
      <c r="L16" s="170">
        <v>3313</v>
      </c>
      <c r="M16" s="170">
        <v>1565</v>
      </c>
      <c r="N16" s="170">
        <v>0</v>
      </c>
      <c r="O16" s="170">
        <v>0</v>
      </c>
      <c r="P16" s="170">
        <v>0</v>
      </c>
      <c r="Q16" s="170">
        <v>0</v>
      </c>
      <c r="R16" s="170">
        <v>0</v>
      </c>
      <c r="S16" s="170">
        <v>0</v>
      </c>
      <c r="T16" s="170">
        <v>0</v>
      </c>
      <c r="U16" s="170">
        <v>52</v>
      </c>
      <c r="V16" s="170">
        <v>1974</v>
      </c>
      <c r="W16" s="170">
        <f>SUM(D16:V16)</f>
        <v>39738</v>
      </c>
      <c r="X16" s="169">
        <v>67913</v>
      </c>
    </row>
    <row r="17" spans="1:24" s="9" customFormat="1" ht="22.35" customHeight="1" x14ac:dyDescent="0.25">
      <c r="A17" s="292"/>
      <c r="B17" s="293"/>
      <c r="C17" s="168">
        <f>C16/$W16</f>
        <v>1.6357139262167194E-2</v>
      </c>
      <c r="D17" s="168">
        <f t="shared" ref="D17" si="81">D16/$W16</f>
        <v>0.39201771604006241</v>
      </c>
      <c r="E17" s="168">
        <f t="shared" ref="E17" si="82">E16/$W16</f>
        <v>0.37566057677789522</v>
      </c>
      <c r="F17" s="168">
        <f t="shared" ref="F17" si="83">F16/$W16</f>
        <v>0</v>
      </c>
      <c r="G17" s="168">
        <f t="shared" ref="G17" si="84">G16/$W16</f>
        <v>4.4843726407972219E-2</v>
      </c>
      <c r="H17" s="168">
        <f t="shared" ref="H17" si="85">H16/$W16</f>
        <v>0</v>
      </c>
      <c r="I17" s="168">
        <f t="shared" ref="I17" si="86">I16/$W16</f>
        <v>1.3739996980220444E-2</v>
      </c>
      <c r="J17" s="168">
        <f t="shared" ref="J17" si="87">J16/$W16</f>
        <v>0</v>
      </c>
      <c r="K17" s="168">
        <f t="shared" ref="K17" si="88">K16/$W16</f>
        <v>0</v>
      </c>
      <c r="L17" s="168">
        <f t="shared" ref="L17" si="89">L16/$W16</f>
        <v>8.3371080577784487E-2</v>
      </c>
      <c r="M17" s="168">
        <f t="shared" ref="M17" si="90">M16/$W16</f>
        <v>3.9382958377371782E-2</v>
      </c>
      <c r="N17" s="168">
        <f t="shared" ref="N17" si="91">N16/$W16</f>
        <v>0</v>
      </c>
      <c r="O17" s="168">
        <f t="shared" ref="O17" si="92">O16/$W16</f>
        <v>0</v>
      </c>
      <c r="P17" s="168">
        <f t="shared" ref="P17" si="93">P16/$W16</f>
        <v>0</v>
      </c>
      <c r="Q17" s="168">
        <f t="shared" ref="Q17" si="94">Q16/$W16</f>
        <v>0</v>
      </c>
      <c r="R17" s="168">
        <f t="shared" ref="R17" si="95">R16/$W16</f>
        <v>0</v>
      </c>
      <c r="S17" s="168">
        <f t="shared" ref="S17" si="96">S16/$W16</f>
        <v>0</v>
      </c>
      <c r="T17" s="168">
        <f t="shared" ref="T17" si="97">T16/$W16</f>
        <v>0</v>
      </c>
      <c r="U17" s="168">
        <f t="shared" ref="U17" si="98">U16/$W16</f>
        <v>1.3085711409733757E-3</v>
      </c>
      <c r="V17" s="168">
        <f t="shared" ref="V17" si="99">V16/$W16</f>
        <v>4.9675373697720064E-2</v>
      </c>
      <c r="W17" s="168">
        <f t="shared" ref="W17" si="100">W16/$W16</f>
        <v>1</v>
      </c>
      <c r="X17" s="167">
        <f>W16/X16</f>
        <v>0.58513097639627165</v>
      </c>
    </row>
    <row r="18" spans="1:24" s="9" customFormat="1" ht="22.35" customHeight="1" x14ac:dyDescent="0.25">
      <c r="A18" s="292">
        <v>7</v>
      </c>
      <c r="B18" s="293" t="s">
        <v>66</v>
      </c>
      <c r="C18" s="165">
        <f>LARGE(D18:T18,1)-LARGE(D18:T18,2)</f>
        <v>7381</v>
      </c>
      <c r="D18" s="46">
        <v>13948</v>
      </c>
      <c r="E18" s="170">
        <v>0</v>
      </c>
      <c r="F18" s="45">
        <v>21329</v>
      </c>
      <c r="G18" s="170">
        <v>429</v>
      </c>
      <c r="H18" s="170">
        <v>1233</v>
      </c>
      <c r="I18" s="170">
        <v>2112</v>
      </c>
      <c r="J18" s="170">
        <v>172</v>
      </c>
      <c r="K18" s="170">
        <v>843</v>
      </c>
      <c r="L18" s="170">
        <v>920</v>
      </c>
      <c r="M18" s="170">
        <v>280</v>
      </c>
      <c r="N18" s="170">
        <v>0</v>
      </c>
      <c r="O18" s="170">
        <v>0</v>
      </c>
      <c r="P18" s="170">
        <v>0</v>
      </c>
      <c r="Q18" s="170">
        <v>0</v>
      </c>
      <c r="R18" s="170">
        <v>0</v>
      </c>
      <c r="S18" s="170">
        <v>0</v>
      </c>
      <c r="T18" s="170">
        <v>0</v>
      </c>
      <c r="U18" s="170">
        <v>17</v>
      </c>
      <c r="V18" s="170">
        <v>1628</v>
      </c>
      <c r="W18" s="170">
        <f>SUM(D18:V18)</f>
        <v>42911</v>
      </c>
      <c r="X18" s="169">
        <v>72690</v>
      </c>
    </row>
    <row r="19" spans="1:24" s="9" customFormat="1" ht="22.35" customHeight="1" x14ac:dyDescent="0.25">
      <c r="A19" s="292"/>
      <c r="B19" s="293"/>
      <c r="C19" s="168">
        <f>C18/$W18</f>
        <v>0.17200717764675724</v>
      </c>
      <c r="D19" s="168">
        <f t="shared" ref="D19" si="101">D18/$W18</f>
        <v>0.32504486029223278</v>
      </c>
      <c r="E19" s="168">
        <f t="shared" ref="E19" si="102">E18/$W18</f>
        <v>0</v>
      </c>
      <c r="F19" s="168">
        <f t="shared" ref="F19" si="103">F18/$W18</f>
        <v>0.49705203793899</v>
      </c>
      <c r="G19" s="168">
        <f t="shared" ref="G19" si="104">G18/$W18</f>
        <v>9.9974365547295559E-3</v>
      </c>
      <c r="H19" s="168">
        <f t="shared" ref="H19" si="105">H18/$W18</f>
        <v>2.8733891076880055E-2</v>
      </c>
      <c r="I19" s="168">
        <f t="shared" ref="I19" si="106">I18/$W18</f>
        <v>4.9218149192514743E-2</v>
      </c>
      <c r="J19" s="168">
        <f t="shared" ref="J19" si="107">J18/$W18</f>
        <v>4.0082962410570716E-3</v>
      </c>
      <c r="K19" s="168">
        <f t="shared" ref="K19" si="108">K18/$W18</f>
        <v>1.9645312390762275E-2</v>
      </c>
      <c r="L19" s="168">
        <f t="shared" ref="L19" si="109">L18/$W18</f>
        <v>2.1439724080072709E-2</v>
      </c>
      <c r="M19" s="168">
        <f t="shared" ref="M19" si="110">M18/$W18</f>
        <v>6.5251334156743029E-3</v>
      </c>
      <c r="N19" s="168">
        <f t="shared" ref="N19" si="111">N18/$W18</f>
        <v>0</v>
      </c>
      <c r="O19" s="168">
        <f t="shared" ref="O19" si="112">O18/$W18</f>
        <v>0</v>
      </c>
      <c r="P19" s="168">
        <f t="shared" ref="P19" si="113">P18/$W18</f>
        <v>0</v>
      </c>
      <c r="Q19" s="168">
        <f t="shared" ref="Q19" si="114">Q18/$W18</f>
        <v>0</v>
      </c>
      <c r="R19" s="168">
        <f t="shared" ref="R19" si="115">R18/$W18</f>
        <v>0</v>
      </c>
      <c r="S19" s="168">
        <f t="shared" ref="S19" si="116">S18/$W18</f>
        <v>0</v>
      </c>
      <c r="T19" s="168">
        <f t="shared" ref="T19" si="117">T18/$W18</f>
        <v>0</v>
      </c>
      <c r="U19" s="168">
        <f t="shared" ref="U19" si="118">U18/$W18</f>
        <v>3.9616881452308268E-4</v>
      </c>
      <c r="V19" s="168">
        <f t="shared" ref="V19" si="119">V18/$W18</f>
        <v>3.7938990002563448E-2</v>
      </c>
      <c r="W19" s="168">
        <f t="shared" ref="W19" si="120">W18/$W18</f>
        <v>1</v>
      </c>
      <c r="X19" s="167">
        <f>W18/X18</f>
        <v>0.59032879350667222</v>
      </c>
    </row>
    <row r="20" spans="1:24" s="9" customFormat="1" ht="22.35" customHeight="1" x14ac:dyDescent="0.25">
      <c r="A20" s="292">
        <v>8</v>
      </c>
      <c r="B20" s="293" t="s">
        <v>124</v>
      </c>
      <c r="C20" s="165">
        <f>LARGE(D20:T20,1)-LARGE(D20:T20,2)</f>
        <v>3441</v>
      </c>
      <c r="D20" s="46">
        <v>21069</v>
      </c>
      <c r="E20" s="45">
        <v>24510</v>
      </c>
      <c r="F20" s="170">
        <v>0</v>
      </c>
      <c r="G20" s="170">
        <v>1745</v>
      </c>
      <c r="H20" s="170">
        <v>0</v>
      </c>
      <c r="I20" s="170">
        <v>321</v>
      </c>
      <c r="J20" s="170">
        <v>0</v>
      </c>
      <c r="K20" s="170">
        <v>0</v>
      </c>
      <c r="L20" s="170">
        <v>2351</v>
      </c>
      <c r="M20" s="170">
        <v>499</v>
      </c>
      <c r="N20" s="170">
        <v>0</v>
      </c>
      <c r="O20" s="170">
        <v>0</v>
      </c>
      <c r="P20" s="170">
        <v>0</v>
      </c>
      <c r="Q20" s="170">
        <v>0</v>
      </c>
      <c r="R20" s="170">
        <v>0</v>
      </c>
      <c r="S20" s="170">
        <v>0</v>
      </c>
      <c r="T20" s="170">
        <v>0</v>
      </c>
      <c r="U20" s="170">
        <v>59</v>
      </c>
      <c r="V20" s="170">
        <v>2623</v>
      </c>
      <c r="W20" s="170">
        <f>SUM(D20:V20)</f>
        <v>53177</v>
      </c>
      <c r="X20" s="169">
        <v>85191</v>
      </c>
    </row>
    <row r="21" spans="1:24" s="9" customFormat="1" ht="22.35" customHeight="1" x14ac:dyDescent="0.25">
      <c r="A21" s="292"/>
      <c r="B21" s="293"/>
      <c r="C21" s="168">
        <f>C20/$W20</f>
        <v>6.4708426575399144E-2</v>
      </c>
      <c r="D21" s="168">
        <f t="shared" ref="D21" si="121">D20/$W20</f>
        <v>0.3962051262763977</v>
      </c>
      <c r="E21" s="168">
        <f t="shared" ref="E21" si="122">E20/$W20</f>
        <v>0.4609135528517968</v>
      </c>
      <c r="F21" s="168">
        <f t="shared" ref="F21" si="123">F20/$W20</f>
        <v>0</v>
      </c>
      <c r="G21" s="168">
        <f t="shared" ref="G21" si="124">G20/$W20</f>
        <v>3.281493878932621E-2</v>
      </c>
      <c r="H21" s="168">
        <f t="shared" ref="H21" si="125">H20/$W20</f>
        <v>0</v>
      </c>
      <c r="I21" s="168">
        <f t="shared" ref="I21" si="126">I20/$W20</f>
        <v>6.036444327434793E-3</v>
      </c>
      <c r="J21" s="168">
        <f t="shared" ref="J21" si="127">J20/$W20</f>
        <v>0</v>
      </c>
      <c r="K21" s="168">
        <f t="shared" ref="K21" si="128">K20/$W20</f>
        <v>0</v>
      </c>
      <c r="L21" s="168">
        <f t="shared" ref="L21" si="129">L20/$W20</f>
        <v>4.4210843033642366E-2</v>
      </c>
      <c r="M21" s="168">
        <f t="shared" ref="M21" si="130">M20/$W20</f>
        <v>9.3837561351712215E-3</v>
      </c>
      <c r="N21" s="168">
        <f t="shared" ref="N21" si="131">N20/$W20</f>
        <v>0</v>
      </c>
      <c r="O21" s="168">
        <f t="shared" ref="O21" si="132">O20/$W20</f>
        <v>0</v>
      </c>
      <c r="P21" s="168">
        <f t="shared" ref="P21" si="133">P20/$W20</f>
        <v>0</v>
      </c>
      <c r="Q21" s="168">
        <f t="shared" ref="Q21" si="134">Q20/$W20</f>
        <v>0</v>
      </c>
      <c r="R21" s="168">
        <f t="shared" ref="R21" si="135">R20/$W20</f>
        <v>0</v>
      </c>
      <c r="S21" s="168">
        <f t="shared" ref="S21" si="136">S20/$W20</f>
        <v>0</v>
      </c>
      <c r="T21" s="168">
        <f t="shared" ref="T21" si="137">T20/$W20</f>
        <v>0</v>
      </c>
      <c r="U21" s="168">
        <f t="shared" ref="U21" si="138">U20/$W20</f>
        <v>1.109502228407018E-3</v>
      </c>
      <c r="V21" s="168">
        <f t="shared" ref="V21" si="139">V20/$W20</f>
        <v>4.9325836357823873E-2</v>
      </c>
      <c r="W21" s="168">
        <f t="shared" ref="W21" si="140">W20/$W20</f>
        <v>1</v>
      </c>
      <c r="X21" s="167">
        <f>W20/X20</f>
        <v>0.62420913007242551</v>
      </c>
    </row>
    <row r="22" spans="1:24" s="9" customFormat="1" ht="22.35" customHeight="1" x14ac:dyDescent="0.25">
      <c r="A22" s="292">
        <v>9</v>
      </c>
      <c r="B22" s="293" t="s">
        <v>91</v>
      </c>
      <c r="C22" s="165">
        <f>LARGE(D22:T22,1)-LARGE(D22:T22,2)</f>
        <v>6064</v>
      </c>
      <c r="D22" s="46">
        <v>14685</v>
      </c>
      <c r="E22" s="170">
        <v>0</v>
      </c>
      <c r="F22" s="45">
        <v>20749</v>
      </c>
      <c r="G22" s="170">
        <v>1210</v>
      </c>
      <c r="H22" s="170">
        <v>2070</v>
      </c>
      <c r="I22" s="170">
        <v>178</v>
      </c>
      <c r="J22" s="170">
        <v>405</v>
      </c>
      <c r="K22" s="170">
        <v>2497</v>
      </c>
      <c r="L22" s="170">
        <v>3378</v>
      </c>
      <c r="M22" s="170">
        <v>406</v>
      </c>
      <c r="N22" s="170">
        <v>0</v>
      </c>
      <c r="O22" s="170">
        <v>0</v>
      </c>
      <c r="P22" s="170">
        <v>0</v>
      </c>
      <c r="Q22" s="170">
        <v>0</v>
      </c>
      <c r="R22" s="170">
        <v>0</v>
      </c>
      <c r="S22" s="170">
        <v>0</v>
      </c>
      <c r="T22" s="170">
        <v>0</v>
      </c>
      <c r="U22" s="170">
        <v>28</v>
      </c>
      <c r="V22" s="170">
        <v>1489</v>
      </c>
      <c r="W22" s="170">
        <f>SUM(D22:V22)</f>
        <v>47095</v>
      </c>
      <c r="X22" s="169">
        <v>73834</v>
      </c>
    </row>
    <row r="23" spans="1:24" s="9" customFormat="1" ht="22.35" customHeight="1" x14ac:dyDescent="0.25">
      <c r="A23" s="292"/>
      <c r="B23" s="293"/>
      <c r="C23" s="168">
        <f>C22/$W22</f>
        <v>0.12876101496974202</v>
      </c>
      <c r="D23" s="168">
        <f t="shared" ref="D23" si="141">D22/$W22</f>
        <v>0.31181654103408007</v>
      </c>
      <c r="E23" s="168">
        <f t="shared" ref="E23" si="142">E22/$W22</f>
        <v>0</v>
      </c>
      <c r="F23" s="168">
        <f t="shared" ref="F23" si="143">F22/$W22</f>
        <v>0.44057755600382204</v>
      </c>
      <c r="G23" s="168">
        <f t="shared" ref="G23" si="144">G22/$W22</f>
        <v>2.5692748699437308E-2</v>
      </c>
      <c r="H23" s="168">
        <f t="shared" ref="H23" si="145">H22/$W22</f>
        <v>4.3953710584987787E-2</v>
      </c>
      <c r="I23" s="168">
        <f t="shared" ref="I23" si="146">I22/$W22</f>
        <v>3.7795944367767279E-3</v>
      </c>
      <c r="J23" s="168">
        <f t="shared" ref="J23" si="147">J22/$W22</f>
        <v>8.599639027497611E-3</v>
      </c>
      <c r="K23" s="168">
        <f t="shared" ref="K23" si="148">K22/$W22</f>
        <v>5.3020490497929715E-2</v>
      </c>
      <c r="L23" s="168">
        <f t="shared" ref="L23" si="149">L22/$W22</f>
        <v>7.1727359592313411E-2</v>
      </c>
      <c r="M23" s="168">
        <f t="shared" ref="M23" si="150">M22/$W22</f>
        <v>8.6208727041087157E-3</v>
      </c>
      <c r="N23" s="168">
        <f t="shared" ref="N23" si="151">N22/$W22</f>
        <v>0</v>
      </c>
      <c r="O23" s="168">
        <f t="shared" ref="O23" si="152">O22/$W22</f>
        <v>0</v>
      </c>
      <c r="P23" s="168">
        <f t="shared" ref="P23" si="153">P22/$W22</f>
        <v>0</v>
      </c>
      <c r="Q23" s="168">
        <f t="shared" ref="Q23" si="154">Q22/$W22</f>
        <v>0</v>
      </c>
      <c r="R23" s="168">
        <f t="shared" ref="R23" si="155">R22/$W22</f>
        <v>0</v>
      </c>
      <c r="S23" s="168">
        <f t="shared" ref="S23" si="156">S22/$W22</f>
        <v>0</v>
      </c>
      <c r="T23" s="168">
        <f t="shared" ref="T23" si="157">T22/$W22</f>
        <v>0</v>
      </c>
      <c r="U23" s="168">
        <f t="shared" ref="U23" si="158">U22/$W22</f>
        <v>5.9454294511094598E-4</v>
      </c>
      <c r="V23" s="168">
        <f t="shared" ref="V23" si="159">V22/$W22</f>
        <v>3.1616944473935663E-2</v>
      </c>
      <c r="W23" s="168">
        <f t="shared" ref="W23" si="160">W22/$W22</f>
        <v>1</v>
      </c>
      <c r="X23" s="167">
        <f>W22/X22</f>
        <v>0.63784977110816155</v>
      </c>
    </row>
    <row r="24" spans="1:24" s="9" customFormat="1" ht="22.35" customHeight="1" x14ac:dyDescent="0.25">
      <c r="A24" s="292">
        <v>10</v>
      </c>
      <c r="B24" s="293" t="s">
        <v>67</v>
      </c>
      <c r="C24" s="165">
        <f>LARGE(D24:T24,1)-LARGE(D24:T24,2)</f>
        <v>9995</v>
      </c>
      <c r="D24" s="46">
        <v>10241</v>
      </c>
      <c r="E24" s="170">
        <v>0</v>
      </c>
      <c r="F24" s="45">
        <v>20236</v>
      </c>
      <c r="G24" s="170">
        <v>748</v>
      </c>
      <c r="H24" s="170">
        <v>587</v>
      </c>
      <c r="I24" s="170">
        <v>144</v>
      </c>
      <c r="J24" s="170">
        <v>132</v>
      </c>
      <c r="K24" s="170">
        <v>604</v>
      </c>
      <c r="L24" s="170">
        <v>1238</v>
      </c>
      <c r="M24" s="170">
        <v>328</v>
      </c>
      <c r="N24" s="170">
        <v>0</v>
      </c>
      <c r="O24" s="170">
        <v>0</v>
      </c>
      <c r="P24" s="170">
        <v>0</v>
      </c>
      <c r="Q24" s="170">
        <v>0</v>
      </c>
      <c r="R24" s="170">
        <v>0</v>
      </c>
      <c r="S24" s="170">
        <v>0</v>
      </c>
      <c r="T24" s="170">
        <v>0</v>
      </c>
      <c r="U24" s="170">
        <v>28</v>
      </c>
      <c r="V24" s="170">
        <v>1044</v>
      </c>
      <c r="W24" s="170">
        <f>SUM(D24:V24)</f>
        <v>35330</v>
      </c>
      <c r="X24" s="169">
        <v>76490</v>
      </c>
    </row>
    <row r="25" spans="1:24" s="9" customFormat="1" ht="22.35" customHeight="1" x14ac:dyDescent="0.25">
      <c r="A25" s="292"/>
      <c r="B25" s="293"/>
      <c r="C25" s="168">
        <f>C24/$W24</f>
        <v>0.28290404755165582</v>
      </c>
      <c r="D25" s="168">
        <f t="shared" ref="D25" si="161">D24/$W24</f>
        <v>0.28986696858194172</v>
      </c>
      <c r="E25" s="168">
        <f t="shared" ref="E25" si="162">E24/$W24</f>
        <v>0</v>
      </c>
      <c r="F25" s="168">
        <f t="shared" ref="F25" si="163">F24/$W24</f>
        <v>0.57277101613359749</v>
      </c>
      <c r="G25" s="168">
        <f t="shared" ref="G25" si="164">G24/$W24</f>
        <v>2.1171808661194454E-2</v>
      </c>
      <c r="H25" s="168">
        <f t="shared" ref="H25" si="165">H24/$W24</f>
        <v>1.6614774978771583E-2</v>
      </c>
      <c r="I25" s="168">
        <f t="shared" ref="I25" si="166">I24/$W24</f>
        <v>4.0758562128502688E-3</v>
      </c>
      <c r="J25" s="168">
        <f t="shared" ref="J25" si="167">J24/$W24</f>
        <v>3.7362015284460796E-3</v>
      </c>
      <c r="K25" s="168">
        <f t="shared" ref="K25" si="168">K24/$W24</f>
        <v>1.7095952448344182E-2</v>
      </c>
      <c r="L25" s="168">
        <f t="shared" ref="L25" si="169">L24/$W24</f>
        <v>3.5041041607698838E-2</v>
      </c>
      <c r="M25" s="168">
        <f t="shared" ref="M25" si="170">M24/$W24</f>
        <v>9.2838947070478343E-3</v>
      </c>
      <c r="N25" s="168">
        <f t="shared" ref="N25" si="171">N24/$W24</f>
        <v>0</v>
      </c>
      <c r="O25" s="168">
        <f t="shared" ref="O25" si="172">O24/$W24</f>
        <v>0</v>
      </c>
      <c r="P25" s="168">
        <f t="shared" ref="P25" si="173">P24/$W24</f>
        <v>0</v>
      </c>
      <c r="Q25" s="168">
        <f t="shared" ref="Q25" si="174">Q24/$W24</f>
        <v>0</v>
      </c>
      <c r="R25" s="168">
        <f t="shared" ref="R25" si="175">R24/$W24</f>
        <v>0</v>
      </c>
      <c r="S25" s="168">
        <f t="shared" ref="S25" si="176">S24/$W24</f>
        <v>0</v>
      </c>
      <c r="T25" s="168">
        <f t="shared" ref="T25" si="177">T24/$W24</f>
        <v>0</v>
      </c>
      <c r="U25" s="168">
        <f t="shared" ref="U25" si="178">U24/$W24</f>
        <v>7.925275969431078E-4</v>
      </c>
      <c r="V25" s="168">
        <f t="shared" ref="V25" si="179">V24/$W24</f>
        <v>2.9549957543164449E-2</v>
      </c>
      <c r="W25" s="168">
        <f t="shared" ref="W25" si="180">W24/$W24</f>
        <v>1</v>
      </c>
      <c r="X25" s="167">
        <f>W24/X24</f>
        <v>0.4618904431951889</v>
      </c>
    </row>
    <row r="26" spans="1:24" s="9" customFormat="1" ht="22.35" customHeight="1" x14ac:dyDescent="0.25">
      <c r="A26" s="292">
        <v>11</v>
      </c>
      <c r="B26" s="293" t="s">
        <v>68</v>
      </c>
      <c r="C26" s="165">
        <f>LARGE(D26:T26,1)-LARGE(D26:T26,2)</f>
        <v>7236</v>
      </c>
      <c r="D26" s="46">
        <v>12165</v>
      </c>
      <c r="E26" s="170">
        <v>0</v>
      </c>
      <c r="F26" s="45">
        <v>19401</v>
      </c>
      <c r="G26" s="170">
        <v>713</v>
      </c>
      <c r="H26" s="170">
        <v>1339</v>
      </c>
      <c r="I26" s="170">
        <v>269</v>
      </c>
      <c r="J26" s="170">
        <v>103</v>
      </c>
      <c r="K26" s="170">
        <v>967</v>
      </c>
      <c r="L26" s="170">
        <v>1801</v>
      </c>
      <c r="M26" s="170">
        <v>616</v>
      </c>
      <c r="N26" s="170">
        <v>0</v>
      </c>
      <c r="O26" s="170">
        <v>0</v>
      </c>
      <c r="P26" s="170">
        <v>0</v>
      </c>
      <c r="Q26" s="170">
        <v>0</v>
      </c>
      <c r="R26" s="170">
        <v>0</v>
      </c>
      <c r="S26" s="170">
        <v>0</v>
      </c>
      <c r="T26" s="170">
        <v>710</v>
      </c>
      <c r="U26" s="170">
        <v>103</v>
      </c>
      <c r="V26" s="170">
        <v>1304</v>
      </c>
      <c r="W26" s="170">
        <f>SUM(D26:V26)</f>
        <v>39491</v>
      </c>
      <c r="X26" s="169">
        <v>88005</v>
      </c>
    </row>
    <row r="27" spans="1:24" s="9" customFormat="1" ht="22.35" customHeight="1" x14ac:dyDescent="0.25">
      <c r="A27" s="292"/>
      <c r="B27" s="293"/>
      <c r="C27" s="168">
        <f>C26/$W26</f>
        <v>0.18323162239497606</v>
      </c>
      <c r="D27" s="168">
        <f t="shared" ref="D27" si="181">D26/$W26</f>
        <v>0.308044870983262</v>
      </c>
      <c r="E27" s="168">
        <f t="shared" ref="E27" si="182">E26/$W26</f>
        <v>0</v>
      </c>
      <c r="F27" s="168">
        <f t="shared" ref="F27" si="183">F26/$W26</f>
        <v>0.49127649337823809</v>
      </c>
      <c r="G27" s="168">
        <f t="shared" ref="G27" si="184">G26/$W26</f>
        <v>1.8054746651135701E-2</v>
      </c>
      <c r="H27" s="168">
        <f t="shared" ref="H27" si="185">H26/$W26</f>
        <v>3.3906459699678405E-2</v>
      </c>
      <c r="I27" s="168">
        <f t="shared" ref="I27" si="186">I26/$W26</f>
        <v>6.8116786103162748E-3</v>
      </c>
      <c r="J27" s="168">
        <f t="shared" ref="J27" si="187">J26/$W26</f>
        <v>2.6081892076675697E-3</v>
      </c>
      <c r="K27" s="168">
        <f t="shared" ref="K27" si="188">K26/$W26</f>
        <v>2.4486591881694563E-2</v>
      </c>
      <c r="L27" s="168">
        <f t="shared" ref="L27" si="189">L26/$W26</f>
        <v>4.5605327796206734E-2</v>
      </c>
      <c r="M27" s="168">
        <f t="shared" ref="M27" si="190">M26/$W26</f>
        <v>1.5598490795371097E-2</v>
      </c>
      <c r="N27" s="168">
        <f t="shared" ref="N27" si="191">N26/$W26</f>
        <v>0</v>
      </c>
      <c r="O27" s="168">
        <f t="shared" ref="O27" si="192">O26/$W26</f>
        <v>0</v>
      </c>
      <c r="P27" s="168">
        <f t="shared" ref="P27" si="193">P26/$W26</f>
        <v>0</v>
      </c>
      <c r="Q27" s="168">
        <f t="shared" ref="Q27" si="194">Q26/$W26</f>
        <v>0</v>
      </c>
      <c r="R27" s="168">
        <f t="shared" ref="R27" si="195">R26/$W26</f>
        <v>0</v>
      </c>
      <c r="S27" s="168">
        <f t="shared" ref="S27" si="196">S26/$W26</f>
        <v>0</v>
      </c>
      <c r="T27" s="168">
        <f t="shared" ref="T27" si="197">T26/$W26</f>
        <v>1.7978779975184218E-2</v>
      </c>
      <c r="U27" s="168">
        <f t="shared" ref="U27" si="198">U26/$W26</f>
        <v>2.6081892076675697E-3</v>
      </c>
      <c r="V27" s="168">
        <f t="shared" ref="V27" si="199">V26/$W26</f>
        <v>3.3020181813577777E-2</v>
      </c>
      <c r="W27" s="168">
        <f t="shared" ref="W27" si="200">W26/$W26</f>
        <v>1</v>
      </c>
      <c r="X27" s="167">
        <f>W26/X26</f>
        <v>0.44873586728026815</v>
      </c>
    </row>
    <row r="28" spans="1:24" s="9" customFormat="1" ht="22.35" customHeight="1" x14ac:dyDescent="0.25">
      <c r="A28" s="292">
        <v>12</v>
      </c>
      <c r="B28" s="293" t="s">
        <v>69</v>
      </c>
      <c r="C28" s="165">
        <f>LARGE(D28:T28,1)-LARGE(D28:T28,2)</f>
        <v>8605</v>
      </c>
      <c r="D28" s="46">
        <v>10150</v>
      </c>
      <c r="E28" s="170">
        <v>0</v>
      </c>
      <c r="F28" s="45">
        <v>18755</v>
      </c>
      <c r="G28" s="170">
        <v>362</v>
      </c>
      <c r="H28" s="170">
        <v>991</v>
      </c>
      <c r="I28" s="170">
        <v>241</v>
      </c>
      <c r="J28" s="170">
        <v>185</v>
      </c>
      <c r="K28" s="170">
        <v>818</v>
      </c>
      <c r="L28" s="170">
        <v>1780</v>
      </c>
      <c r="M28" s="170">
        <v>624</v>
      </c>
      <c r="N28" s="170">
        <v>0</v>
      </c>
      <c r="O28" s="170">
        <v>0</v>
      </c>
      <c r="P28" s="170">
        <v>0</v>
      </c>
      <c r="Q28" s="170">
        <v>0</v>
      </c>
      <c r="R28" s="170">
        <v>0</v>
      </c>
      <c r="S28" s="170">
        <v>0</v>
      </c>
      <c r="T28" s="170">
        <v>0</v>
      </c>
      <c r="U28" s="170">
        <v>34</v>
      </c>
      <c r="V28" s="170">
        <v>1073</v>
      </c>
      <c r="W28" s="170">
        <f>SUM(D28:V28)</f>
        <v>35013</v>
      </c>
      <c r="X28" s="169">
        <v>78799</v>
      </c>
    </row>
    <row r="29" spans="1:24" s="9" customFormat="1" ht="22.35" customHeight="1" x14ac:dyDescent="0.25">
      <c r="A29" s="292"/>
      <c r="B29" s="293"/>
      <c r="C29" s="168">
        <f>C28/$W28</f>
        <v>0.24576585839545312</v>
      </c>
      <c r="D29" s="168">
        <f t="shared" ref="D29" si="201">D28/$W28</f>
        <v>0.28989232570759432</v>
      </c>
      <c r="E29" s="168">
        <f t="shared" ref="E29" si="202">E28/$W28</f>
        <v>0</v>
      </c>
      <c r="F29" s="168">
        <f t="shared" ref="F29" si="203">F28/$W28</f>
        <v>0.53565818410304744</v>
      </c>
      <c r="G29" s="168">
        <f t="shared" ref="G29" si="204">G28/$W28</f>
        <v>1.0339016936566418E-2</v>
      </c>
      <c r="H29" s="168">
        <f t="shared" ref="H29" si="205">H28/$W28</f>
        <v>2.8303772884357238E-2</v>
      </c>
      <c r="I29" s="168">
        <f t="shared" ref="I29" si="206">I28/$W28</f>
        <v>6.8831576842886925E-3</v>
      </c>
      <c r="J29" s="168">
        <f t="shared" ref="J29" si="207">J28/$W28</f>
        <v>5.2837517493502413E-3</v>
      </c>
      <c r="K29" s="168">
        <f t="shared" ref="K29" si="208">K28/$W28</f>
        <v>2.3362750978208092E-2</v>
      </c>
      <c r="L29" s="168">
        <f t="shared" ref="L29" si="209">L28/$W28</f>
        <v>5.0838260074829347E-2</v>
      </c>
      <c r="M29" s="168">
        <f t="shared" ref="M29" si="210">M28/$W28</f>
        <v>1.7821951846457029E-2</v>
      </c>
      <c r="N29" s="168">
        <f t="shared" ref="N29" si="211">N28/$W28</f>
        <v>0</v>
      </c>
      <c r="O29" s="168">
        <f t="shared" ref="O29" si="212">O28/$W28</f>
        <v>0</v>
      </c>
      <c r="P29" s="168">
        <f t="shared" ref="P29" si="213">P28/$W28</f>
        <v>0</v>
      </c>
      <c r="Q29" s="168">
        <f t="shared" ref="Q29" si="214">Q28/$W28</f>
        <v>0</v>
      </c>
      <c r="R29" s="168">
        <f t="shared" ref="R29" si="215">R28/$W28</f>
        <v>0</v>
      </c>
      <c r="S29" s="168">
        <f t="shared" ref="S29" si="216">S28/$W28</f>
        <v>0</v>
      </c>
      <c r="T29" s="168">
        <f t="shared" ref="T29" si="217">T28/$W28</f>
        <v>0</v>
      </c>
      <c r="U29" s="168">
        <f t="shared" ref="U29" si="218">U28/$W28</f>
        <v>9.7106788906977412E-4</v>
      </c>
      <c r="V29" s="168">
        <f t="shared" ref="V29" si="219">V28/$W28</f>
        <v>3.06457601462314E-2</v>
      </c>
      <c r="W29" s="168">
        <f t="shared" ref="W29" si="220">W28/$W28</f>
        <v>1</v>
      </c>
      <c r="X29" s="167">
        <f>W28/X28</f>
        <v>0.44433304991180089</v>
      </c>
    </row>
    <row r="30" spans="1:24" s="9" customFormat="1" ht="22.35" customHeight="1" x14ac:dyDescent="0.25">
      <c r="A30" s="291">
        <v>13</v>
      </c>
      <c r="B30" s="293" t="s">
        <v>70</v>
      </c>
      <c r="C30" s="165">
        <f>LARGE(D30:T30,1)-LARGE(D30:T30,2)</f>
        <v>3410</v>
      </c>
      <c r="D30" s="46">
        <v>12842</v>
      </c>
      <c r="E30" s="45">
        <v>16252</v>
      </c>
      <c r="F30" s="170">
        <v>0</v>
      </c>
      <c r="G30" s="170">
        <v>1071</v>
      </c>
      <c r="H30" s="170">
        <v>0</v>
      </c>
      <c r="I30" s="170">
        <v>656</v>
      </c>
      <c r="J30" s="170">
        <v>0</v>
      </c>
      <c r="K30" s="170">
        <v>0</v>
      </c>
      <c r="L30" s="170">
        <v>3329</v>
      </c>
      <c r="M30" s="170">
        <v>1583</v>
      </c>
      <c r="N30" s="170">
        <v>0</v>
      </c>
      <c r="O30" s="170">
        <v>0</v>
      </c>
      <c r="P30" s="170">
        <v>0</v>
      </c>
      <c r="Q30" s="170">
        <v>0</v>
      </c>
      <c r="R30" s="170">
        <v>0</v>
      </c>
      <c r="S30" s="170">
        <v>0</v>
      </c>
      <c r="T30" s="170">
        <v>0</v>
      </c>
      <c r="U30" s="170">
        <v>55</v>
      </c>
      <c r="V30" s="170">
        <v>1932</v>
      </c>
      <c r="W30" s="170">
        <f>SUM(D30:V30)</f>
        <v>37720</v>
      </c>
      <c r="X30" s="169">
        <v>78124</v>
      </c>
    </row>
    <row r="31" spans="1:24" s="9" customFormat="1" ht="22.35" customHeight="1" x14ac:dyDescent="0.25">
      <c r="A31" s="292"/>
      <c r="B31" s="293"/>
      <c r="C31" s="168">
        <f>C30/$W30</f>
        <v>9.040296924708377E-2</v>
      </c>
      <c r="D31" s="168">
        <f t="shared" ref="D31" si="221">D30/$W30</f>
        <v>0.34045599151643691</v>
      </c>
      <c r="E31" s="168">
        <f t="shared" ref="E31" si="222">E30/$W30</f>
        <v>0.4308589607635207</v>
      </c>
      <c r="F31" s="168">
        <f t="shared" ref="F31" si="223">F30/$W30</f>
        <v>0</v>
      </c>
      <c r="G31" s="168">
        <f t="shared" ref="G31" si="224">G30/$W30</f>
        <v>2.8393425238600212E-2</v>
      </c>
      <c r="H31" s="168">
        <f t="shared" ref="H31" si="225">H30/$W30</f>
        <v>0</v>
      </c>
      <c r="I31" s="168">
        <f t="shared" ref="I31" si="226">I30/$W30</f>
        <v>1.7391304347826087E-2</v>
      </c>
      <c r="J31" s="168">
        <f t="shared" ref="J31" si="227">J30/$W30</f>
        <v>0</v>
      </c>
      <c r="K31" s="168">
        <f t="shared" ref="K31" si="228">K30/$W30</f>
        <v>0</v>
      </c>
      <c r="L31" s="168">
        <f t="shared" ref="L31" si="229">L30/$W30</f>
        <v>8.8255567338282076E-2</v>
      </c>
      <c r="M31" s="168">
        <f t="shared" ref="M31" si="230">M30/$W30</f>
        <v>4.196712619300106E-2</v>
      </c>
      <c r="N31" s="168">
        <f t="shared" ref="N31" si="231">N30/$W30</f>
        <v>0</v>
      </c>
      <c r="O31" s="168">
        <f t="shared" ref="O31" si="232">O30/$W30</f>
        <v>0</v>
      </c>
      <c r="P31" s="168">
        <f t="shared" ref="P31" si="233">P30/$W30</f>
        <v>0</v>
      </c>
      <c r="Q31" s="168">
        <f t="shared" ref="Q31" si="234">Q30/$W30</f>
        <v>0</v>
      </c>
      <c r="R31" s="168">
        <f t="shared" ref="R31" si="235">R30/$W30</f>
        <v>0</v>
      </c>
      <c r="S31" s="168">
        <f t="shared" ref="S31" si="236">S30/$W30</f>
        <v>0</v>
      </c>
      <c r="T31" s="168">
        <f t="shared" ref="T31" si="237">T30/$W30</f>
        <v>0</v>
      </c>
      <c r="U31" s="168">
        <f t="shared" ref="U31" si="238">U30/$W30</f>
        <v>1.4581124072110287E-3</v>
      </c>
      <c r="V31" s="168">
        <f t="shared" ref="V31" si="239">V30/$W30</f>
        <v>5.1219512195121948E-2</v>
      </c>
      <c r="W31" s="168">
        <f t="shared" ref="W31" si="240">W30/$W30</f>
        <v>1</v>
      </c>
      <c r="X31" s="167">
        <f>W30/X30</f>
        <v>0.4828221801239056</v>
      </c>
    </row>
    <row r="32" spans="1:24" s="9" customFormat="1" ht="22.35" customHeight="1" x14ac:dyDescent="0.25">
      <c r="A32" s="292">
        <v>14</v>
      </c>
      <c r="B32" s="293" t="s">
        <v>92</v>
      </c>
      <c r="C32" s="165">
        <f>LARGE(D32:T32,1)-LARGE(D32:T32,2)</f>
        <v>702</v>
      </c>
      <c r="D32" s="46">
        <v>18516</v>
      </c>
      <c r="E32" s="45">
        <v>19218</v>
      </c>
      <c r="F32" s="170">
        <v>0</v>
      </c>
      <c r="G32" s="170">
        <v>5013</v>
      </c>
      <c r="H32" s="170">
        <v>0</v>
      </c>
      <c r="I32" s="170">
        <v>250</v>
      </c>
      <c r="J32" s="170">
        <v>0</v>
      </c>
      <c r="K32" s="170">
        <v>0</v>
      </c>
      <c r="L32" s="170">
        <v>3881</v>
      </c>
      <c r="M32" s="170">
        <v>830</v>
      </c>
      <c r="N32" s="170">
        <v>0</v>
      </c>
      <c r="O32" s="170">
        <v>0</v>
      </c>
      <c r="P32" s="170">
        <v>0</v>
      </c>
      <c r="Q32" s="170">
        <v>0</v>
      </c>
      <c r="R32" s="170">
        <v>0</v>
      </c>
      <c r="S32" s="170">
        <v>0</v>
      </c>
      <c r="T32" s="170">
        <v>0</v>
      </c>
      <c r="U32" s="170">
        <v>19</v>
      </c>
      <c r="V32" s="170">
        <v>1927</v>
      </c>
      <c r="W32" s="170">
        <f>SUM(D32:V32)</f>
        <v>49654</v>
      </c>
      <c r="X32" s="169">
        <v>78683</v>
      </c>
    </row>
    <row r="33" spans="1:24" s="9" customFormat="1" ht="22.35" customHeight="1" x14ac:dyDescent="0.25">
      <c r="A33" s="292"/>
      <c r="B33" s="293"/>
      <c r="C33" s="168">
        <f>C32/$W32</f>
        <v>1.4137833809964957E-2</v>
      </c>
      <c r="D33" s="168">
        <f t="shared" ref="D33" si="241">D32/$W32</f>
        <v>0.37290047126112702</v>
      </c>
      <c r="E33" s="168">
        <f t="shared" ref="E33" si="242">E32/$W32</f>
        <v>0.38703830507109194</v>
      </c>
      <c r="F33" s="168">
        <f t="shared" ref="F33" si="243">F32/$W32</f>
        <v>0</v>
      </c>
      <c r="G33" s="168">
        <f t="shared" ref="G33" si="244">G32/$W32</f>
        <v>0.10095863374551899</v>
      </c>
      <c r="H33" s="168">
        <f t="shared" ref="H33" si="245">H32/$W32</f>
        <v>0</v>
      </c>
      <c r="I33" s="168">
        <f t="shared" ref="I33" si="246">I32/$W32</f>
        <v>5.0348411004148708E-3</v>
      </c>
      <c r="J33" s="168">
        <f t="shared" ref="J33" si="247">J32/$W32</f>
        <v>0</v>
      </c>
      <c r="K33" s="168">
        <f t="shared" ref="K33" si="248">K32/$W32</f>
        <v>0</v>
      </c>
      <c r="L33" s="168">
        <f t="shared" ref="L33" si="249">L32/$W32</f>
        <v>7.8160873242840462E-2</v>
      </c>
      <c r="M33" s="168">
        <f t="shared" ref="M33" si="250">M32/$W32</f>
        <v>1.6715672453377371E-2</v>
      </c>
      <c r="N33" s="168">
        <f t="shared" ref="N33" si="251">N32/$W32</f>
        <v>0</v>
      </c>
      <c r="O33" s="168">
        <f t="shared" ref="O33" si="252">O32/$W32</f>
        <v>0</v>
      </c>
      <c r="P33" s="168">
        <f t="shared" ref="P33" si="253">P32/$W32</f>
        <v>0</v>
      </c>
      <c r="Q33" s="168">
        <f t="shared" ref="Q33" si="254">Q32/$W32</f>
        <v>0</v>
      </c>
      <c r="R33" s="168">
        <f t="shared" ref="R33" si="255">R32/$W32</f>
        <v>0</v>
      </c>
      <c r="S33" s="168">
        <f t="shared" ref="S33" si="256">S32/$W32</f>
        <v>0</v>
      </c>
      <c r="T33" s="168">
        <f t="shared" ref="T33" si="257">T32/$W32</f>
        <v>0</v>
      </c>
      <c r="U33" s="168">
        <f t="shared" ref="U33" si="258">U32/$W32</f>
        <v>3.8264792363153021E-4</v>
      </c>
      <c r="V33" s="168">
        <f t="shared" ref="V33" si="259">V32/$W32</f>
        <v>3.8808555201997823E-2</v>
      </c>
      <c r="W33" s="168">
        <f t="shared" ref="W33" si="260">W32/$W32</f>
        <v>1</v>
      </c>
      <c r="X33" s="167">
        <f>W32/X32</f>
        <v>0.63106388927722634</v>
      </c>
    </row>
    <row r="34" spans="1:24" s="9" customFormat="1" ht="22.35" customHeight="1" x14ac:dyDescent="0.25">
      <c r="A34" s="292">
        <v>15</v>
      </c>
      <c r="B34" s="293" t="s">
        <v>93</v>
      </c>
      <c r="C34" s="165">
        <f>LARGE(D34:T34,1)-LARGE(D34:T34,2)</f>
        <v>7399</v>
      </c>
      <c r="D34" s="46">
        <v>11205</v>
      </c>
      <c r="E34" s="170">
        <v>0</v>
      </c>
      <c r="F34" s="45">
        <v>18604</v>
      </c>
      <c r="G34" s="170">
        <v>9718</v>
      </c>
      <c r="H34" s="170">
        <v>812</v>
      </c>
      <c r="I34" s="170">
        <v>1646</v>
      </c>
      <c r="J34" s="170">
        <v>1192</v>
      </c>
      <c r="K34" s="170">
        <v>1389</v>
      </c>
      <c r="L34" s="170">
        <v>2669</v>
      </c>
      <c r="M34" s="170">
        <v>2892</v>
      </c>
      <c r="N34" s="170">
        <v>0</v>
      </c>
      <c r="O34" s="170">
        <v>0</v>
      </c>
      <c r="P34" s="170">
        <v>0</v>
      </c>
      <c r="Q34" s="170">
        <v>0</v>
      </c>
      <c r="R34" s="170">
        <v>0</v>
      </c>
      <c r="S34" s="170">
        <v>0</v>
      </c>
      <c r="T34" s="170">
        <v>0</v>
      </c>
      <c r="U34" s="170">
        <v>180</v>
      </c>
      <c r="V34" s="170">
        <v>2838</v>
      </c>
      <c r="W34" s="170">
        <f>SUM(D34:V34)</f>
        <v>53145</v>
      </c>
      <c r="X34" s="169">
        <v>80555</v>
      </c>
    </row>
    <row r="35" spans="1:24" s="9" customFormat="1" ht="22.35" customHeight="1" x14ac:dyDescent="0.25">
      <c r="A35" s="292"/>
      <c r="B35" s="293"/>
      <c r="C35" s="168">
        <f>C34/$W34</f>
        <v>0.13922288079781731</v>
      </c>
      <c r="D35" s="168">
        <f t="shared" ref="D35" si="261">D34/$W34</f>
        <v>0.21083827265029637</v>
      </c>
      <c r="E35" s="168">
        <f t="shared" ref="E35" si="262">E34/$W34</f>
        <v>0</v>
      </c>
      <c r="F35" s="168">
        <f t="shared" ref="F35" si="263">F34/$W34</f>
        <v>0.35006115344811367</v>
      </c>
      <c r="G35" s="168">
        <f t="shared" ref="G35" si="264">G34/$W34</f>
        <v>0.18285821808260419</v>
      </c>
      <c r="H35" s="168">
        <f t="shared" ref="H35" si="265">H34/$W34</f>
        <v>1.5278953805626118E-2</v>
      </c>
      <c r="I35" s="168">
        <f t="shared" ref="I35" si="266">I34/$W34</f>
        <v>3.097186941386772E-2</v>
      </c>
      <c r="J35" s="168">
        <f t="shared" ref="J35" si="267">J34/$W34</f>
        <v>2.2429203123529966E-2</v>
      </c>
      <c r="K35" s="168">
        <f t="shared" ref="K35" si="268">K34/$W34</f>
        <v>2.6136042901495907E-2</v>
      </c>
      <c r="L35" s="168">
        <f t="shared" ref="L35" si="269">L34/$W34</f>
        <v>5.0221093235487818E-2</v>
      </c>
      <c r="M35" s="168">
        <f t="shared" ref="M35" si="270">M34/$W34</f>
        <v>5.4417160598362969E-2</v>
      </c>
      <c r="N35" s="168">
        <f t="shared" ref="N35" si="271">N34/$W34</f>
        <v>0</v>
      </c>
      <c r="O35" s="168">
        <f t="shared" ref="O35" si="272">O34/$W34</f>
        <v>0</v>
      </c>
      <c r="P35" s="168">
        <f t="shared" ref="P35" si="273">P34/$W34</f>
        <v>0</v>
      </c>
      <c r="Q35" s="168">
        <f t="shared" ref="Q35" si="274">Q34/$W34</f>
        <v>0</v>
      </c>
      <c r="R35" s="168">
        <f t="shared" ref="R35" si="275">R34/$W34</f>
        <v>0</v>
      </c>
      <c r="S35" s="168">
        <f t="shared" ref="S35" si="276">S34/$W34</f>
        <v>0</v>
      </c>
      <c r="T35" s="168">
        <f t="shared" ref="T35" si="277">T34/$W34</f>
        <v>0</v>
      </c>
      <c r="U35" s="168">
        <f t="shared" ref="U35" si="278">U34/$W34</f>
        <v>3.3869602032176121E-3</v>
      </c>
      <c r="V35" s="168">
        <f t="shared" ref="V35" si="279">V34/$W34</f>
        <v>5.3401072537397683E-2</v>
      </c>
      <c r="W35" s="168">
        <f t="shared" ref="W35" si="280">W34/$W34</f>
        <v>1</v>
      </c>
      <c r="X35" s="167">
        <f>W34/X34</f>
        <v>0.65973558438334057</v>
      </c>
    </row>
    <row r="36" spans="1:24" s="9" customFormat="1" ht="22.35" customHeight="1" x14ac:dyDescent="0.25">
      <c r="A36" s="287" t="s">
        <v>64</v>
      </c>
      <c r="B36" s="288"/>
      <c r="C36" s="165">
        <f>LARGE(D36:T36,1)-LARGE(D36:T36,2)</f>
        <v>66476</v>
      </c>
      <c r="D36" s="45">
        <v>266878</v>
      </c>
      <c r="E36" s="170">
        <v>74908</v>
      </c>
      <c r="F36" s="46">
        <v>200402</v>
      </c>
      <c r="G36" s="165">
        <v>38359</v>
      </c>
      <c r="H36" s="165">
        <v>11232</v>
      </c>
      <c r="I36" s="165">
        <v>6646</v>
      </c>
      <c r="J36" s="165">
        <v>3467</v>
      </c>
      <c r="K36" s="165">
        <v>12222</v>
      </c>
      <c r="L36" s="165">
        <v>32102</v>
      </c>
      <c r="M36" s="165">
        <v>12913</v>
      </c>
      <c r="N36" s="165">
        <v>1753</v>
      </c>
      <c r="O36" s="165">
        <v>1144</v>
      </c>
      <c r="P36" s="165">
        <v>1134</v>
      </c>
      <c r="Q36" s="165">
        <v>1572</v>
      </c>
      <c r="R36" s="165">
        <v>1759</v>
      </c>
      <c r="S36" s="165">
        <v>924</v>
      </c>
      <c r="T36" s="165">
        <v>710</v>
      </c>
      <c r="U36" s="165">
        <v>765</v>
      </c>
      <c r="V36" s="165">
        <v>23885</v>
      </c>
      <c r="W36" s="165">
        <f>SUM(D36:V36)</f>
        <v>692775</v>
      </c>
      <c r="X36" s="164">
        <v>1235514</v>
      </c>
    </row>
    <row r="37" spans="1:24" s="9" customFormat="1" ht="22.35" customHeight="1" x14ac:dyDescent="0.25">
      <c r="A37" s="289"/>
      <c r="B37" s="290"/>
      <c r="C37" s="163">
        <f>C36/$W36</f>
        <v>9.5956118508895391E-2</v>
      </c>
      <c r="D37" s="163">
        <f t="shared" ref="D37" si="281">D36/$W36</f>
        <v>0.38523041391505181</v>
      </c>
      <c r="E37" s="163">
        <f t="shared" ref="E37" si="282">E36/$W36</f>
        <v>0.10812745841001768</v>
      </c>
      <c r="F37" s="163">
        <f t="shared" ref="F37" si="283">F36/$W36</f>
        <v>0.2892742954061564</v>
      </c>
      <c r="G37" s="163">
        <f t="shared" ref="G37" si="284">G36/$W36</f>
        <v>5.5370069647432428E-2</v>
      </c>
      <c r="H37" s="163">
        <f t="shared" ref="H37" si="285">H36/$W36</f>
        <v>1.6213056187073725E-2</v>
      </c>
      <c r="I37" s="163">
        <f t="shared" ref="I37" si="286">I36/$W36</f>
        <v>9.5933022987261373E-3</v>
      </c>
      <c r="J37" s="163">
        <f t="shared" ref="J37" si="287">J36/$W36</f>
        <v>5.004510844069142E-3</v>
      </c>
      <c r="K37" s="163">
        <f t="shared" ref="K37" si="288">K36/$W36</f>
        <v>1.7642091588177981E-2</v>
      </c>
      <c r="L37" s="163">
        <f t="shared" ref="L37" si="289">L36/$W36</f>
        <v>4.6338277218433116E-2</v>
      </c>
      <c r="M37" s="163">
        <f t="shared" ref="M37" si="290">M36/$W36</f>
        <v>1.8639529428746707E-2</v>
      </c>
      <c r="N37" s="163">
        <f t="shared" ref="N37" si="291">N36/$W36</f>
        <v>2.5304030890260184E-3</v>
      </c>
      <c r="O37" s="163">
        <f t="shared" ref="O37" si="292">O36/$W36</f>
        <v>1.6513297968315831E-3</v>
      </c>
      <c r="P37" s="163">
        <f t="shared" ref="P37" si="293">P36/$W36</f>
        <v>1.636895095810328E-3</v>
      </c>
      <c r="Q37" s="163">
        <f t="shared" ref="Q37" si="294">Q36/$W36</f>
        <v>2.2691350005413012E-3</v>
      </c>
      <c r="R37" s="163">
        <f t="shared" ref="R37" si="295">R36/$W36</f>
        <v>2.5390639096387717E-3</v>
      </c>
      <c r="S37" s="163">
        <f t="shared" ref="S37" si="296">S36/$W36</f>
        <v>1.3337663743639709E-3</v>
      </c>
      <c r="T37" s="163">
        <f t="shared" ref="T37" si="297">T36/$W36</f>
        <v>1.024863772509112E-3</v>
      </c>
      <c r="U37" s="163">
        <f t="shared" ref="U37" si="298">U36/$W36</f>
        <v>1.104254628126015E-3</v>
      </c>
      <c r="V37" s="163">
        <f t="shared" ref="V37" si="299">V36/$W36</f>
        <v>3.4477283389267803E-2</v>
      </c>
      <c r="W37" s="163">
        <f t="shared" ref="W37" si="300">W36/$W36</f>
        <v>1</v>
      </c>
      <c r="X37" s="162">
        <f>W36/X36</f>
        <v>0.56071804933007641</v>
      </c>
    </row>
  </sheetData>
  <mergeCells count="34">
    <mergeCell ref="W4:W5"/>
    <mergeCell ref="X4:X5"/>
    <mergeCell ref="A8:A9"/>
    <mergeCell ref="B8:B9"/>
    <mergeCell ref="A10:A11"/>
    <mergeCell ref="B10:B11"/>
    <mergeCell ref="A6:A7"/>
    <mergeCell ref="B6:B7"/>
    <mergeCell ref="C4:C5"/>
    <mergeCell ref="A12:A13"/>
    <mergeCell ref="B12:B13"/>
    <mergeCell ref="A14:A15"/>
    <mergeCell ref="B14:B15"/>
    <mergeCell ref="A16:A17"/>
    <mergeCell ref="B16:B17"/>
    <mergeCell ref="A18:A19"/>
    <mergeCell ref="B18:B19"/>
    <mergeCell ref="A20:A21"/>
    <mergeCell ref="B20:B21"/>
    <mergeCell ref="A22:A23"/>
    <mergeCell ref="B22:B23"/>
    <mergeCell ref="A24:A25"/>
    <mergeCell ref="B24:B25"/>
    <mergeCell ref="A26:A27"/>
    <mergeCell ref="B26:B27"/>
    <mergeCell ref="A28:A29"/>
    <mergeCell ref="B28:B29"/>
    <mergeCell ref="A36:B37"/>
    <mergeCell ref="A30:A31"/>
    <mergeCell ref="B30:B31"/>
    <mergeCell ref="A32:A33"/>
    <mergeCell ref="B32:B33"/>
    <mergeCell ref="A34:A35"/>
    <mergeCell ref="B34:B35"/>
  </mergeCells>
  <pageMargins left="0.39370078740157483" right="0.19685039370078741" top="0.39370078740157483" bottom="0.19685039370078741" header="0.31496062992125984" footer="0.31496062992125984"/>
  <pageSetup paperSize="119" scale="68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X37"/>
  <sheetViews>
    <sheetView view="pageBreakPreview" zoomScaleSheetLayoutView="100" workbookViewId="0">
      <selection activeCell="T54" sqref="T54"/>
    </sheetView>
  </sheetViews>
  <sheetFormatPr baseColWidth="10" defaultRowHeight="15" x14ac:dyDescent="0.25"/>
  <cols>
    <col min="1" max="1" width="7.85546875" customWidth="1"/>
    <col min="2" max="2" width="15.5703125" customWidth="1"/>
    <col min="3" max="3" width="9" customWidth="1"/>
    <col min="4" max="5" width="7.7109375" customWidth="1"/>
    <col min="6" max="15" width="7.42578125" customWidth="1"/>
    <col min="16" max="16" width="7.140625" customWidth="1"/>
    <col min="17" max="17" width="7.85546875" customWidth="1"/>
    <col min="18" max="18" width="7.42578125" customWidth="1"/>
    <col min="19" max="19" width="8" customWidth="1"/>
    <col min="20" max="22" width="7.42578125" customWidth="1"/>
    <col min="23" max="23" width="8.7109375" customWidth="1"/>
    <col min="24" max="24" width="11" customWidth="1"/>
  </cols>
  <sheetData>
    <row r="1" spans="1:24" ht="18.75" customHeight="1" x14ac:dyDescent="0.25">
      <c r="C1" s="1" t="s">
        <v>120</v>
      </c>
    </row>
    <row r="2" spans="1:24" ht="18.75" customHeight="1" x14ac:dyDescent="0.25">
      <c r="C2" s="2" t="s">
        <v>122</v>
      </c>
    </row>
    <row r="3" spans="1:24" ht="18.75" customHeight="1" x14ac:dyDescent="0.25">
      <c r="C3" s="3" t="s">
        <v>80</v>
      </c>
    </row>
    <row r="4" spans="1:24" ht="38.25" customHeight="1" x14ac:dyDescent="0.25">
      <c r="B4" s="188" t="s">
        <v>64</v>
      </c>
      <c r="C4" s="304" t="s">
        <v>78</v>
      </c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294" t="s">
        <v>1</v>
      </c>
      <c r="X4" s="294" t="s">
        <v>65</v>
      </c>
    </row>
    <row r="5" spans="1:24" ht="15" customHeight="1" x14ac:dyDescent="0.25">
      <c r="A5" s="187" t="s">
        <v>26</v>
      </c>
      <c r="B5" s="189" t="s">
        <v>84</v>
      </c>
      <c r="C5" s="294"/>
      <c r="D5" s="19" t="s">
        <v>2</v>
      </c>
      <c r="E5" s="20" t="s">
        <v>3</v>
      </c>
      <c r="F5" s="20" t="s">
        <v>4</v>
      </c>
      <c r="G5" s="20" t="s">
        <v>29</v>
      </c>
      <c r="H5" s="20" t="s">
        <v>5</v>
      </c>
      <c r="I5" s="20" t="s">
        <v>77</v>
      </c>
      <c r="J5" s="20" t="s">
        <v>31</v>
      </c>
      <c r="K5" s="20" t="s">
        <v>30</v>
      </c>
      <c r="L5" s="20" t="s">
        <v>32</v>
      </c>
      <c r="M5" s="20" t="s">
        <v>6</v>
      </c>
      <c r="N5" s="20" t="s">
        <v>76</v>
      </c>
      <c r="O5" s="20" t="s">
        <v>75</v>
      </c>
      <c r="P5" s="20" t="s">
        <v>74</v>
      </c>
      <c r="Q5" s="20" t="s">
        <v>73</v>
      </c>
      <c r="R5" s="20" t="s">
        <v>72</v>
      </c>
      <c r="S5" s="20" t="s">
        <v>72</v>
      </c>
      <c r="T5" s="20" t="s">
        <v>71</v>
      </c>
      <c r="U5" s="20" t="s">
        <v>8</v>
      </c>
      <c r="V5" s="21" t="s">
        <v>9</v>
      </c>
      <c r="W5" s="294"/>
      <c r="X5" s="294"/>
    </row>
    <row r="6" spans="1:24" s="9" customFormat="1" ht="22.35" customHeight="1" x14ac:dyDescent="0.25">
      <c r="A6" s="302">
        <v>1</v>
      </c>
      <c r="B6" s="303" t="s">
        <v>85</v>
      </c>
      <c r="C6" s="209">
        <f>LARGE(D6:T6,1)-LARGE(D6:T6,2)</f>
        <v>1437</v>
      </c>
      <c r="D6" s="210">
        <v>16862</v>
      </c>
      <c r="E6" s="211">
        <v>15425</v>
      </c>
      <c r="F6" s="212">
        <v>6744</v>
      </c>
      <c r="G6" s="212">
        <v>2930</v>
      </c>
      <c r="H6" s="212">
        <v>785</v>
      </c>
      <c r="I6" s="212">
        <v>0</v>
      </c>
      <c r="J6" s="212">
        <v>313</v>
      </c>
      <c r="K6" s="212">
        <v>790</v>
      </c>
      <c r="L6" s="212">
        <v>1521</v>
      </c>
      <c r="M6" s="212">
        <v>657</v>
      </c>
      <c r="N6" s="212">
        <v>1753</v>
      </c>
      <c r="O6" s="212">
        <v>0</v>
      </c>
      <c r="P6" s="212">
        <v>0</v>
      </c>
      <c r="Q6" s="212">
        <v>0</v>
      </c>
      <c r="R6" s="212">
        <v>0</v>
      </c>
      <c r="S6" s="212">
        <v>0</v>
      </c>
      <c r="T6" s="212">
        <v>0</v>
      </c>
      <c r="U6" s="212">
        <v>49</v>
      </c>
      <c r="V6" s="212">
        <v>1190</v>
      </c>
      <c r="W6" s="212">
        <v>49019</v>
      </c>
      <c r="X6" s="218">
        <v>89141</v>
      </c>
    </row>
    <row r="7" spans="1:24" s="9" customFormat="1" ht="22.35" customHeight="1" x14ac:dyDescent="0.25">
      <c r="A7" s="300"/>
      <c r="B7" s="301"/>
      <c r="C7" s="213">
        <f>C6/$W6</f>
        <v>2.93151635080275E-2</v>
      </c>
      <c r="D7" s="213">
        <f t="shared" ref="D7:W7" si="0">D6/$W6</f>
        <v>0.34398906546441177</v>
      </c>
      <c r="E7" s="213">
        <f t="shared" si="0"/>
        <v>0.31467390195638428</v>
      </c>
      <c r="F7" s="213">
        <f t="shared" si="0"/>
        <v>0.13757930598339418</v>
      </c>
      <c r="G7" s="213">
        <f t="shared" si="0"/>
        <v>5.9772741181990656E-2</v>
      </c>
      <c r="H7" s="213">
        <f t="shared" si="0"/>
        <v>1.6014198576062344E-2</v>
      </c>
      <c r="I7" s="213">
        <f t="shared" si="0"/>
        <v>0</v>
      </c>
      <c r="J7" s="213">
        <f t="shared" si="0"/>
        <v>6.3852791774618002E-3</v>
      </c>
      <c r="K7" s="213">
        <f t="shared" si="0"/>
        <v>1.6116199840878028E-2</v>
      </c>
      <c r="L7" s="213">
        <f t="shared" si="0"/>
        <v>3.1028784756930987E-2</v>
      </c>
      <c r="M7" s="213">
        <f t="shared" si="0"/>
        <v>1.340296619678084E-2</v>
      </c>
      <c r="N7" s="213">
        <f t="shared" si="0"/>
        <v>3.576164344437871E-2</v>
      </c>
      <c r="O7" s="213">
        <f t="shared" si="0"/>
        <v>0</v>
      </c>
      <c r="P7" s="213">
        <f t="shared" si="0"/>
        <v>0</v>
      </c>
      <c r="Q7" s="213">
        <f t="shared" si="0"/>
        <v>0</v>
      </c>
      <c r="R7" s="213">
        <f t="shared" si="0"/>
        <v>0</v>
      </c>
      <c r="S7" s="213">
        <f t="shared" si="0"/>
        <v>0</v>
      </c>
      <c r="T7" s="213">
        <f t="shared" si="0"/>
        <v>0</v>
      </c>
      <c r="U7" s="213">
        <f t="shared" si="0"/>
        <v>9.9961239519370045E-4</v>
      </c>
      <c r="V7" s="213">
        <f t="shared" si="0"/>
        <v>2.4276301026132725E-2</v>
      </c>
      <c r="W7" s="213">
        <f t="shared" si="0"/>
        <v>1</v>
      </c>
      <c r="X7" s="219">
        <f>W6/X6</f>
        <v>0.54990408454022277</v>
      </c>
    </row>
    <row r="8" spans="1:24" s="9" customFormat="1" ht="22.35" customHeight="1" x14ac:dyDescent="0.25">
      <c r="A8" s="300">
        <v>2</v>
      </c>
      <c r="B8" s="301" t="s">
        <v>86</v>
      </c>
      <c r="C8" s="214">
        <f>LARGE(D8:T8,1)-LARGE(D8:T8,2)</f>
        <v>2731</v>
      </c>
      <c r="D8" s="215">
        <v>17323</v>
      </c>
      <c r="E8" s="216">
        <v>14592</v>
      </c>
      <c r="F8" s="217">
        <v>6928</v>
      </c>
      <c r="G8" s="217">
        <v>3117</v>
      </c>
      <c r="H8" s="217">
        <v>892</v>
      </c>
      <c r="I8" s="217">
        <v>0</v>
      </c>
      <c r="J8" s="217">
        <v>239</v>
      </c>
      <c r="K8" s="217">
        <v>1156</v>
      </c>
      <c r="L8" s="217">
        <v>1526</v>
      </c>
      <c r="M8" s="217">
        <v>712</v>
      </c>
      <c r="N8" s="217">
        <v>0</v>
      </c>
      <c r="O8" s="217">
        <v>1144</v>
      </c>
      <c r="P8" s="217">
        <v>0</v>
      </c>
      <c r="Q8" s="217">
        <v>0</v>
      </c>
      <c r="R8" s="217">
        <v>0</v>
      </c>
      <c r="S8" s="217">
        <v>0</v>
      </c>
      <c r="T8" s="217">
        <v>0</v>
      </c>
      <c r="U8" s="217">
        <v>41</v>
      </c>
      <c r="V8" s="217">
        <v>1085</v>
      </c>
      <c r="W8" s="217">
        <v>48755</v>
      </c>
      <c r="X8" s="220">
        <v>90060</v>
      </c>
    </row>
    <row r="9" spans="1:24" s="9" customFormat="1" ht="22.35" customHeight="1" x14ac:dyDescent="0.25">
      <c r="A9" s="300"/>
      <c r="B9" s="301"/>
      <c r="C9" s="213">
        <f>C8/$W8</f>
        <v>5.6014767716131682E-2</v>
      </c>
      <c r="D9" s="213">
        <f t="shared" ref="D9" si="1">D8/$W8</f>
        <v>0.35530714798482205</v>
      </c>
      <c r="E9" s="213">
        <f t="shared" ref="E9" si="2">E8/$W8</f>
        <v>0.29929238026869037</v>
      </c>
      <c r="F9" s="213">
        <f t="shared" ref="F9" si="3">F8/$W8</f>
        <v>0.14209824633370935</v>
      </c>
      <c r="G9" s="213">
        <f t="shared" ref="G9" si="4">G8/$W8</f>
        <v>6.3931904420059485E-2</v>
      </c>
      <c r="H9" s="213">
        <f t="shared" ref="H9" si="5">H8/$W8</f>
        <v>1.8295559429802072E-2</v>
      </c>
      <c r="I9" s="213">
        <f t="shared" ref="I9" si="6">I8/$W8</f>
        <v>0</v>
      </c>
      <c r="J9" s="213">
        <f t="shared" ref="J9" si="7">J8/$W8</f>
        <v>4.9020613270433803E-3</v>
      </c>
      <c r="K9" s="213">
        <f t="shared" ref="K9" si="8">K8/$W8</f>
        <v>2.3710388678084299E-2</v>
      </c>
      <c r="L9" s="213">
        <f t="shared" ref="L9" si="9">L8/$W8</f>
        <v>3.1299353912419239E-2</v>
      </c>
      <c r="M9" s="213">
        <f t="shared" ref="M9" si="10">M8/$W8</f>
        <v>1.4603630396882372E-2</v>
      </c>
      <c r="N9" s="213">
        <f t="shared" ref="N9" si="11">N8/$W8</f>
        <v>0</v>
      </c>
      <c r="O9" s="213">
        <f t="shared" ref="O9" si="12">O8/$W8</f>
        <v>2.3464260075889653E-2</v>
      </c>
      <c r="P9" s="213">
        <f t="shared" ref="P9" si="13">P8/$W8</f>
        <v>0</v>
      </c>
      <c r="Q9" s="213">
        <f t="shared" ref="Q9" si="14">Q8/$W8</f>
        <v>0</v>
      </c>
      <c r="R9" s="213">
        <f t="shared" ref="R9" si="15">R8/$W8</f>
        <v>0</v>
      </c>
      <c r="S9" s="213">
        <f t="shared" ref="S9" si="16">S8/$W8</f>
        <v>0</v>
      </c>
      <c r="T9" s="213">
        <f t="shared" ref="T9" si="17">T8/$W8</f>
        <v>0</v>
      </c>
      <c r="U9" s="213">
        <f t="shared" ref="U9" si="18">U8/$W8</f>
        <v>8.4093939083170952E-4</v>
      </c>
      <c r="V9" s="213">
        <f t="shared" ref="V9" si="19">V8/$W8</f>
        <v>2.2254127781765973E-2</v>
      </c>
      <c r="W9" s="213">
        <f t="shared" ref="W9" si="20">W8/$W8</f>
        <v>1</v>
      </c>
      <c r="X9" s="219">
        <f>W8/X8</f>
        <v>0.54136131467910287</v>
      </c>
    </row>
    <row r="10" spans="1:24" s="9" customFormat="1" ht="22.35" customHeight="1" x14ac:dyDescent="0.25">
      <c r="A10" s="300">
        <v>3</v>
      </c>
      <c r="B10" s="301" t="s">
        <v>87</v>
      </c>
      <c r="C10" s="214">
        <f>LARGE(D10:T10,1)-LARGE(D10:T10,2)</f>
        <v>3316</v>
      </c>
      <c r="D10" s="216">
        <v>15145</v>
      </c>
      <c r="E10" s="215">
        <v>18461</v>
      </c>
      <c r="F10" s="217">
        <v>5825</v>
      </c>
      <c r="G10" s="217">
        <v>3058</v>
      </c>
      <c r="H10" s="217">
        <v>800</v>
      </c>
      <c r="I10" s="217">
        <v>283</v>
      </c>
      <c r="J10" s="217">
        <v>239</v>
      </c>
      <c r="K10" s="217">
        <v>896</v>
      </c>
      <c r="L10" s="217">
        <v>1350</v>
      </c>
      <c r="M10" s="217">
        <v>463</v>
      </c>
      <c r="N10" s="217">
        <v>0</v>
      </c>
      <c r="O10" s="217">
        <v>0</v>
      </c>
      <c r="P10" s="217">
        <v>1134</v>
      </c>
      <c r="Q10" s="217">
        <v>0</v>
      </c>
      <c r="R10" s="217">
        <v>0</v>
      </c>
      <c r="S10" s="217">
        <v>0</v>
      </c>
      <c r="T10" s="217">
        <v>0</v>
      </c>
      <c r="U10" s="217">
        <v>22</v>
      </c>
      <c r="V10" s="217">
        <v>1237</v>
      </c>
      <c r="W10" s="217">
        <v>48913</v>
      </c>
      <c r="X10" s="220">
        <v>87781</v>
      </c>
    </row>
    <row r="11" spans="1:24" s="9" customFormat="1" ht="22.35" customHeight="1" x14ac:dyDescent="0.25">
      <c r="A11" s="300"/>
      <c r="B11" s="301"/>
      <c r="C11" s="213">
        <f>C10/$W10</f>
        <v>6.7793838038967144E-2</v>
      </c>
      <c r="D11" s="213">
        <f t="shared" ref="D11" si="21">D10/$W10</f>
        <v>0.30963138633901011</v>
      </c>
      <c r="E11" s="213">
        <f t="shared" ref="E11" si="22">E10/$W10</f>
        <v>0.37742522437797721</v>
      </c>
      <c r="F11" s="213">
        <f t="shared" ref="F11" si="23">F10/$W10</f>
        <v>0.11908899474577311</v>
      </c>
      <c r="G11" s="213">
        <f t="shared" ref="G11" si="24">G10/$W10</f>
        <v>6.251916668370372E-2</v>
      </c>
      <c r="H11" s="213">
        <f t="shared" ref="H11" si="25">H10/$W10</f>
        <v>1.6355570093840085E-2</v>
      </c>
      <c r="I11" s="213">
        <f t="shared" ref="I11" si="26">I10/$W10</f>
        <v>5.7857829206959298E-3</v>
      </c>
      <c r="J11" s="213">
        <f t="shared" ref="J11" si="27">J10/$W10</f>
        <v>4.8862265655347245E-3</v>
      </c>
      <c r="K11" s="213">
        <f t="shared" ref="K11" si="28">K10/$W10</f>
        <v>1.8318238505100892E-2</v>
      </c>
      <c r="L11" s="213">
        <f t="shared" ref="L11" si="29">L10/$W10</f>
        <v>2.7600024533355142E-2</v>
      </c>
      <c r="M11" s="213">
        <f t="shared" ref="M11" si="30">M10/$W10</f>
        <v>9.4657861918099485E-3</v>
      </c>
      <c r="N11" s="213">
        <f t="shared" ref="N11" si="31">N10/$W10</f>
        <v>0</v>
      </c>
      <c r="O11" s="213">
        <f t="shared" ref="O11" si="32">O10/$W10</f>
        <v>0</v>
      </c>
      <c r="P11" s="213">
        <f t="shared" ref="P11" si="33">P10/$W10</f>
        <v>2.3184020608018319E-2</v>
      </c>
      <c r="Q11" s="213">
        <f t="shared" ref="Q11" si="34">Q10/$W10</f>
        <v>0</v>
      </c>
      <c r="R11" s="213">
        <f t="shared" ref="R11" si="35">R10/$W10</f>
        <v>0</v>
      </c>
      <c r="S11" s="213">
        <f t="shared" ref="S11" si="36">S10/$W10</f>
        <v>0</v>
      </c>
      <c r="T11" s="213">
        <f t="shared" ref="T11" si="37">T10/$W10</f>
        <v>0</v>
      </c>
      <c r="U11" s="213">
        <f t="shared" ref="U11" si="38">U10/$W10</f>
        <v>4.4977817758060231E-4</v>
      </c>
      <c r="V11" s="213">
        <f t="shared" ref="V11" si="39">V10/$W10</f>
        <v>2.5289800257600231E-2</v>
      </c>
      <c r="W11" s="213">
        <f t="shared" ref="W11" si="40">W10/$W10</f>
        <v>1</v>
      </c>
      <c r="X11" s="219">
        <f>W10/X10</f>
        <v>0.55721625408687525</v>
      </c>
    </row>
    <row r="12" spans="1:24" s="9" customFormat="1" ht="22.35" customHeight="1" x14ac:dyDescent="0.25">
      <c r="A12" s="300">
        <v>4</v>
      </c>
      <c r="B12" s="301" t="s">
        <v>88</v>
      </c>
      <c r="C12" s="214">
        <f>LARGE(D12:T12,1)-LARGE(D12:T12,2)</f>
        <v>478</v>
      </c>
      <c r="D12" s="215">
        <v>16820</v>
      </c>
      <c r="E12" s="216">
        <v>16342</v>
      </c>
      <c r="F12" s="217">
        <v>6728</v>
      </c>
      <c r="G12" s="217">
        <v>3796</v>
      </c>
      <c r="H12" s="217">
        <v>845</v>
      </c>
      <c r="I12" s="217">
        <v>0</v>
      </c>
      <c r="J12" s="217">
        <v>239</v>
      </c>
      <c r="K12" s="217">
        <v>904</v>
      </c>
      <c r="L12" s="217">
        <v>1442</v>
      </c>
      <c r="M12" s="217">
        <v>674</v>
      </c>
      <c r="N12" s="217">
        <v>0</v>
      </c>
      <c r="O12" s="217">
        <v>0</v>
      </c>
      <c r="P12" s="217">
        <v>0</v>
      </c>
      <c r="Q12" s="217">
        <v>1572</v>
      </c>
      <c r="R12" s="217">
        <v>0</v>
      </c>
      <c r="S12" s="217">
        <v>0</v>
      </c>
      <c r="T12" s="217">
        <v>0</v>
      </c>
      <c r="U12" s="217">
        <v>38</v>
      </c>
      <c r="V12" s="217">
        <v>1236</v>
      </c>
      <c r="W12" s="217">
        <v>50636</v>
      </c>
      <c r="X12" s="220">
        <v>90887</v>
      </c>
    </row>
    <row r="13" spans="1:24" s="9" customFormat="1" ht="22.35" customHeight="1" x14ac:dyDescent="0.25">
      <c r="A13" s="300"/>
      <c r="B13" s="301"/>
      <c r="C13" s="213">
        <f>C12/$W12</f>
        <v>9.4399241646259575E-3</v>
      </c>
      <c r="D13" s="213">
        <f t="shared" ref="D13" si="41">D12/$W12</f>
        <v>0.33217473734102221</v>
      </c>
      <c r="E13" s="213">
        <f t="shared" ref="E13" si="42">E12/$W12</f>
        <v>0.32273481317639624</v>
      </c>
      <c r="F13" s="213">
        <f t="shared" ref="F13" si="43">F12/$W12</f>
        <v>0.13286989493640888</v>
      </c>
      <c r="G13" s="213">
        <f t="shared" ref="G13" si="44">G12/$W12</f>
        <v>7.4966427047950077E-2</v>
      </c>
      <c r="H13" s="213">
        <f t="shared" ref="H13" si="45">H12/$W12</f>
        <v>1.668773204834505E-2</v>
      </c>
      <c r="I13" s="213">
        <f t="shared" ref="I13" si="46">I12/$W12</f>
        <v>0</v>
      </c>
      <c r="J13" s="213">
        <f t="shared" ref="J13" si="47">J12/$W12</f>
        <v>4.7199620823129788E-3</v>
      </c>
      <c r="K13" s="213">
        <f t="shared" ref="K13" si="48">K12/$W12</f>
        <v>1.7852910972430681E-2</v>
      </c>
      <c r="L13" s="213">
        <f t="shared" ref="L13" si="49">L12/$W12</f>
        <v>2.8477762856465756E-2</v>
      </c>
      <c r="M13" s="213">
        <f t="shared" ref="M13" si="50">M12/$W12</f>
        <v>1.331068804802907E-2</v>
      </c>
      <c r="N13" s="213">
        <f t="shared" ref="N13" si="51">N12/$W12</f>
        <v>0</v>
      </c>
      <c r="O13" s="213">
        <f t="shared" ref="O13" si="52">O12/$W12</f>
        <v>0</v>
      </c>
      <c r="P13" s="213">
        <f t="shared" ref="P13" si="53">P12/$W12</f>
        <v>0</v>
      </c>
      <c r="Q13" s="213">
        <f t="shared" ref="Q13" si="54">Q12/$W12</f>
        <v>3.104510624851884E-2</v>
      </c>
      <c r="R13" s="213">
        <f t="shared" ref="R13" si="55">R12/$W12</f>
        <v>0</v>
      </c>
      <c r="S13" s="213">
        <f t="shared" ref="S13" si="56">S12/$W12</f>
        <v>0</v>
      </c>
      <c r="T13" s="213">
        <f t="shared" ref="T13" si="57">T12/$W12</f>
        <v>0</v>
      </c>
      <c r="U13" s="213">
        <f t="shared" ref="U13" si="58">U12/$W12</f>
        <v>7.5045422229244021E-4</v>
      </c>
      <c r="V13" s="213">
        <f t="shared" ref="V13" si="59">V12/$W12</f>
        <v>2.4409511019827791E-2</v>
      </c>
      <c r="W13" s="213">
        <f t="shared" ref="W13" si="60">W12/$W12</f>
        <v>1</v>
      </c>
      <c r="X13" s="219">
        <f>W12/X12</f>
        <v>0.55713138292605102</v>
      </c>
    </row>
    <row r="14" spans="1:24" s="9" customFormat="1" ht="22.35" customHeight="1" x14ac:dyDescent="0.25">
      <c r="A14" s="300">
        <v>5</v>
      </c>
      <c r="B14" s="301" t="s">
        <v>89</v>
      </c>
      <c r="C14" s="214">
        <f>LARGE(D14:T14,1)-LARGE(D14:T14,2)</f>
        <v>9923</v>
      </c>
      <c r="D14" s="215">
        <v>26431</v>
      </c>
      <c r="E14" s="216">
        <v>16508</v>
      </c>
      <c r="F14" s="217">
        <v>7673</v>
      </c>
      <c r="G14" s="217">
        <v>2667</v>
      </c>
      <c r="H14" s="217">
        <v>878</v>
      </c>
      <c r="I14" s="217">
        <v>0</v>
      </c>
      <c r="J14" s="217">
        <v>248</v>
      </c>
      <c r="K14" s="217">
        <v>1358</v>
      </c>
      <c r="L14" s="217">
        <v>1603</v>
      </c>
      <c r="M14" s="217">
        <v>784</v>
      </c>
      <c r="N14" s="217">
        <v>0</v>
      </c>
      <c r="O14" s="217">
        <v>0</v>
      </c>
      <c r="P14" s="217">
        <v>0</v>
      </c>
      <c r="Q14" s="217">
        <v>0</v>
      </c>
      <c r="R14" s="217">
        <v>1759</v>
      </c>
      <c r="S14" s="217">
        <v>924</v>
      </c>
      <c r="T14" s="217">
        <v>0</v>
      </c>
      <c r="U14" s="217">
        <v>40</v>
      </c>
      <c r="V14" s="217">
        <v>1305</v>
      </c>
      <c r="W14" s="217">
        <v>62178</v>
      </c>
      <c r="X14" s="220">
        <v>97361</v>
      </c>
    </row>
    <row r="15" spans="1:24" s="9" customFormat="1" ht="22.35" customHeight="1" x14ac:dyDescent="0.25">
      <c r="A15" s="300"/>
      <c r="B15" s="301"/>
      <c r="C15" s="213">
        <f>C14/$W14</f>
        <v>0.15959020875550839</v>
      </c>
      <c r="D15" s="213">
        <f t="shared" ref="D15" si="61">D14/$W14</f>
        <v>0.42508604329505612</v>
      </c>
      <c r="E15" s="213">
        <f t="shared" ref="E15" si="62">E14/$W14</f>
        <v>0.26549583453954773</v>
      </c>
      <c r="F15" s="213">
        <f t="shared" ref="F15" si="63">F14/$W14</f>
        <v>0.12340377625526713</v>
      </c>
      <c r="G15" s="213">
        <f t="shared" ref="G15" si="64">G14/$W14</f>
        <v>4.2892984656952619E-2</v>
      </c>
      <c r="H15" s="213">
        <f t="shared" ref="H15" si="65">H14/$W14</f>
        <v>1.4120750104538582E-2</v>
      </c>
      <c r="I15" s="213">
        <f t="shared" ref="I15" si="66">I14/$W14</f>
        <v>0</v>
      </c>
      <c r="J15" s="213">
        <f t="shared" ref="J15" si="67">J14/$W14</f>
        <v>3.9885490044710347E-3</v>
      </c>
      <c r="K15" s="213">
        <f t="shared" ref="K15" si="68">K14/$W14</f>
        <v>2.1840522371256714E-2</v>
      </c>
      <c r="L15" s="213">
        <f t="shared" ref="L15" si="69">L14/$W14</f>
        <v>2.578082279906076E-2</v>
      </c>
      <c r="M15" s="213">
        <f t="shared" ref="M15" si="70">M14/$W14</f>
        <v>1.2608961368972948E-2</v>
      </c>
      <c r="N15" s="213">
        <f t="shared" ref="N15" si="71">N14/$W14</f>
        <v>0</v>
      </c>
      <c r="O15" s="213">
        <f t="shared" ref="O15" si="72">O14/$W14</f>
        <v>0</v>
      </c>
      <c r="P15" s="213">
        <f t="shared" ref="P15" si="73">P14/$W14</f>
        <v>0</v>
      </c>
      <c r="Q15" s="213">
        <f t="shared" ref="Q15" si="74">Q14/$W14</f>
        <v>0</v>
      </c>
      <c r="R15" s="213">
        <f t="shared" ref="R15" si="75">R14/$W14</f>
        <v>2.8289748785744154E-2</v>
      </c>
      <c r="S15" s="213">
        <f t="shared" ref="S15" si="76">S14/$W14</f>
        <v>1.4860561613432403E-2</v>
      </c>
      <c r="T15" s="213">
        <f t="shared" ref="T15" si="77">T14/$W14</f>
        <v>0</v>
      </c>
      <c r="U15" s="213">
        <f t="shared" ref="U15" si="78">U14/$W14</f>
        <v>6.4331435555984434E-4</v>
      </c>
      <c r="V15" s="213">
        <f t="shared" ref="V15" si="79">V14/$W14</f>
        <v>2.0988130850139921E-2</v>
      </c>
      <c r="W15" s="213">
        <f t="shared" ref="W15:W17" si="80">W14/$W14</f>
        <v>1</v>
      </c>
      <c r="X15" s="219">
        <f>W14/X14</f>
        <v>0.63863353909676357</v>
      </c>
    </row>
    <row r="16" spans="1:24" s="9" customFormat="1" ht="22.35" customHeight="1" x14ac:dyDescent="0.25">
      <c r="A16" s="300">
        <v>6</v>
      </c>
      <c r="B16" s="301" t="s">
        <v>90</v>
      </c>
      <c r="C16" s="214">
        <f>LARGE(D16:T16,1)-LARGE(D16:T16,2)</f>
        <v>557</v>
      </c>
      <c r="D16" s="216">
        <v>12283</v>
      </c>
      <c r="E16" s="215">
        <v>12840</v>
      </c>
      <c r="F16" s="217">
        <v>3295</v>
      </c>
      <c r="G16" s="217">
        <v>1782</v>
      </c>
      <c r="H16" s="217">
        <v>895</v>
      </c>
      <c r="I16" s="217">
        <v>546</v>
      </c>
      <c r="J16" s="217">
        <v>447</v>
      </c>
      <c r="K16" s="217">
        <v>746</v>
      </c>
      <c r="L16" s="217">
        <v>3313</v>
      </c>
      <c r="M16" s="217">
        <v>1565</v>
      </c>
      <c r="N16" s="217">
        <v>0</v>
      </c>
      <c r="O16" s="217">
        <v>0</v>
      </c>
      <c r="P16" s="217">
        <v>0</v>
      </c>
      <c r="Q16" s="217">
        <v>0</v>
      </c>
      <c r="R16" s="217">
        <v>0</v>
      </c>
      <c r="S16" s="217">
        <v>0</v>
      </c>
      <c r="T16" s="217">
        <v>0</v>
      </c>
      <c r="U16" s="217">
        <v>52</v>
      </c>
      <c r="V16" s="217">
        <v>1974</v>
      </c>
      <c r="W16" s="217">
        <v>39738</v>
      </c>
      <c r="X16" s="220">
        <v>67913</v>
      </c>
    </row>
    <row r="17" spans="1:24" s="9" customFormat="1" ht="22.35" customHeight="1" x14ac:dyDescent="0.25">
      <c r="A17" s="300"/>
      <c r="B17" s="301"/>
      <c r="C17" s="213">
        <f>C16/$W16</f>
        <v>1.4016810106195581E-2</v>
      </c>
      <c r="D17" s="213">
        <v>0.30909960239569179</v>
      </c>
      <c r="E17" s="213">
        <v>0.32311641250188738</v>
      </c>
      <c r="F17" s="213">
        <v>8.2918113644370628E-2</v>
      </c>
      <c r="G17" s="213">
        <v>4.4843726407972219E-2</v>
      </c>
      <c r="H17" s="213">
        <v>2.2522522522522521E-2</v>
      </c>
      <c r="I17" s="213">
        <v>1.3739996980220444E-2</v>
      </c>
      <c r="J17" s="213">
        <v>1.124867884644421E-2</v>
      </c>
      <c r="K17" s="213">
        <v>1.877296290704112E-2</v>
      </c>
      <c r="L17" s="213">
        <v>8.3371080577784487E-2</v>
      </c>
      <c r="M17" s="213">
        <v>3.9382958377371782E-2</v>
      </c>
      <c r="N17" s="213">
        <v>0</v>
      </c>
      <c r="O17" s="213">
        <v>0</v>
      </c>
      <c r="P17" s="213">
        <v>0</v>
      </c>
      <c r="Q17" s="213">
        <v>0</v>
      </c>
      <c r="R17" s="213">
        <v>0</v>
      </c>
      <c r="S17" s="213">
        <v>0</v>
      </c>
      <c r="T17" s="213">
        <v>0</v>
      </c>
      <c r="U17" s="213">
        <v>1.2999999999999999E-3</v>
      </c>
      <c r="V17" s="213">
        <v>4.9700000000000001E-2</v>
      </c>
      <c r="W17" s="213">
        <f t="shared" si="80"/>
        <v>1</v>
      </c>
      <c r="X17" s="219">
        <f>W16/X16</f>
        <v>0.58513097639627165</v>
      </c>
    </row>
    <row r="18" spans="1:24" s="9" customFormat="1" ht="22.35" customHeight="1" x14ac:dyDescent="0.25">
      <c r="A18" s="300">
        <v>7</v>
      </c>
      <c r="B18" s="301" t="s">
        <v>66</v>
      </c>
      <c r="C18" s="214">
        <f>LARGE(D18:T18,1)-LARGE(D18:T18,2)</f>
        <v>13192</v>
      </c>
      <c r="D18" s="216">
        <v>8137</v>
      </c>
      <c r="E18" s="215">
        <v>21329</v>
      </c>
      <c r="F18" s="217">
        <v>5811</v>
      </c>
      <c r="G18" s="217">
        <v>429</v>
      </c>
      <c r="H18" s="217">
        <v>1233</v>
      </c>
      <c r="I18" s="217">
        <v>2112</v>
      </c>
      <c r="J18" s="217">
        <v>172</v>
      </c>
      <c r="K18" s="217">
        <v>843</v>
      </c>
      <c r="L18" s="217">
        <v>920</v>
      </c>
      <c r="M18" s="217">
        <v>280</v>
      </c>
      <c r="N18" s="217">
        <v>0</v>
      </c>
      <c r="O18" s="217">
        <v>0</v>
      </c>
      <c r="P18" s="217">
        <v>0</v>
      </c>
      <c r="Q18" s="217">
        <v>0</v>
      </c>
      <c r="R18" s="217">
        <v>0</v>
      </c>
      <c r="S18" s="217">
        <v>0</v>
      </c>
      <c r="T18" s="217">
        <v>0</v>
      </c>
      <c r="U18" s="217">
        <v>17</v>
      </c>
      <c r="V18" s="217">
        <v>1628</v>
      </c>
      <c r="W18" s="217">
        <v>42911</v>
      </c>
      <c r="X18" s="220">
        <v>72690</v>
      </c>
    </row>
    <row r="19" spans="1:24" s="9" customFormat="1" ht="22.35" customHeight="1" x14ac:dyDescent="0.25">
      <c r="A19" s="300"/>
      <c r="B19" s="301"/>
      <c r="C19" s="213">
        <f>C18/$W18</f>
        <v>0.30742700006991214</v>
      </c>
      <c r="D19" s="213">
        <f t="shared" ref="D19" si="81">D18/$W18</f>
        <v>0.18962503786907786</v>
      </c>
      <c r="E19" s="213">
        <f t="shared" ref="E19" si="82">E18/$W18</f>
        <v>0.49705203793899</v>
      </c>
      <c r="F19" s="213">
        <f t="shared" ref="F19" si="83">F18/$W18</f>
        <v>0.1354198224231549</v>
      </c>
      <c r="G19" s="213">
        <f t="shared" ref="G19" si="84">G18/$W18</f>
        <v>9.9974365547295559E-3</v>
      </c>
      <c r="H19" s="213">
        <f t="shared" ref="H19" si="85">H18/$W18</f>
        <v>2.8733891076880055E-2</v>
      </c>
      <c r="I19" s="213">
        <f t="shared" ref="I19" si="86">I18/$W18</f>
        <v>4.9218149192514743E-2</v>
      </c>
      <c r="J19" s="213">
        <f t="shared" ref="J19" si="87">J18/$W18</f>
        <v>4.0082962410570716E-3</v>
      </c>
      <c r="K19" s="213">
        <f t="shared" ref="K19" si="88">K18/$W18</f>
        <v>1.9645312390762275E-2</v>
      </c>
      <c r="L19" s="213">
        <f t="shared" ref="L19" si="89">L18/$W18</f>
        <v>2.1439724080072709E-2</v>
      </c>
      <c r="M19" s="213">
        <f t="shared" ref="M19" si="90">M18/$W18</f>
        <v>6.5251334156743029E-3</v>
      </c>
      <c r="N19" s="213">
        <f t="shared" ref="N19" si="91">N18/$W18</f>
        <v>0</v>
      </c>
      <c r="O19" s="213">
        <f t="shared" ref="O19" si="92">O18/$W18</f>
        <v>0</v>
      </c>
      <c r="P19" s="213">
        <f t="shared" ref="P19" si="93">P18/$W18</f>
        <v>0</v>
      </c>
      <c r="Q19" s="213">
        <f t="shared" ref="Q19" si="94">Q18/$W18</f>
        <v>0</v>
      </c>
      <c r="R19" s="213">
        <f t="shared" ref="R19" si="95">R18/$W18</f>
        <v>0</v>
      </c>
      <c r="S19" s="213">
        <f t="shared" ref="S19" si="96">S18/$W18</f>
        <v>0</v>
      </c>
      <c r="T19" s="213">
        <f t="shared" ref="T19" si="97">T18/$W18</f>
        <v>0</v>
      </c>
      <c r="U19" s="213">
        <f t="shared" ref="U19" si="98">U18/$W18</f>
        <v>3.9616881452308268E-4</v>
      </c>
      <c r="V19" s="213">
        <f t="shared" ref="V19" si="99">V18/$W18</f>
        <v>3.7938990002563448E-2</v>
      </c>
      <c r="W19" s="213">
        <f t="shared" ref="W19" si="100">W18/$W18</f>
        <v>1</v>
      </c>
      <c r="X19" s="219">
        <f>W18/X18</f>
        <v>0.59032879350667222</v>
      </c>
    </row>
    <row r="20" spans="1:24" s="9" customFormat="1" ht="22.35" customHeight="1" x14ac:dyDescent="0.25">
      <c r="A20" s="300">
        <v>8</v>
      </c>
      <c r="B20" s="301" t="s">
        <v>124</v>
      </c>
      <c r="C20" s="214">
        <f>LARGE(D20:T20,1)-LARGE(D20:T20,2)</f>
        <v>4467</v>
      </c>
      <c r="D20" s="216">
        <v>16613</v>
      </c>
      <c r="E20" s="215">
        <v>21080</v>
      </c>
      <c r="F20" s="217">
        <v>4456</v>
      </c>
      <c r="G20" s="217">
        <v>1745</v>
      </c>
      <c r="H20" s="217">
        <v>1470</v>
      </c>
      <c r="I20" s="217">
        <v>321</v>
      </c>
      <c r="J20" s="217">
        <v>735</v>
      </c>
      <c r="K20" s="217">
        <v>1225</v>
      </c>
      <c r="L20" s="217">
        <v>2351</v>
      </c>
      <c r="M20" s="217">
        <v>499</v>
      </c>
      <c r="N20" s="217">
        <v>0</v>
      </c>
      <c r="O20" s="217">
        <v>0</v>
      </c>
      <c r="P20" s="217">
        <v>0</v>
      </c>
      <c r="Q20" s="217">
        <v>0</v>
      </c>
      <c r="R20" s="217">
        <v>0</v>
      </c>
      <c r="S20" s="217">
        <v>0</v>
      </c>
      <c r="T20" s="217">
        <v>0</v>
      </c>
      <c r="U20" s="217">
        <v>59</v>
      </c>
      <c r="V20" s="217">
        <v>2623</v>
      </c>
      <c r="W20" s="217">
        <v>53177</v>
      </c>
      <c r="X20" s="220">
        <v>85191</v>
      </c>
    </row>
    <row r="21" spans="1:24" s="9" customFormat="1" ht="22.35" customHeight="1" x14ac:dyDescent="0.25">
      <c r="A21" s="300"/>
      <c r="B21" s="301"/>
      <c r="C21" s="213">
        <f>C20/$W20</f>
        <v>8.4002482276172033E-2</v>
      </c>
      <c r="D21" s="213">
        <v>0.31240950034789478</v>
      </c>
      <c r="E21" s="213">
        <v>0.39641198262406679</v>
      </c>
      <c r="F21" s="213">
        <v>8.3795625928502926E-2</v>
      </c>
      <c r="G21" s="213">
        <v>3.281493878932621E-2</v>
      </c>
      <c r="H21" s="213">
        <v>2.7643530097598585E-2</v>
      </c>
      <c r="I21" s="213">
        <v>6.036444327434793E-3</v>
      </c>
      <c r="J21" s="213">
        <v>1.3821765048799292E-2</v>
      </c>
      <c r="K21" s="213">
        <v>2.3036275081332155E-2</v>
      </c>
      <c r="L21" s="213">
        <v>4.4210843033642366E-2</v>
      </c>
      <c r="M21" s="213">
        <v>9.3837561351712215E-3</v>
      </c>
      <c r="N21" s="213">
        <f t="shared" ref="N21" si="101">N20/$W20</f>
        <v>0</v>
      </c>
      <c r="O21" s="213">
        <f t="shared" ref="O21" si="102">O20/$W20</f>
        <v>0</v>
      </c>
      <c r="P21" s="213">
        <f t="shared" ref="P21" si="103">P20/$W20</f>
        <v>0</v>
      </c>
      <c r="Q21" s="213">
        <f t="shared" ref="Q21" si="104">Q20/$W20</f>
        <v>0</v>
      </c>
      <c r="R21" s="213">
        <f t="shared" ref="R21" si="105">R20/$W20</f>
        <v>0</v>
      </c>
      <c r="S21" s="213">
        <f t="shared" ref="S21" si="106">S20/$W20</f>
        <v>0</v>
      </c>
      <c r="T21" s="213">
        <f t="shared" ref="T21" si="107">T20/$W20</f>
        <v>0</v>
      </c>
      <c r="U21" s="213">
        <v>1.109502228407018E-3</v>
      </c>
      <c r="V21" s="213">
        <v>4.9325836357823873E-2</v>
      </c>
      <c r="W21" s="213">
        <f t="shared" ref="W21" si="108">W20/$W20</f>
        <v>1</v>
      </c>
      <c r="X21" s="219">
        <f>W20/X20</f>
        <v>0.62420913007242551</v>
      </c>
    </row>
    <row r="22" spans="1:24" s="9" customFormat="1" ht="22.35" customHeight="1" x14ac:dyDescent="0.25">
      <c r="A22" s="300">
        <v>9</v>
      </c>
      <c r="B22" s="301" t="s">
        <v>91</v>
      </c>
      <c r="C22" s="214">
        <f>LARGE(D22:T22,1)-LARGE(D22:T22,2)</f>
        <v>11712</v>
      </c>
      <c r="D22" s="216">
        <v>9037</v>
      </c>
      <c r="E22" s="215">
        <v>20749</v>
      </c>
      <c r="F22" s="217">
        <v>5648</v>
      </c>
      <c r="G22" s="217">
        <v>1210</v>
      </c>
      <c r="H22" s="217">
        <v>2070</v>
      </c>
      <c r="I22" s="217">
        <v>178</v>
      </c>
      <c r="J22" s="217">
        <v>405</v>
      </c>
      <c r="K22" s="217">
        <v>2497</v>
      </c>
      <c r="L22" s="217">
        <v>3378</v>
      </c>
      <c r="M22" s="217">
        <v>406</v>
      </c>
      <c r="N22" s="217">
        <v>0</v>
      </c>
      <c r="O22" s="217">
        <v>0</v>
      </c>
      <c r="P22" s="217">
        <v>0</v>
      </c>
      <c r="Q22" s="217">
        <v>0</v>
      </c>
      <c r="R22" s="217">
        <v>0</v>
      </c>
      <c r="S22" s="217">
        <v>0</v>
      </c>
      <c r="T22" s="217">
        <v>0</v>
      </c>
      <c r="U22" s="217">
        <v>28</v>
      </c>
      <c r="V22" s="217">
        <v>1489</v>
      </c>
      <c r="W22" s="217">
        <v>47095</v>
      </c>
      <c r="X22" s="220">
        <v>73834</v>
      </c>
    </row>
    <row r="23" spans="1:24" s="9" customFormat="1" ht="22.35" customHeight="1" x14ac:dyDescent="0.25">
      <c r="A23" s="300"/>
      <c r="B23" s="301"/>
      <c r="C23" s="213">
        <f>C22/$W22</f>
        <v>0.24868882046926424</v>
      </c>
      <c r="D23" s="213">
        <f t="shared" ref="D23" si="109">D22/$W22</f>
        <v>0.19188873553455782</v>
      </c>
      <c r="E23" s="213">
        <f t="shared" ref="E23" si="110">E22/$W22</f>
        <v>0.44057755600382204</v>
      </c>
      <c r="F23" s="213">
        <f t="shared" ref="F23" si="111">F22/$W22</f>
        <v>0.11992780549952224</v>
      </c>
      <c r="G23" s="213">
        <f t="shared" ref="G23" si="112">G22/$W22</f>
        <v>2.5692748699437308E-2</v>
      </c>
      <c r="H23" s="213">
        <f t="shared" ref="H23" si="113">H22/$W22</f>
        <v>4.3953710584987787E-2</v>
      </c>
      <c r="I23" s="213">
        <f t="shared" ref="I23" si="114">I22/$W22</f>
        <v>3.7795944367767279E-3</v>
      </c>
      <c r="J23" s="213">
        <f t="shared" ref="J23" si="115">J22/$W22</f>
        <v>8.599639027497611E-3</v>
      </c>
      <c r="K23" s="213">
        <f t="shared" ref="K23" si="116">K22/$W22</f>
        <v>5.3020490497929715E-2</v>
      </c>
      <c r="L23" s="213">
        <f t="shared" ref="L23" si="117">L22/$W22</f>
        <v>7.1727359592313411E-2</v>
      </c>
      <c r="M23" s="213">
        <f t="shared" ref="M23" si="118">M22/$W22</f>
        <v>8.6208727041087157E-3</v>
      </c>
      <c r="N23" s="213">
        <f t="shared" ref="N23" si="119">N22/$W22</f>
        <v>0</v>
      </c>
      <c r="O23" s="213">
        <f t="shared" ref="O23" si="120">O22/$W22</f>
        <v>0</v>
      </c>
      <c r="P23" s="213">
        <f t="shared" ref="P23" si="121">P22/$W22</f>
        <v>0</v>
      </c>
      <c r="Q23" s="213">
        <f t="shared" ref="Q23" si="122">Q22/$W22</f>
        <v>0</v>
      </c>
      <c r="R23" s="213">
        <f t="shared" ref="R23" si="123">R22/$W22</f>
        <v>0</v>
      </c>
      <c r="S23" s="213">
        <f t="shared" ref="S23" si="124">S22/$W22</f>
        <v>0</v>
      </c>
      <c r="T23" s="213">
        <f t="shared" ref="T23" si="125">T22/$W22</f>
        <v>0</v>
      </c>
      <c r="U23" s="213">
        <f t="shared" ref="U23" si="126">U22/$W22</f>
        <v>5.9454294511094598E-4</v>
      </c>
      <c r="V23" s="213">
        <f t="shared" ref="V23" si="127">V22/$W22</f>
        <v>3.1616944473935663E-2</v>
      </c>
      <c r="W23" s="213">
        <f t="shared" ref="W23" si="128">W22/$W22</f>
        <v>1</v>
      </c>
      <c r="X23" s="219">
        <f>W22/X22</f>
        <v>0.63784977110816155</v>
      </c>
    </row>
    <row r="24" spans="1:24" s="9" customFormat="1" ht="22.35" customHeight="1" x14ac:dyDescent="0.25">
      <c r="A24" s="300">
        <v>10</v>
      </c>
      <c r="B24" s="301" t="s">
        <v>67</v>
      </c>
      <c r="C24" s="214">
        <f>LARGE(D24:T24,1)-LARGE(D24:T24,2)</f>
        <v>13408</v>
      </c>
      <c r="D24" s="216">
        <v>6828</v>
      </c>
      <c r="E24" s="215">
        <v>20236</v>
      </c>
      <c r="F24" s="217">
        <v>3413</v>
      </c>
      <c r="G24" s="217">
        <v>748</v>
      </c>
      <c r="H24" s="217">
        <v>587</v>
      </c>
      <c r="I24" s="217">
        <v>144</v>
      </c>
      <c r="J24" s="217">
        <v>132</v>
      </c>
      <c r="K24" s="217">
        <v>604</v>
      </c>
      <c r="L24" s="217">
        <v>1238</v>
      </c>
      <c r="M24" s="217">
        <v>328</v>
      </c>
      <c r="N24" s="217">
        <v>0</v>
      </c>
      <c r="O24" s="217">
        <v>0</v>
      </c>
      <c r="P24" s="217">
        <v>0</v>
      </c>
      <c r="Q24" s="217">
        <v>0</v>
      </c>
      <c r="R24" s="217">
        <v>0</v>
      </c>
      <c r="S24" s="217">
        <v>0</v>
      </c>
      <c r="T24" s="217">
        <v>0</v>
      </c>
      <c r="U24" s="217">
        <v>28</v>
      </c>
      <c r="V24" s="217">
        <v>1044</v>
      </c>
      <c r="W24" s="217">
        <v>35330</v>
      </c>
      <c r="X24" s="220">
        <v>76490</v>
      </c>
    </row>
    <row r="25" spans="1:24" s="9" customFormat="1" ht="22.35" customHeight="1" x14ac:dyDescent="0.25">
      <c r="A25" s="300"/>
      <c r="B25" s="301"/>
      <c r="C25" s="213">
        <f>C24/$W24</f>
        <v>0.37950750070761391</v>
      </c>
      <c r="D25" s="213">
        <f t="shared" ref="D25" si="129">D24/$W24</f>
        <v>0.19326351542598358</v>
      </c>
      <c r="E25" s="213">
        <f t="shared" ref="E25" si="130">E24/$W24</f>
        <v>0.57277101613359749</v>
      </c>
      <c r="F25" s="213">
        <f t="shared" ref="F25" si="131">F24/$W24</f>
        <v>9.6603453155958113E-2</v>
      </c>
      <c r="G25" s="213">
        <f t="shared" ref="G25" si="132">G24/$W24</f>
        <v>2.1171808661194454E-2</v>
      </c>
      <c r="H25" s="213">
        <f t="shared" ref="H25" si="133">H24/$W24</f>
        <v>1.6614774978771583E-2</v>
      </c>
      <c r="I25" s="213">
        <f t="shared" ref="I25" si="134">I24/$W24</f>
        <v>4.0758562128502688E-3</v>
      </c>
      <c r="J25" s="213">
        <f t="shared" ref="J25" si="135">J24/$W24</f>
        <v>3.7362015284460796E-3</v>
      </c>
      <c r="K25" s="213">
        <f t="shared" ref="K25" si="136">K24/$W24</f>
        <v>1.7095952448344182E-2</v>
      </c>
      <c r="L25" s="213">
        <f t="shared" ref="L25" si="137">L24/$W24</f>
        <v>3.5041041607698838E-2</v>
      </c>
      <c r="M25" s="213">
        <f t="shared" ref="M25" si="138">M24/$W24</f>
        <v>9.2838947070478343E-3</v>
      </c>
      <c r="N25" s="213">
        <f t="shared" ref="N25" si="139">N24/$W24</f>
        <v>0</v>
      </c>
      <c r="O25" s="213">
        <f t="shared" ref="O25" si="140">O24/$W24</f>
        <v>0</v>
      </c>
      <c r="P25" s="213">
        <f t="shared" ref="P25" si="141">P24/$W24</f>
        <v>0</v>
      </c>
      <c r="Q25" s="213">
        <f t="shared" ref="Q25" si="142">Q24/$W24</f>
        <v>0</v>
      </c>
      <c r="R25" s="213">
        <f t="shared" ref="R25" si="143">R24/$W24</f>
        <v>0</v>
      </c>
      <c r="S25" s="213">
        <f t="shared" ref="S25" si="144">S24/$W24</f>
        <v>0</v>
      </c>
      <c r="T25" s="213">
        <f t="shared" ref="T25" si="145">T24/$W24</f>
        <v>0</v>
      </c>
      <c r="U25" s="213">
        <f t="shared" ref="U25" si="146">U24/$W24</f>
        <v>7.925275969431078E-4</v>
      </c>
      <c r="V25" s="213">
        <f t="shared" ref="V25" si="147">V24/$W24</f>
        <v>2.9549957543164449E-2</v>
      </c>
      <c r="W25" s="213">
        <f t="shared" ref="W25" si="148">W24/$W24</f>
        <v>1</v>
      </c>
      <c r="X25" s="219">
        <f>W24/X24</f>
        <v>0.4618904431951889</v>
      </c>
    </row>
    <row r="26" spans="1:24" s="9" customFormat="1" ht="22.35" customHeight="1" x14ac:dyDescent="0.25">
      <c r="A26" s="300">
        <v>11</v>
      </c>
      <c r="B26" s="301" t="s">
        <v>68</v>
      </c>
      <c r="C26" s="214">
        <f>LARGE(D26:T26,1)-LARGE(D26:T26,2)</f>
        <v>11659</v>
      </c>
      <c r="D26" s="216">
        <v>7742</v>
      </c>
      <c r="E26" s="215">
        <v>19401</v>
      </c>
      <c r="F26" s="217">
        <v>4423</v>
      </c>
      <c r="G26" s="217">
        <v>713</v>
      </c>
      <c r="H26" s="217">
        <v>1339</v>
      </c>
      <c r="I26" s="217">
        <v>269</v>
      </c>
      <c r="J26" s="217">
        <v>103</v>
      </c>
      <c r="K26" s="217">
        <v>967</v>
      </c>
      <c r="L26" s="217">
        <v>1801</v>
      </c>
      <c r="M26" s="217">
        <v>616</v>
      </c>
      <c r="N26" s="217">
        <v>0</v>
      </c>
      <c r="O26" s="217">
        <v>0</v>
      </c>
      <c r="P26" s="217">
        <v>0</v>
      </c>
      <c r="Q26" s="217">
        <v>0</v>
      </c>
      <c r="R26" s="217">
        <v>0</v>
      </c>
      <c r="S26" s="217">
        <v>0</v>
      </c>
      <c r="T26" s="217">
        <v>710</v>
      </c>
      <c r="U26" s="217">
        <v>103</v>
      </c>
      <c r="V26" s="217">
        <v>1304</v>
      </c>
      <c r="W26" s="217">
        <v>39491</v>
      </c>
      <c r="X26" s="220">
        <v>88005</v>
      </c>
    </row>
    <row r="27" spans="1:24" s="9" customFormat="1" ht="22.35" customHeight="1" x14ac:dyDescent="0.25">
      <c r="A27" s="300"/>
      <c r="B27" s="301"/>
      <c r="C27" s="213">
        <f>C26/$W26</f>
        <v>0.29523182497277861</v>
      </c>
      <c r="D27" s="213">
        <f t="shared" ref="D27" si="149">D26/$W26</f>
        <v>0.19604466840545948</v>
      </c>
      <c r="E27" s="213">
        <f t="shared" ref="E27" si="150">E26/$W26</f>
        <v>0.49127649337823809</v>
      </c>
      <c r="F27" s="213">
        <f t="shared" ref="F27" si="151">F26/$W26</f>
        <v>0.11200020257780254</v>
      </c>
      <c r="G27" s="213">
        <f t="shared" ref="G27" si="152">G26/$W26</f>
        <v>1.8054746651135701E-2</v>
      </c>
      <c r="H27" s="213">
        <f t="shared" ref="H27" si="153">H26/$W26</f>
        <v>3.3906459699678405E-2</v>
      </c>
      <c r="I27" s="213">
        <f t="shared" ref="I27" si="154">I26/$W26</f>
        <v>6.8116786103162748E-3</v>
      </c>
      <c r="J27" s="213">
        <f t="shared" ref="J27" si="155">J26/$W26</f>
        <v>2.6081892076675697E-3</v>
      </c>
      <c r="K27" s="213">
        <f t="shared" ref="K27" si="156">K26/$W26</f>
        <v>2.4486591881694563E-2</v>
      </c>
      <c r="L27" s="213">
        <f t="shared" ref="L27" si="157">L26/$W26</f>
        <v>4.5605327796206734E-2</v>
      </c>
      <c r="M27" s="213">
        <f t="shared" ref="M27" si="158">M26/$W26</f>
        <v>1.5598490795371097E-2</v>
      </c>
      <c r="N27" s="213">
        <f t="shared" ref="N27" si="159">N26/$W26</f>
        <v>0</v>
      </c>
      <c r="O27" s="213">
        <f t="shared" ref="O27" si="160">O26/$W26</f>
        <v>0</v>
      </c>
      <c r="P27" s="213">
        <f t="shared" ref="P27" si="161">P26/$W26</f>
        <v>0</v>
      </c>
      <c r="Q27" s="213">
        <f t="shared" ref="Q27" si="162">Q26/$W26</f>
        <v>0</v>
      </c>
      <c r="R27" s="213">
        <f t="shared" ref="R27" si="163">R26/$W26</f>
        <v>0</v>
      </c>
      <c r="S27" s="213">
        <f t="shared" ref="S27" si="164">S26/$W26</f>
        <v>0</v>
      </c>
      <c r="T27" s="213">
        <f t="shared" ref="T27" si="165">T26/$W26</f>
        <v>1.7978779975184218E-2</v>
      </c>
      <c r="U27" s="213">
        <f t="shared" ref="U27" si="166">U26/$W26</f>
        <v>2.6081892076675697E-3</v>
      </c>
      <c r="V27" s="213">
        <f t="shared" ref="V27" si="167">V26/$W26</f>
        <v>3.3020181813577777E-2</v>
      </c>
      <c r="W27" s="213">
        <f t="shared" ref="W27" si="168">W26/$W26</f>
        <v>1</v>
      </c>
      <c r="X27" s="219">
        <f>W26/X26</f>
        <v>0.44873586728026815</v>
      </c>
    </row>
    <row r="28" spans="1:24" s="9" customFormat="1" ht="22.35" customHeight="1" x14ac:dyDescent="0.25">
      <c r="A28" s="300">
        <v>12</v>
      </c>
      <c r="B28" s="301" t="s">
        <v>69</v>
      </c>
      <c r="C28" s="214">
        <f>LARGE(D28:T28,1)-LARGE(D28:T28,2)</f>
        <v>11988</v>
      </c>
      <c r="D28" s="216">
        <v>6767</v>
      </c>
      <c r="E28" s="215">
        <v>18755</v>
      </c>
      <c r="F28" s="217">
        <v>3383</v>
      </c>
      <c r="G28" s="217">
        <v>362</v>
      </c>
      <c r="H28" s="217">
        <v>991</v>
      </c>
      <c r="I28" s="217">
        <v>241</v>
      </c>
      <c r="J28" s="217">
        <v>185</v>
      </c>
      <c r="K28" s="217">
        <v>818</v>
      </c>
      <c r="L28" s="217">
        <v>1780</v>
      </c>
      <c r="M28" s="217">
        <v>624</v>
      </c>
      <c r="N28" s="217">
        <v>0</v>
      </c>
      <c r="O28" s="217">
        <v>0</v>
      </c>
      <c r="P28" s="217">
        <v>0</v>
      </c>
      <c r="Q28" s="217">
        <v>0</v>
      </c>
      <c r="R28" s="217">
        <v>0</v>
      </c>
      <c r="S28" s="217">
        <v>0</v>
      </c>
      <c r="T28" s="217">
        <v>0</v>
      </c>
      <c r="U28" s="217">
        <v>34</v>
      </c>
      <c r="V28" s="217">
        <v>1073</v>
      </c>
      <c r="W28" s="217">
        <v>35013</v>
      </c>
      <c r="X28" s="220">
        <v>78799</v>
      </c>
    </row>
    <row r="29" spans="1:24" s="9" customFormat="1" ht="22.35" customHeight="1" x14ac:dyDescent="0.25">
      <c r="A29" s="300"/>
      <c r="B29" s="301"/>
      <c r="C29" s="213">
        <f>C28/$W28</f>
        <v>0.34238711335789562</v>
      </c>
      <c r="D29" s="213">
        <f t="shared" ref="D29" si="169">D28/$W28</f>
        <v>0.19327107074515179</v>
      </c>
      <c r="E29" s="213">
        <f t="shared" ref="E29" si="170">E28/$W28</f>
        <v>0.53565818410304744</v>
      </c>
      <c r="F29" s="213">
        <f t="shared" ref="F29" si="171">F28/$W28</f>
        <v>9.6621254962442518E-2</v>
      </c>
      <c r="G29" s="213">
        <f t="shared" ref="G29" si="172">G28/$W28</f>
        <v>1.0339016936566418E-2</v>
      </c>
      <c r="H29" s="213">
        <f t="shared" ref="H29" si="173">H28/$W28</f>
        <v>2.8303772884357238E-2</v>
      </c>
      <c r="I29" s="213">
        <f t="shared" ref="I29" si="174">I28/$W28</f>
        <v>6.8831576842886925E-3</v>
      </c>
      <c r="J29" s="213">
        <f t="shared" ref="J29" si="175">J28/$W28</f>
        <v>5.2837517493502413E-3</v>
      </c>
      <c r="K29" s="213">
        <f t="shared" ref="K29" si="176">K28/$W28</f>
        <v>2.3362750978208092E-2</v>
      </c>
      <c r="L29" s="213">
        <f t="shared" ref="L29" si="177">L28/$W28</f>
        <v>5.0838260074829347E-2</v>
      </c>
      <c r="M29" s="213">
        <f t="shared" ref="M29" si="178">M28/$W28</f>
        <v>1.7821951846457029E-2</v>
      </c>
      <c r="N29" s="213">
        <f t="shared" ref="N29" si="179">N28/$W28</f>
        <v>0</v>
      </c>
      <c r="O29" s="213">
        <f t="shared" ref="O29" si="180">O28/$W28</f>
        <v>0</v>
      </c>
      <c r="P29" s="213">
        <f t="shared" ref="P29" si="181">P28/$W28</f>
        <v>0</v>
      </c>
      <c r="Q29" s="213">
        <f t="shared" ref="Q29" si="182">Q28/$W28</f>
        <v>0</v>
      </c>
      <c r="R29" s="213">
        <f t="shared" ref="R29" si="183">R28/$W28</f>
        <v>0</v>
      </c>
      <c r="S29" s="213">
        <f t="shared" ref="S29" si="184">S28/$W28</f>
        <v>0</v>
      </c>
      <c r="T29" s="213">
        <f t="shared" ref="T29" si="185">T28/$W28</f>
        <v>0</v>
      </c>
      <c r="U29" s="213">
        <f t="shared" ref="U29" si="186">U28/$W28</f>
        <v>9.7106788906977412E-4</v>
      </c>
      <c r="V29" s="213">
        <f t="shared" ref="V29" si="187">V28/$W28</f>
        <v>3.06457601462314E-2</v>
      </c>
      <c r="W29" s="213">
        <f t="shared" ref="W29" si="188">W28/$W28</f>
        <v>1</v>
      </c>
      <c r="X29" s="219">
        <f>W28/X28</f>
        <v>0.44433304991180089</v>
      </c>
    </row>
    <row r="30" spans="1:24" s="9" customFormat="1" ht="22.35" customHeight="1" x14ac:dyDescent="0.25">
      <c r="A30" s="299">
        <v>13</v>
      </c>
      <c r="B30" s="301" t="s">
        <v>70</v>
      </c>
      <c r="C30" s="214">
        <f>LARGE(D30:T30,1)-LARGE(D30:T30,2)</f>
        <v>4063</v>
      </c>
      <c r="D30" s="216">
        <v>9915</v>
      </c>
      <c r="E30" s="215">
        <v>13978</v>
      </c>
      <c r="F30" s="217">
        <v>2927</v>
      </c>
      <c r="G30" s="217">
        <v>1071</v>
      </c>
      <c r="H30" s="217">
        <v>975</v>
      </c>
      <c r="I30" s="217">
        <v>656</v>
      </c>
      <c r="J30" s="217">
        <v>487</v>
      </c>
      <c r="K30" s="217">
        <v>812</v>
      </c>
      <c r="L30" s="217">
        <v>3329</v>
      </c>
      <c r="M30" s="217">
        <v>1583</v>
      </c>
      <c r="N30" s="217">
        <v>0</v>
      </c>
      <c r="O30" s="217">
        <v>0</v>
      </c>
      <c r="P30" s="217">
        <v>0</v>
      </c>
      <c r="Q30" s="217">
        <v>0</v>
      </c>
      <c r="R30" s="217">
        <v>0</v>
      </c>
      <c r="S30" s="217">
        <v>0</v>
      </c>
      <c r="T30" s="217">
        <v>0</v>
      </c>
      <c r="U30" s="217">
        <v>55</v>
      </c>
      <c r="V30" s="217">
        <v>1932</v>
      </c>
      <c r="W30" s="217">
        <v>37720</v>
      </c>
      <c r="X30" s="220">
        <v>78124</v>
      </c>
    </row>
    <row r="31" spans="1:24" s="9" customFormat="1" ht="22.35" customHeight="1" x14ac:dyDescent="0.25">
      <c r="A31" s="300"/>
      <c r="B31" s="301"/>
      <c r="C31" s="213">
        <f>C30/$W30</f>
        <v>0.10771474019088018</v>
      </c>
      <c r="D31" s="213">
        <v>0.26285790031813361</v>
      </c>
      <c r="E31" s="213">
        <v>0.37057264050901378</v>
      </c>
      <c r="F31" s="213">
        <v>7.7598091198303284E-2</v>
      </c>
      <c r="G31" s="213">
        <v>2.8393425238600212E-2</v>
      </c>
      <c r="H31" s="213">
        <v>2.5848356309650052E-2</v>
      </c>
      <c r="I31" s="213">
        <v>1.7391304347826087E-2</v>
      </c>
      <c r="J31" s="213">
        <v>1.2910922587486745E-2</v>
      </c>
      <c r="K31" s="213">
        <v>2.1527041357370096E-2</v>
      </c>
      <c r="L31" s="213">
        <v>8.8255567338282076E-2</v>
      </c>
      <c r="M31" s="213">
        <v>4.196712619300106E-2</v>
      </c>
      <c r="N31" s="213">
        <f t="shared" ref="N31" si="189">N30/$W30</f>
        <v>0</v>
      </c>
      <c r="O31" s="213">
        <f t="shared" ref="O31" si="190">O30/$W30</f>
        <v>0</v>
      </c>
      <c r="P31" s="213">
        <f t="shared" ref="P31" si="191">P30/$W30</f>
        <v>0</v>
      </c>
      <c r="Q31" s="213">
        <f t="shared" ref="Q31" si="192">Q30/$W30</f>
        <v>0</v>
      </c>
      <c r="R31" s="213">
        <f t="shared" ref="R31" si="193">R30/$W30</f>
        <v>0</v>
      </c>
      <c r="S31" s="213">
        <f t="shared" ref="S31" si="194">S30/$W30</f>
        <v>0</v>
      </c>
      <c r="T31" s="213">
        <f t="shared" ref="T31" si="195">T30/$W30</f>
        <v>0</v>
      </c>
      <c r="U31" s="213">
        <v>1.4581124072110287E-3</v>
      </c>
      <c r="V31" s="213">
        <v>5.1219512195121948E-2</v>
      </c>
      <c r="W31" s="213">
        <f t="shared" ref="W31" si="196">W30/$W30</f>
        <v>1</v>
      </c>
      <c r="X31" s="219">
        <f>W30/X30</f>
        <v>0.4828221801239056</v>
      </c>
    </row>
    <row r="32" spans="1:24" s="9" customFormat="1" ht="22.35" customHeight="1" x14ac:dyDescent="0.25">
      <c r="A32" s="300">
        <v>14</v>
      </c>
      <c r="B32" s="301" t="s">
        <v>92</v>
      </c>
      <c r="C32" s="214">
        <f>LARGE(D32:T32,1)-LARGE(D32:T32,2)</f>
        <v>2016</v>
      </c>
      <c r="D32" s="216">
        <v>14513</v>
      </c>
      <c r="E32" s="215">
        <v>16529</v>
      </c>
      <c r="F32" s="217">
        <v>4003</v>
      </c>
      <c r="G32" s="217">
        <v>5013</v>
      </c>
      <c r="H32" s="217">
        <v>1153</v>
      </c>
      <c r="I32" s="217">
        <v>250</v>
      </c>
      <c r="J32" s="217">
        <v>576</v>
      </c>
      <c r="K32" s="217">
        <v>960</v>
      </c>
      <c r="L32" s="217">
        <v>3881</v>
      </c>
      <c r="M32" s="217">
        <v>830</v>
      </c>
      <c r="N32" s="217">
        <v>0</v>
      </c>
      <c r="O32" s="217">
        <v>0</v>
      </c>
      <c r="P32" s="217">
        <v>0</v>
      </c>
      <c r="Q32" s="217">
        <v>0</v>
      </c>
      <c r="R32" s="217">
        <v>0</v>
      </c>
      <c r="S32" s="217">
        <v>0</v>
      </c>
      <c r="T32" s="217">
        <v>0</v>
      </c>
      <c r="U32" s="217">
        <v>19</v>
      </c>
      <c r="V32" s="217">
        <v>1927</v>
      </c>
      <c r="W32" s="217">
        <v>49654</v>
      </c>
      <c r="X32" s="220">
        <v>78683</v>
      </c>
    </row>
    <row r="33" spans="1:24" s="9" customFormat="1" ht="22.35" customHeight="1" x14ac:dyDescent="0.25">
      <c r="A33" s="300"/>
      <c r="B33" s="301"/>
      <c r="C33" s="213">
        <f>C32/$W32</f>
        <v>4.0600958633745521E-2</v>
      </c>
      <c r="D33" s="213">
        <v>0.29228259556128411</v>
      </c>
      <c r="E33" s="213">
        <v>0.33288355419502963</v>
      </c>
      <c r="F33" s="213">
        <v>8.0617875699842911E-2</v>
      </c>
      <c r="G33" s="213">
        <v>0.10095863374551899</v>
      </c>
      <c r="H33" s="213">
        <v>2.3220687155113384E-2</v>
      </c>
      <c r="I33" s="213">
        <v>5.0348411004148708E-3</v>
      </c>
      <c r="J33" s="213">
        <v>1.1600273895355862E-2</v>
      </c>
      <c r="K33" s="213">
        <v>1.9333789825593105E-2</v>
      </c>
      <c r="L33" s="213">
        <v>7.8160873242840462E-2</v>
      </c>
      <c r="M33" s="213">
        <v>1.6715672453377371E-2</v>
      </c>
      <c r="N33" s="213">
        <f t="shared" ref="N33" si="197">N32/$W32</f>
        <v>0</v>
      </c>
      <c r="O33" s="213">
        <f t="shared" ref="O33" si="198">O32/$W32</f>
        <v>0</v>
      </c>
      <c r="P33" s="213">
        <f t="shared" ref="P33" si="199">P32/$W32</f>
        <v>0</v>
      </c>
      <c r="Q33" s="213">
        <f t="shared" ref="Q33" si="200">Q32/$W32</f>
        <v>0</v>
      </c>
      <c r="R33" s="213">
        <f t="shared" ref="R33" si="201">R32/$W32</f>
        <v>0</v>
      </c>
      <c r="S33" s="213">
        <f t="shared" ref="S33" si="202">S32/$W32</f>
        <v>0</v>
      </c>
      <c r="T33" s="213">
        <f t="shared" ref="T33" si="203">T32/$W32</f>
        <v>0</v>
      </c>
      <c r="U33" s="213">
        <f t="shared" ref="U33" si="204">U32/$W32</f>
        <v>3.8264792363153021E-4</v>
      </c>
      <c r="V33" s="213">
        <f t="shared" ref="V33" si="205">V32/$W32</f>
        <v>3.8808555201997823E-2</v>
      </c>
      <c r="W33" s="213">
        <f t="shared" ref="W33" si="206">W32/$W32</f>
        <v>1</v>
      </c>
      <c r="X33" s="219">
        <f>W32/X32</f>
        <v>0.63106388927722634</v>
      </c>
    </row>
    <row r="34" spans="1:24" s="9" customFormat="1" ht="22.35" customHeight="1" x14ac:dyDescent="0.25">
      <c r="A34" s="300">
        <v>15</v>
      </c>
      <c r="B34" s="301" t="s">
        <v>93</v>
      </c>
      <c r="C34" s="214">
        <f>LARGE(D34:T34,1)-LARGE(D34:T34,2)</f>
        <v>8886</v>
      </c>
      <c r="D34" s="217">
        <v>7844</v>
      </c>
      <c r="E34" s="215">
        <v>18604</v>
      </c>
      <c r="F34" s="217">
        <v>3361</v>
      </c>
      <c r="G34" s="216">
        <v>9718</v>
      </c>
      <c r="H34" s="217">
        <v>812</v>
      </c>
      <c r="I34" s="217">
        <v>1646</v>
      </c>
      <c r="J34" s="217">
        <v>1192</v>
      </c>
      <c r="K34" s="217">
        <v>1389</v>
      </c>
      <c r="L34" s="217">
        <v>2669</v>
      </c>
      <c r="M34" s="217">
        <v>2892</v>
      </c>
      <c r="N34" s="217">
        <v>0</v>
      </c>
      <c r="O34" s="217">
        <v>0</v>
      </c>
      <c r="P34" s="217">
        <v>0</v>
      </c>
      <c r="Q34" s="217">
        <v>0</v>
      </c>
      <c r="R34" s="217">
        <v>0</v>
      </c>
      <c r="S34" s="217">
        <v>0</v>
      </c>
      <c r="T34" s="217">
        <v>0</v>
      </c>
      <c r="U34" s="217">
        <v>180</v>
      </c>
      <c r="V34" s="217">
        <v>2838</v>
      </c>
      <c r="W34" s="217">
        <v>53145</v>
      </c>
      <c r="X34" s="220">
        <v>80555</v>
      </c>
    </row>
    <row r="35" spans="1:24" s="9" customFormat="1" ht="22.35" customHeight="1" x14ac:dyDescent="0.25">
      <c r="A35" s="300"/>
      <c r="B35" s="301"/>
      <c r="C35" s="213">
        <f>C34/$W34</f>
        <v>0.16720293536550945</v>
      </c>
      <c r="D35" s="213">
        <f t="shared" ref="D35" si="207">D34/$W34</f>
        <v>0.14759619907799418</v>
      </c>
      <c r="E35" s="213">
        <f t="shared" ref="E35" si="208">E34/$W34</f>
        <v>0.35006115344811367</v>
      </c>
      <c r="F35" s="213">
        <f t="shared" ref="F35" si="209">F34/$W34</f>
        <v>6.3242073572302188E-2</v>
      </c>
      <c r="G35" s="213">
        <f t="shared" ref="G35" si="210">G34/$W34</f>
        <v>0.18285821808260419</v>
      </c>
      <c r="H35" s="213">
        <f t="shared" ref="H35" si="211">H34/$W34</f>
        <v>1.5278953805626118E-2</v>
      </c>
      <c r="I35" s="213">
        <f t="shared" ref="I35" si="212">I34/$W34</f>
        <v>3.097186941386772E-2</v>
      </c>
      <c r="J35" s="213">
        <f t="shared" ref="J35" si="213">J34/$W34</f>
        <v>2.2429203123529966E-2</v>
      </c>
      <c r="K35" s="213">
        <f t="shared" ref="K35" si="214">K34/$W34</f>
        <v>2.6136042901495907E-2</v>
      </c>
      <c r="L35" s="213">
        <f t="shared" ref="L35" si="215">L34/$W34</f>
        <v>5.0221093235487818E-2</v>
      </c>
      <c r="M35" s="213">
        <f t="shared" ref="M35" si="216">M34/$W34</f>
        <v>5.4417160598362969E-2</v>
      </c>
      <c r="N35" s="213">
        <f t="shared" ref="N35" si="217">N34/$W34</f>
        <v>0</v>
      </c>
      <c r="O35" s="213">
        <f t="shared" ref="O35" si="218">O34/$W34</f>
        <v>0</v>
      </c>
      <c r="P35" s="213">
        <f t="shared" ref="P35" si="219">P34/$W34</f>
        <v>0</v>
      </c>
      <c r="Q35" s="213">
        <f t="shared" ref="Q35" si="220">Q34/$W34</f>
        <v>0</v>
      </c>
      <c r="R35" s="213">
        <f t="shared" ref="R35" si="221">R34/$W34</f>
        <v>0</v>
      </c>
      <c r="S35" s="213">
        <f t="shared" ref="S35" si="222">S34/$W34</f>
        <v>0</v>
      </c>
      <c r="T35" s="213">
        <f t="shared" ref="T35" si="223">T34/$W34</f>
        <v>0</v>
      </c>
      <c r="U35" s="213">
        <f t="shared" ref="U35" si="224">U34/$W34</f>
        <v>3.3869602032176121E-3</v>
      </c>
      <c r="V35" s="213">
        <f t="shared" ref="V35" si="225">V34/$W34</f>
        <v>5.3401072537397683E-2</v>
      </c>
      <c r="W35" s="213">
        <f t="shared" ref="W35" si="226">W34/$W34</f>
        <v>1</v>
      </c>
      <c r="X35" s="219">
        <f>W34/X34</f>
        <v>0.65973558438334057</v>
      </c>
    </row>
    <row r="36" spans="1:24" s="9" customFormat="1" ht="22.35" customHeight="1" x14ac:dyDescent="0.25">
      <c r="A36" s="295" t="s">
        <v>64</v>
      </c>
      <c r="B36" s="296"/>
      <c r="C36" s="214">
        <f>LARGE(D36:T36,1)-LARGE(D36:T36,2)</f>
        <v>72569</v>
      </c>
      <c r="D36" s="216">
        <f>D6+D8+D10+D12+D14+D16+D18+D20+D22+D24+D26+D28+D30+D32+D34</f>
        <v>192260</v>
      </c>
      <c r="E36" s="215">
        <f t="shared" ref="E36:W36" si="227">E6+E8+E10+E12+E14+E16+E18+E20+E22+E24+E26+E28+E30+E32+E34</f>
        <v>264829</v>
      </c>
      <c r="F36" s="214">
        <f t="shared" si="227"/>
        <v>74618</v>
      </c>
      <c r="G36" s="214">
        <f t="shared" si="227"/>
        <v>38359</v>
      </c>
      <c r="H36" s="214">
        <f t="shared" si="227"/>
        <v>15725</v>
      </c>
      <c r="I36" s="214">
        <f t="shared" si="227"/>
        <v>6646</v>
      </c>
      <c r="J36" s="214">
        <f t="shared" si="227"/>
        <v>5712</v>
      </c>
      <c r="K36" s="214">
        <f t="shared" si="227"/>
        <v>15965</v>
      </c>
      <c r="L36" s="214">
        <f t="shared" si="227"/>
        <v>32102</v>
      </c>
      <c r="M36" s="214">
        <f t="shared" si="227"/>
        <v>12913</v>
      </c>
      <c r="N36" s="214">
        <f t="shared" si="227"/>
        <v>1753</v>
      </c>
      <c r="O36" s="214">
        <f t="shared" si="227"/>
        <v>1144</v>
      </c>
      <c r="P36" s="214">
        <f t="shared" si="227"/>
        <v>1134</v>
      </c>
      <c r="Q36" s="214">
        <f t="shared" si="227"/>
        <v>1572</v>
      </c>
      <c r="R36" s="214">
        <f t="shared" si="227"/>
        <v>1759</v>
      </c>
      <c r="S36" s="214">
        <f t="shared" si="227"/>
        <v>924</v>
      </c>
      <c r="T36" s="214">
        <f t="shared" si="227"/>
        <v>710</v>
      </c>
      <c r="U36" s="214">
        <f t="shared" si="227"/>
        <v>765</v>
      </c>
      <c r="V36" s="214">
        <f t="shared" si="227"/>
        <v>23885</v>
      </c>
      <c r="W36" s="214">
        <f t="shared" si="227"/>
        <v>692775</v>
      </c>
      <c r="X36" s="221">
        <v>1235514</v>
      </c>
    </row>
    <row r="37" spans="1:24" s="9" customFormat="1" ht="22.35" customHeight="1" x14ac:dyDescent="0.25">
      <c r="A37" s="297"/>
      <c r="B37" s="298"/>
      <c r="C37" s="222">
        <f>C36/$W36</f>
        <v>0.10475118184114611</v>
      </c>
      <c r="D37" s="222">
        <f t="shared" ref="D37" si="228">D36/$W36</f>
        <v>0.27752156183465049</v>
      </c>
      <c r="E37" s="222">
        <f t="shared" ref="E37" si="229">E36/$W36</f>
        <v>0.38227274367579661</v>
      </c>
      <c r="F37" s="222">
        <f t="shared" ref="F37" si="230">F36/$W36</f>
        <v>0.10770885208040129</v>
      </c>
      <c r="G37" s="222">
        <f t="shared" ref="G37" si="231">G36/$W36</f>
        <v>5.5370069647432428E-2</v>
      </c>
      <c r="H37" s="222">
        <f t="shared" ref="H37" si="232">H36/$W36</f>
        <v>2.2698567355923641E-2</v>
      </c>
      <c r="I37" s="222">
        <f t="shared" ref="I37" si="233">I36/$W36</f>
        <v>9.5933022987261373E-3</v>
      </c>
      <c r="J37" s="222">
        <f t="shared" ref="J37" si="234">J36/$W36</f>
        <v>8.2451012233409112E-3</v>
      </c>
      <c r="K37" s="222">
        <f t="shared" ref="K37" si="235">K36/$W36</f>
        <v>2.3045000180433761E-2</v>
      </c>
      <c r="L37" s="222">
        <f t="shared" ref="L37" si="236">L36/$W36</f>
        <v>4.6338277218433116E-2</v>
      </c>
      <c r="M37" s="222">
        <f t="shared" ref="M37" si="237">M36/$W36</f>
        <v>1.8639529428746707E-2</v>
      </c>
      <c r="N37" s="222">
        <f t="shared" ref="N37" si="238">N36/$W36</f>
        <v>2.5304030890260184E-3</v>
      </c>
      <c r="O37" s="222">
        <f t="shared" ref="O37" si="239">O36/$W36</f>
        <v>1.6513297968315831E-3</v>
      </c>
      <c r="P37" s="222">
        <f t="shared" ref="P37" si="240">P36/$W36</f>
        <v>1.636895095810328E-3</v>
      </c>
      <c r="Q37" s="222">
        <f t="shared" ref="Q37" si="241">Q36/$W36</f>
        <v>2.2691350005413012E-3</v>
      </c>
      <c r="R37" s="222">
        <f t="shared" ref="R37" si="242">R36/$W36</f>
        <v>2.5390639096387717E-3</v>
      </c>
      <c r="S37" s="222">
        <f t="shared" ref="S37" si="243">S36/$W36</f>
        <v>1.3337663743639709E-3</v>
      </c>
      <c r="T37" s="222">
        <f t="shared" ref="T37" si="244">T36/$W36</f>
        <v>1.024863772509112E-3</v>
      </c>
      <c r="U37" s="222">
        <f t="shared" ref="U37" si="245">U36/$W36</f>
        <v>1.104254628126015E-3</v>
      </c>
      <c r="V37" s="222">
        <f t="shared" ref="V37" si="246">V36/$W36</f>
        <v>3.4477283389267803E-2</v>
      </c>
      <c r="W37" s="222">
        <f t="shared" ref="W37" si="247">W36/$W36</f>
        <v>1</v>
      </c>
      <c r="X37" s="223">
        <f>W36/X36</f>
        <v>0.56071804933007641</v>
      </c>
    </row>
  </sheetData>
  <mergeCells count="34">
    <mergeCell ref="W4:W5"/>
    <mergeCell ref="X4:X5"/>
    <mergeCell ref="A8:A9"/>
    <mergeCell ref="B8:B9"/>
    <mergeCell ref="A10:A11"/>
    <mergeCell ref="B10:B11"/>
    <mergeCell ref="A6:A7"/>
    <mergeCell ref="B6:B7"/>
    <mergeCell ref="C4:C5"/>
    <mergeCell ref="A12:A13"/>
    <mergeCell ref="B12:B13"/>
    <mergeCell ref="A14:A15"/>
    <mergeCell ref="B14:B15"/>
    <mergeCell ref="A16:A17"/>
    <mergeCell ref="B16:B17"/>
    <mergeCell ref="A18:A19"/>
    <mergeCell ref="B18:B19"/>
    <mergeCell ref="A20:A21"/>
    <mergeCell ref="B20:B21"/>
    <mergeCell ref="A22:A23"/>
    <mergeCell ref="B22:B23"/>
    <mergeCell ref="A24:A25"/>
    <mergeCell ref="B24:B25"/>
    <mergeCell ref="A26:A27"/>
    <mergeCell ref="B26:B27"/>
    <mergeCell ref="A28:A29"/>
    <mergeCell ref="B28:B29"/>
    <mergeCell ref="A36:B37"/>
    <mergeCell ref="A30:A31"/>
    <mergeCell ref="B30:B31"/>
    <mergeCell ref="A32:A33"/>
    <mergeCell ref="B32:B33"/>
    <mergeCell ref="A34:A35"/>
    <mergeCell ref="B34:B35"/>
  </mergeCells>
  <pageMargins left="0.39370078740157483" right="0.19685039370078741" top="0.39370078740157483" bottom="0.19685039370078741" header="0.31496062992125984" footer="0.31496062992125984"/>
  <pageSetup paperSize="119" scale="68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X37"/>
  <sheetViews>
    <sheetView view="pageBreakPreview" zoomScaleSheetLayoutView="100" workbookViewId="0">
      <selection activeCell="T54" sqref="T54"/>
    </sheetView>
  </sheetViews>
  <sheetFormatPr baseColWidth="10" defaultRowHeight="15" x14ac:dyDescent="0.25"/>
  <cols>
    <col min="1" max="1" width="7.7109375" customWidth="1"/>
    <col min="2" max="2" width="15.7109375" customWidth="1"/>
    <col min="3" max="3" width="8.5703125" customWidth="1"/>
    <col min="4" max="5" width="7.7109375" customWidth="1"/>
    <col min="6" max="15" width="7.42578125" customWidth="1"/>
    <col min="16" max="16" width="7.140625" customWidth="1"/>
    <col min="17" max="17" width="7.85546875" customWidth="1"/>
    <col min="18" max="18" width="7.42578125" customWidth="1"/>
    <col min="19" max="19" width="8" customWidth="1"/>
    <col min="20" max="22" width="7.42578125" customWidth="1"/>
    <col min="23" max="23" width="10.7109375" customWidth="1"/>
    <col min="24" max="24" width="11.5703125" customWidth="1"/>
  </cols>
  <sheetData>
    <row r="1" spans="1:24" ht="18.75" customHeight="1" x14ac:dyDescent="0.25">
      <c r="C1" s="1" t="s">
        <v>120</v>
      </c>
    </row>
    <row r="2" spans="1:24" ht="18.75" customHeight="1" x14ac:dyDescent="0.25">
      <c r="C2" s="2" t="s">
        <v>122</v>
      </c>
    </row>
    <row r="3" spans="1:24" ht="18.75" customHeight="1" x14ac:dyDescent="0.25">
      <c r="C3" s="3" t="s">
        <v>79</v>
      </c>
    </row>
    <row r="4" spans="1:24" ht="38.25" customHeight="1" x14ac:dyDescent="0.25">
      <c r="B4" s="188" t="s">
        <v>64</v>
      </c>
      <c r="C4" s="294" t="s">
        <v>78</v>
      </c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294" t="s">
        <v>1</v>
      </c>
      <c r="X4" s="294" t="s">
        <v>65</v>
      </c>
    </row>
    <row r="5" spans="1:24" ht="15" customHeight="1" x14ac:dyDescent="0.25">
      <c r="A5" s="187" t="s">
        <v>26</v>
      </c>
      <c r="B5" s="189" t="s">
        <v>84</v>
      </c>
      <c r="C5" s="294"/>
      <c r="D5" s="19" t="s">
        <v>2</v>
      </c>
      <c r="E5" s="20" t="s">
        <v>3</v>
      </c>
      <c r="F5" s="20" t="s">
        <v>4</v>
      </c>
      <c r="G5" s="20" t="s">
        <v>29</v>
      </c>
      <c r="H5" s="20" t="s">
        <v>5</v>
      </c>
      <c r="I5" s="20" t="s">
        <v>77</v>
      </c>
      <c r="J5" s="20" t="s">
        <v>31</v>
      </c>
      <c r="K5" s="20" t="s">
        <v>30</v>
      </c>
      <c r="L5" s="20" t="s">
        <v>32</v>
      </c>
      <c r="M5" s="20" t="s">
        <v>6</v>
      </c>
      <c r="N5" s="20" t="s">
        <v>76</v>
      </c>
      <c r="O5" s="20" t="s">
        <v>75</v>
      </c>
      <c r="P5" s="20" t="s">
        <v>74</v>
      </c>
      <c r="Q5" s="20" t="s">
        <v>73</v>
      </c>
      <c r="R5" s="20" t="s">
        <v>72</v>
      </c>
      <c r="S5" s="20" t="s">
        <v>72</v>
      </c>
      <c r="T5" s="20" t="s">
        <v>71</v>
      </c>
      <c r="U5" s="20" t="s">
        <v>8</v>
      </c>
      <c r="V5" s="21" t="s">
        <v>9</v>
      </c>
      <c r="W5" s="294"/>
      <c r="X5" s="294"/>
    </row>
    <row r="6" spans="1:24" s="9" customFormat="1" ht="22.35" customHeight="1" x14ac:dyDescent="0.25">
      <c r="A6" s="292">
        <v>1</v>
      </c>
      <c r="B6" s="293" t="s">
        <v>85</v>
      </c>
      <c r="C6" s="170">
        <v>1567</v>
      </c>
      <c r="D6" s="45">
        <v>17415</v>
      </c>
      <c r="E6" s="46">
        <v>15848</v>
      </c>
      <c r="F6" s="170">
        <v>6754</v>
      </c>
      <c r="G6" s="170">
        <v>2964</v>
      </c>
      <c r="H6" s="170">
        <v>801</v>
      </c>
      <c r="I6" s="170">
        <v>11</v>
      </c>
      <c r="J6" s="170">
        <v>322</v>
      </c>
      <c r="K6" s="170">
        <v>813</v>
      </c>
      <c r="L6" s="170">
        <v>1556</v>
      </c>
      <c r="M6" s="170">
        <v>670</v>
      </c>
      <c r="N6" s="170">
        <v>1753</v>
      </c>
      <c r="O6" s="170">
        <v>0</v>
      </c>
      <c r="P6" s="170">
        <v>0</v>
      </c>
      <c r="Q6" s="170">
        <v>0</v>
      </c>
      <c r="R6" s="170">
        <v>0</v>
      </c>
      <c r="S6" s="170">
        <v>0</v>
      </c>
      <c r="T6" s="170">
        <v>0</v>
      </c>
      <c r="U6" s="170">
        <v>50</v>
      </c>
      <c r="V6" s="170">
        <v>1217</v>
      </c>
      <c r="W6" s="170">
        <v>50174</v>
      </c>
      <c r="X6" s="169">
        <v>89141</v>
      </c>
    </row>
    <row r="7" spans="1:24" s="9" customFormat="1" ht="22.35" customHeight="1" x14ac:dyDescent="0.25">
      <c r="A7" s="292"/>
      <c r="B7" s="293"/>
      <c r="C7" s="168">
        <v>3.1231315023717465E-2</v>
      </c>
      <c r="D7" s="168">
        <v>0.3470921194244031</v>
      </c>
      <c r="E7" s="168">
        <v>0.31586080440068559</v>
      </c>
      <c r="F7" s="168">
        <v>0.13461155179973691</v>
      </c>
      <c r="G7" s="168">
        <v>5.9074421014868261E-2</v>
      </c>
      <c r="H7" s="168">
        <v>1.596444373579942E-2</v>
      </c>
      <c r="I7" s="168">
        <v>2.1923705504843145E-4</v>
      </c>
      <c r="J7" s="168">
        <v>6.4176665205086299E-3</v>
      </c>
      <c r="K7" s="168">
        <v>1.6203611432215888E-2</v>
      </c>
      <c r="L7" s="168">
        <v>3.1012077968669033E-2</v>
      </c>
      <c r="M7" s="168">
        <v>1.3353529716586279E-2</v>
      </c>
      <c r="N7" s="168">
        <v>3.493841431817276E-2</v>
      </c>
      <c r="O7" s="168">
        <v>0</v>
      </c>
      <c r="P7" s="168">
        <v>0</v>
      </c>
      <c r="Q7" s="168">
        <v>0</v>
      </c>
      <c r="R7" s="168">
        <v>0</v>
      </c>
      <c r="S7" s="168">
        <v>0</v>
      </c>
      <c r="T7" s="168">
        <v>0</v>
      </c>
      <c r="U7" s="168">
        <v>9.9653206840196124E-4</v>
      </c>
      <c r="V7" s="168">
        <v>2.4255590544903734E-2</v>
      </c>
      <c r="W7" s="168">
        <v>1</v>
      </c>
      <c r="X7" s="167">
        <v>0.56286108524696832</v>
      </c>
    </row>
    <row r="8" spans="1:24" s="9" customFormat="1" ht="22.35" customHeight="1" x14ac:dyDescent="0.25">
      <c r="A8" s="292">
        <v>2</v>
      </c>
      <c r="B8" s="293" t="s">
        <v>86</v>
      </c>
      <c r="C8" s="170">
        <v>2773</v>
      </c>
      <c r="D8" s="45">
        <v>17473</v>
      </c>
      <c r="E8" s="46">
        <v>14700</v>
      </c>
      <c r="F8" s="170">
        <v>6933</v>
      </c>
      <c r="G8" s="170">
        <v>3128</v>
      </c>
      <c r="H8" s="170">
        <v>896</v>
      </c>
      <c r="I8" s="170">
        <v>1</v>
      </c>
      <c r="J8" s="170">
        <v>240</v>
      </c>
      <c r="K8" s="170">
        <v>1166</v>
      </c>
      <c r="L8" s="170">
        <v>1537</v>
      </c>
      <c r="M8" s="170">
        <v>716</v>
      </c>
      <c r="N8" s="170">
        <v>0</v>
      </c>
      <c r="O8" s="170">
        <v>1144</v>
      </c>
      <c r="P8" s="170">
        <v>0</v>
      </c>
      <c r="Q8" s="170">
        <v>0</v>
      </c>
      <c r="R8" s="170">
        <v>0</v>
      </c>
      <c r="S8" s="170">
        <v>0</v>
      </c>
      <c r="T8" s="170">
        <v>0</v>
      </c>
      <c r="U8" s="170">
        <v>41</v>
      </c>
      <c r="V8" s="170">
        <v>1093</v>
      </c>
      <c r="W8" s="170">
        <v>49068</v>
      </c>
      <c r="X8" s="169">
        <v>90060</v>
      </c>
    </row>
    <row r="9" spans="1:24" s="9" customFormat="1" ht="22.35" customHeight="1" x14ac:dyDescent="0.25">
      <c r="A9" s="292"/>
      <c r="B9" s="293"/>
      <c r="C9" s="168">
        <v>5.6513409961685822E-2</v>
      </c>
      <c r="D9" s="168">
        <v>0.35609766038966334</v>
      </c>
      <c r="E9" s="168">
        <v>0.29958425042797748</v>
      </c>
      <c r="F9" s="168">
        <v>0.14129371484470532</v>
      </c>
      <c r="G9" s="168">
        <v>6.3748267710116574E-2</v>
      </c>
      <c r="H9" s="168">
        <v>1.8260373359419581E-2</v>
      </c>
      <c r="I9" s="168">
        <v>2.0379880981495067E-5</v>
      </c>
      <c r="J9" s="168">
        <v>4.8911714355588162E-3</v>
      </c>
      <c r="K9" s="168">
        <v>2.376294122442325E-2</v>
      </c>
      <c r="L9" s="168">
        <v>3.1323877068557916E-2</v>
      </c>
      <c r="M9" s="168">
        <v>1.4591994782750469E-2</v>
      </c>
      <c r="N9" s="168">
        <v>0</v>
      </c>
      <c r="O9" s="168">
        <v>2.3314583842830357E-2</v>
      </c>
      <c r="P9" s="168">
        <v>0</v>
      </c>
      <c r="Q9" s="168">
        <v>0</v>
      </c>
      <c r="R9" s="168">
        <v>0</v>
      </c>
      <c r="S9" s="168">
        <v>0</v>
      </c>
      <c r="T9" s="168">
        <v>0</v>
      </c>
      <c r="U9" s="168">
        <v>8.3557512024129779E-4</v>
      </c>
      <c r="V9" s="168">
        <v>2.227520991277411E-2</v>
      </c>
      <c r="W9" s="168">
        <v>1</v>
      </c>
      <c r="X9" s="167">
        <v>0.54483677548301135</v>
      </c>
    </row>
    <row r="10" spans="1:24" s="9" customFormat="1" ht="22.35" customHeight="1" x14ac:dyDescent="0.25">
      <c r="A10" s="292">
        <v>3</v>
      </c>
      <c r="B10" s="293" t="s">
        <v>87</v>
      </c>
      <c r="C10" s="170">
        <v>3316</v>
      </c>
      <c r="D10" s="46">
        <v>15145</v>
      </c>
      <c r="E10" s="45">
        <v>18461</v>
      </c>
      <c r="F10" s="170">
        <v>5825</v>
      </c>
      <c r="G10" s="170">
        <v>3058</v>
      </c>
      <c r="H10" s="170">
        <v>800</v>
      </c>
      <c r="I10" s="170">
        <v>283</v>
      </c>
      <c r="J10" s="170">
        <v>239</v>
      </c>
      <c r="K10" s="170">
        <v>896</v>
      </c>
      <c r="L10" s="170">
        <v>1350</v>
      </c>
      <c r="M10" s="170">
        <v>463</v>
      </c>
      <c r="N10" s="170">
        <v>0</v>
      </c>
      <c r="O10" s="170">
        <v>0</v>
      </c>
      <c r="P10" s="170">
        <v>1134</v>
      </c>
      <c r="Q10" s="170">
        <v>0</v>
      </c>
      <c r="R10" s="170">
        <v>0</v>
      </c>
      <c r="S10" s="170">
        <v>0</v>
      </c>
      <c r="T10" s="170">
        <v>0</v>
      </c>
      <c r="U10" s="170">
        <v>22</v>
      </c>
      <c r="V10" s="170">
        <v>1237</v>
      </c>
      <c r="W10" s="170">
        <v>48913</v>
      </c>
      <c r="X10" s="169">
        <v>87781</v>
      </c>
    </row>
    <row r="11" spans="1:24" s="9" customFormat="1" ht="22.35" customHeight="1" x14ac:dyDescent="0.25">
      <c r="A11" s="292"/>
      <c r="B11" s="293"/>
      <c r="C11" s="168">
        <v>6.7793838038967144E-2</v>
      </c>
      <c r="D11" s="168">
        <v>0.30963138633901011</v>
      </c>
      <c r="E11" s="168">
        <v>0.37742522437797721</v>
      </c>
      <c r="F11" s="168">
        <v>0.11908899474577311</v>
      </c>
      <c r="G11" s="168">
        <v>6.251916668370372E-2</v>
      </c>
      <c r="H11" s="168">
        <v>1.6355570093840085E-2</v>
      </c>
      <c r="I11" s="168">
        <v>5.7857829206959298E-3</v>
      </c>
      <c r="J11" s="168">
        <v>4.8862265655347245E-3</v>
      </c>
      <c r="K11" s="168">
        <v>1.8318238505100892E-2</v>
      </c>
      <c r="L11" s="168">
        <v>2.7600024533355142E-2</v>
      </c>
      <c r="M11" s="168">
        <v>9.4657861918099485E-3</v>
      </c>
      <c r="N11" s="168">
        <v>0</v>
      </c>
      <c r="O11" s="168">
        <v>0</v>
      </c>
      <c r="P11" s="168">
        <v>2.3184020608018319E-2</v>
      </c>
      <c r="Q11" s="168">
        <v>0</v>
      </c>
      <c r="R11" s="168">
        <v>0</v>
      </c>
      <c r="S11" s="168">
        <v>0</v>
      </c>
      <c r="T11" s="168">
        <v>0</v>
      </c>
      <c r="U11" s="168">
        <v>4.4977817758060231E-4</v>
      </c>
      <c r="V11" s="168">
        <v>2.5289800257600231E-2</v>
      </c>
      <c r="W11" s="168">
        <v>1</v>
      </c>
      <c r="X11" s="167">
        <v>0.55721625408687525</v>
      </c>
    </row>
    <row r="12" spans="1:24" s="9" customFormat="1" ht="22.35" customHeight="1" x14ac:dyDescent="0.25">
      <c r="A12" s="292">
        <v>4</v>
      </c>
      <c r="B12" s="293" t="s">
        <v>88</v>
      </c>
      <c r="C12" s="170">
        <v>566</v>
      </c>
      <c r="D12" s="45">
        <v>17091</v>
      </c>
      <c r="E12" s="46">
        <v>16525</v>
      </c>
      <c r="F12" s="170">
        <v>6734</v>
      </c>
      <c r="G12" s="170">
        <v>3814</v>
      </c>
      <c r="H12" s="170">
        <v>854</v>
      </c>
      <c r="I12" s="170">
        <v>3</v>
      </c>
      <c r="J12" s="170">
        <v>241</v>
      </c>
      <c r="K12" s="170">
        <v>913</v>
      </c>
      <c r="L12" s="170">
        <v>1459</v>
      </c>
      <c r="M12" s="170">
        <v>683</v>
      </c>
      <c r="N12" s="170">
        <v>0</v>
      </c>
      <c r="O12" s="170">
        <v>0</v>
      </c>
      <c r="P12" s="170">
        <v>0</v>
      </c>
      <c r="Q12" s="170">
        <v>1572</v>
      </c>
      <c r="R12" s="170">
        <v>0</v>
      </c>
      <c r="S12" s="170">
        <v>0</v>
      </c>
      <c r="T12" s="170">
        <v>0</v>
      </c>
      <c r="U12" s="170">
        <v>38</v>
      </c>
      <c r="V12" s="170">
        <v>1251</v>
      </c>
      <c r="W12" s="170">
        <v>51178</v>
      </c>
      <c r="X12" s="169">
        <v>90887</v>
      </c>
    </row>
    <row r="13" spans="1:24" s="9" customFormat="1" ht="22.35" customHeight="1" x14ac:dyDescent="0.25">
      <c r="A13" s="292"/>
      <c r="B13" s="293"/>
      <c r="C13" s="168">
        <v>1.1059439602954394E-2</v>
      </c>
      <c r="D13" s="168">
        <v>0.33395208878815114</v>
      </c>
      <c r="E13" s="168">
        <v>0.32289264918519678</v>
      </c>
      <c r="F13" s="168">
        <v>0.13157997577083902</v>
      </c>
      <c r="G13" s="168">
        <v>7.4524209621321655E-2</v>
      </c>
      <c r="H13" s="168">
        <v>1.6686857634139671E-2</v>
      </c>
      <c r="I13" s="168">
        <v>5.8618937824846617E-5</v>
      </c>
      <c r="J13" s="168">
        <v>4.7090546719293445E-3</v>
      </c>
      <c r="K13" s="168">
        <v>1.7839696744694985E-2</v>
      </c>
      <c r="L13" s="168">
        <v>2.8508343428817071E-2</v>
      </c>
      <c r="M13" s="168">
        <v>1.3345578178123412E-2</v>
      </c>
      <c r="N13" s="168">
        <v>0</v>
      </c>
      <c r="O13" s="168">
        <v>0</v>
      </c>
      <c r="P13" s="168">
        <v>0</v>
      </c>
      <c r="Q13" s="168">
        <v>3.0716323420219627E-2</v>
      </c>
      <c r="R13" s="168">
        <v>0</v>
      </c>
      <c r="S13" s="168">
        <v>0</v>
      </c>
      <c r="T13" s="168">
        <v>0</v>
      </c>
      <c r="U13" s="168">
        <v>7.4250654578139044E-4</v>
      </c>
      <c r="V13" s="168">
        <v>2.4444097072961038E-2</v>
      </c>
      <c r="W13" s="168">
        <v>1</v>
      </c>
      <c r="X13" s="167">
        <v>0.56309483204418675</v>
      </c>
    </row>
    <row r="14" spans="1:24" s="9" customFormat="1" ht="22.35" customHeight="1" x14ac:dyDescent="0.25">
      <c r="A14" s="292">
        <v>5</v>
      </c>
      <c r="B14" s="293" t="s">
        <v>89</v>
      </c>
      <c r="C14" s="170">
        <v>10044</v>
      </c>
      <c r="D14" s="45">
        <v>26942</v>
      </c>
      <c r="E14" s="46">
        <v>16898</v>
      </c>
      <c r="F14" s="170">
        <v>7677</v>
      </c>
      <c r="G14" s="170">
        <v>2700</v>
      </c>
      <c r="H14" s="170">
        <v>886</v>
      </c>
      <c r="I14" s="170">
        <v>12</v>
      </c>
      <c r="J14" s="170">
        <v>252</v>
      </c>
      <c r="K14" s="170">
        <v>1370</v>
      </c>
      <c r="L14" s="170">
        <v>1635</v>
      </c>
      <c r="M14" s="170">
        <v>802</v>
      </c>
      <c r="N14" s="170">
        <v>0</v>
      </c>
      <c r="O14" s="170">
        <v>0</v>
      </c>
      <c r="P14" s="170">
        <v>0</v>
      </c>
      <c r="Q14" s="170">
        <v>0</v>
      </c>
      <c r="R14" s="170">
        <v>1759</v>
      </c>
      <c r="S14" s="170">
        <v>924</v>
      </c>
      <c r="T14" s="170">
        <v>0</v>
      </c>
      <c r="U14" s="170">
        <v>42</v>
      </c>
      <c r="V14" s="170">
        <v>1331</v>
      </c>
      <c r="W14" s="170">
        <v>63230</v>
      </c>
      <c r="X14" s="169">
        <v>97361</v>
      </c>
    </row>
    <row r="15" spans="1:24" s="9" customFormat="1" ht="22.35" customHeight="1" x14ac:dyDescent="0.25">
      <c r="A15" s="292"/>
      <c r="B15" s="293"/>
      <c r="C15" s="168">
        <v>0.15884864779376878</v>
      </c>
      <c r="D15" s="168">
        <v>0.42609520797089989</v>
      </c>
      <c r="E15" s="168">
        <v>0.26724656017713111</v>
      </c>
      <c r="F15" s="168">
        <v>0.12141388581369603</v>
      </c>
      <c r="G15" s="168">
        <v>4.2701249406927093E-2</v>
      </c>
      <c r="H15" s="168">
        <v>1.4012335916495335E-2</v>
      </c>
      <c r="I15" s="168">
        <v>1.8978333069745375E-4</v>
      </c>
      <c r="J15" s="168">
        <v>3.9854499446465288E-3</v>
      </c>
      <c r="K15" s="168">
        <v>2.1666930254625967E-2</v>
      </c>
      <c r="L15" s="168">
        <v>2.5857978807528072E-2</v>
      </c>
      <c r="M15" s="168">
        <v>1.2683852601613158E-2</v>
      </c>
      <c r="N15" s="168">
        <v>0</v>
      </c>
      <c r="O15" s="168">
        <v>0</v>
      </c>
      <c r="P15" s="168">
        <v>0</v>
      </c>
      <c r="Q15" s="168">
        <v>0</v>
      </c>
      <c r="R15" s="168">
        <v>2.7819073224735095E-2</v>
      </c>
      <c r="S15" s="168">
        <v>1.4613316463703938E-2</v>
      </c>
      <c r="T15" s="168">
        <v>0</v>
      </c>
      <c r="U15" s="168">
        <v>6.642416574410881E-4</v>
      </c>
      <c r="V15" s="168">
        <v>2.1050134429859244E-2</v>
      </c>
      <c r="W15" s="168">
        <v>1</v>
      </c>
      <c r="X15" s="167">
        <v>0.64943868694857287</v>
      </c>
    </row>
    <row r="16" spans="1:24" s="9" customFormat="1" ht="22.35" customHeight="1" x14ac:dyDescent="0.25">
      <c r="A16" s="292">
        <v>6</v>
      </c>
      <c r="B16" s="293" t="s">
        <v>90</v>
      </c>
      <c r="C16" s="170">
        <v>403</v>
      </c>
      <c r="D16" s="46">
        <v>12592</v>
      </c>
      <c r="E16" s="45">
        <v>12995</v>
      </c>
      <c r="F16" s="170">
        <v>3302</v>
      </c>
      <c r="G16" s="170">
        <v>1801</v>
      </c>
      <c r="H16" s="170">
        <v>900</v>
      </c>
      <c r="I16" s="170">
        <v>552</v>
      </c>
      <c r="J16" s="170">
        <v>449</v>
      </c>
      <c r="K16" s="170">
        <v>760</v>
      </c>
      <c r="L16" s="170">
        <v>3346</v>
      </c>
      <c r="M16" s="170">
        <v>1580</v>
      </c>
      <c r="N16" s="170">
        <v>0</v>
      </c>
      <c r="O16" s="170">
        <v>0</v>
      </c>
      <c r="P16" s="170">
        <v>0</v>
      </c>
      <c r="Q16" s="170">
        <v>0</v>
      </c>
      <c r="R16" s="170">
        <v>0</v>
      </c>
      <c r="S16" s="170">
        <v>0</v>
      </c>
      <c r="T16" s="170">
        <v>0</v>
      </c>
      <c r="U16" s="170">
        <v>52</v>
      </c>
      <c r="V16" s="170">
        <v>1990</v>
      </c>
      <c r="W16" s="170">
        <v>40319</v>
      </c>
      <c r="X16" s="169">
        <v>67913</v>
      </c>
    </row>
    <row r="17" spans="1:24" s="9" customFormat="1" ht="22.35" customHeight="1" x14ac:dyDescent="0.25">
      <c r="A17" s="292"/>
      <c r="B17" s="293"/>
      <c r="C17" s="168">
        <v>9.9952875815372405E-3</v>
      </c>
      <c r="D17" s="168">
        <v>0.31230933306877651</v>
      </c>
      <c r="E17" s="168">
        <v>0.32230462065031373</v>
      </c>
      <c r="F17" s="168">
        <v>8.1896872442272881E-2</v>
      </c>
      <c r="G17" s="168">
        <v>4.4668766586472876E-2</v>
      </c>
      <c r="H17" s="168">
        <v>2.2321982192018652E-2</v>
      </c>
      <c r="I17" s="168">
        <v>1.3690815744438107E-2</v>
      </c>
      <c r="J17" s="168">
        <v>1.113618889357375E-2</v>
      </c>
      <c r="K17" s="168">
        <v>1.8849673851037974E-2</v>
      </c>
      <c r="L17" s="168">
        <v>8.2988169349438229E-2</v>
      </c>
      <c r="M17" s="168">
        <v>3.918747984821052E-2</v>
      </c>
      <c r="N17" s="168">
        <v>0</v>
      </c>
      <c r="O17" s="168">
        <v>0</v>
      </c>
      <c r="P17" s="168">
        <v>0</v>
      </c>
      <c r="Q17" s="168">
        <v>0</v>
      </c>
      <c r="R17" s="168">
        <v>0</v>
      </c>
      <c r="S17" s="168">
        <v>0</v>
      </c>
      <c r="T17" s="168">
        <v>0</v>
      </c>
      <c r="U17" s="168">
        <v>1.2897145266499664E-3</v>
      </c>
      <c r="V17" s="168">
        <v>4.9356382846796797E-2</v>
      </c>
      <c r="W17" s="168">
        <v>1</v>
      </c>
      <c r="X17" s="167">
        <v>0.59368603949170262</v>
      </c>
    </row>
    <row r="18" spans="1:24" s="9" customFormat="1" ht="22.35" customHeight="1" x14ac:dyDescent="0.25">
      <c r="A18" s="292">
        <v>7</v>
      </c>
      <c r="B18" s="293" t="s">
        <v>66</v>
      </c>
      <c r="C18" s="170">
        <v>13243</v>
      </c>
      <c r="D18" s="46">
        <v>8483</v>
      </c>
      <c r="E18" s="45">
        <v>21726</v>
      </c>
      <c r="F18" s="170">
        <v>5818</v>
      </c>
      <c r="G18" s="170">
        <v>439</v>
      </c>
      <c r="H18" s="170">
        <v>1249</v>
      </c>
      <c r="I18" s="170">
        <v>2154</v>
      </c>
      <c r="J18" s="170">
        <v>174</v>
      </c>
      <c r="K18" s="170">
        <v>877</v>
      </c>
      <c r="L18" s="170">
        <v>961</v>
      </c>
      <c r="M18" s="170">
        <v>291</v>
      </c>
      <c r="N18" s="170">
        <v>0</v>
      </c>
      <c r="O18" s="170">
        <v>0</v>
      </c>
      <c r="P18" s="170">
        <v>0</v>
      </c>
      <c r="Q18" s="170">
        <v>0</v>
      </c>
      <c r="R18" s="170">
        <v>0</v>
      </c>
      <c r="S18" s="170">
        <v>0</v>
      </c>
      <c r="T18" s="170">
        <v>0</v>
      </c>
      <c r="U18" s="170">
        <v>17</v>
      </c>
      <c r="V18" s="170">
        <v>1679</v>
      </c>
      <c r="W18" s="170">
        <v>43868</v>
      </c>
      <c r="X18" s="169">
        <v>72690</v>
      </c>
    </row>
    <row r="19" spans="1:24" s="9" customFormat="1" ht="22.35" customHeight="1" x14ac:dyDescent="0.25">
      <c r="A19" s="292"/>
      <c r="B19" s="293"/>
      <c r="C19" s="168">
        <v>0.30188292149174795</v>
      </c>
      <c r="D19" s="168">
        <v>0.1933755812893225</v>
      </c>
      <c r="E19" s="168">
        <v>0.49525850278107048</v>
      </c>
      <c r="F19" s="168">
        <v>0.13262514817178808</v>
      </c>
      <c r="G19" s="168">
        <v>1.0007294611106046E-2</v>
      </c>
      <c r="H19" s="168">
        <v>2.8471778973283488E-2</v>
      </c>
      <c r="I19" s="168">
        <v>4.9101851007568156E-2</v>
      </c>
      <c r="J19" s="168">
        <v>3.9664447889121912E-3</v>
      </c>
      <c r="K19" s="168">
        <v>1.9991793562505699E-2</v>
      </c>
      <c r="L19" s="168">
        <v>2.190662897784262E-2</v>
      </c>
      <c r="M19" s="168">
        <v>6.6335369745600435E-3</v>
      </c>
      <c r="N19" s="168">
        <v>0</v>
      </c>
      <c r="O19" s="168">
        <v>0</v>
      </c>
      <c r="P19" s="168">
        <v>0</v>
      </c>
      <c r="Q19" s="168">
        <v>0</v>
      </c>
      <c r="R19" s="168">
        <v>0</v>
      </c>
      <c r="S19" s="168">
        <v>0</v>
      </c>
      <c r="T19" s="168">
        <v>0</v>
      </c>
      <c r="U19" s="168">
        <v>3.8752621500866237E-4</v>
      </c>
      <c r="V19" s="168">
        <v>3.8273912647032005E-2</v>
      </c>
      <c r="W19" s="168">
        <v>1</v>
      </c>
      <c r="X19" s="167">
        <v>0.60349429082404737</v>
      </c>
    </row>
    <row r="20" spans="1:24" s="9" customFormat="1" ht="22.35" customHeight="1" x14ac:dyDescent="0.25">
      <c r="A20" s="292">
        <v>8</v>
      </c>
      <c r="B20" s="293" t="s">
        <v>124</v>
      </c>
      <c r="C20" s="170">
        <v>4420</v>
      </c>
      <c r="D20" s="46">
        <v>16776</v>
      </c>
      <c r="E20" s="45">
        <v>21196</v>
      </c>
      <c r="F20" s="170">
        <v>4461</v>
      </c>
      <c r="G20" s="170">
        <v>1752</v>
      </c>
      <c r="H20" s="170">
        <v>1477</v>
      </c>
      <c r="I20" s="170">
        <v>329</v>
      </c>
      <c r="J20" s="170">
        <v>735</v>
      </c>
      <c r="K20" s="170">
        <v>1236</v>
      </c>
      <c r="L20" s="170">
        <v>2372</v>
      </c>
      <c r="M20" s="170">
        <v>504</v>
      </c>
      <c r="N20" s="170">
        <v>0</v>
      </c>
      <c r="O20" s="170">
        <v>0</v>
      </c>
      <c r="P20" s="170">
        <v>0</v>
      </c>
      <c r="Q20" s="170">
        <v>0</v>
      </c>
      <c r="R20" s="170">
        <v>0</v>
      </c>
      <c r="S20" s="170">
        <v>0</v>
      </c>
      <c r="T20" s="170">
        <v>0</v>
      </c>
      <c r="U20" s="170">
        <v>59</v>
      </c>
      <c r="V20" s="170">
        <v>2632</v>
      </c>
      <c r="W20" s="170">
        <v>53529</v>
      </c>
      <c r="X20" s="169">
        <v>85191</v>
      </c>
    </row>
    <row r="21" spans="1:24" s="9" customFormat="1" ht="22.35" customHeight="1" x14ac:dyDescent="0.25">
      <c r="A21" s="292"/>
      <c r="B21" s="293"/>
      <c r="C21" s="168">
        <v>8.2572063741149657E-2</v>
      </c>
      <c r="D21" s="168">
        <v>0.31340021296867121</v>
      </c>
      <c r="E21" s="168">
        <v>0.39597227670982083</v>
      </c>
      <c r="F21" s="168">
        <v>8.3338003698929547E-2</v>
      </c>
      <c r="G21" s="168">
        <v>3.2729922098301854E-2</v>
      </c>
      <c r="H21" s="168">
        <v>2.7592519942461095E-2</v>
      </c>
      <c r="I21" s="168">
        <v>6.1462011246240355E-3</v>
      </c>
      <c r="J21" s="168">
        <v>1.3730874852883483E-2</v>
      </c>
      <c r="K21" s="168">
        <v>2.3090287507706104E-2</v>
      </c>
      <c r="L21" s="168">
        <v>4.4312428776924657E-2</v>
      </c>
      <c r="M21" s="168">
        <v>9.4154570419772467E-3</v>
      </c>
      <c r="N21" s="168">
        <v>0</v>
      </c>
      <c r="O21" s="168">
        <v>0</v>
      </c>
      <c r="P21" s="168">
        <v>0</v>
      </c>
      <c r="Q21" s="168">
        <v>0</v>
      </c>
      <c r="R21" s="168">
        <v>0</v>
      </c>
      <c r="S21" s="168">
        <v>0</v>
      </c>
      <c r="T21" s="168">
        <v>0</v>
      </c>
      <c r="U21" s="168">
        <v>1.1022062807076538E-3</v>
      </c>
      <c r="V21" s="168">
        <v>4.9169608996992284E-2</v>
      </c>
      <c r="W21" s="168">
        <v>1</v>
      </c>
      <c r="X21" s="167">
        <v>0.62834102193893726</v>
      </c>
    </row>
    <row r="22" spans="1:24" s="9" customFormat="1" ht="22.35" customHeight="1" x14ac:dyDescent="0.25">
      <c r="A22" s="292">
        <v>9</v>
      </c>
      <c r="B22" s="293" t="s">
        <v>91</v>
      </c>
      <c r="C22" s="170">
        <v>11691</v>
      </c>
      <c r="D22" s="46">
        <v>9112</v>
      </c>
      <c r="E22" s="45">
        <v>20803</v>
      </c>
      <c r="F22" s="170">
        <v>5651</v>
      </c>
      <c r="G22" s="170">
        <v>1216</v>
      </c>
      <c r="H22" s="170">
        <v>2074</v>
      </c>
      <c r="I22" s="170">
        <v>180</v>
      </c>
      <c r="J22" s="170">
        <v>405</v>
      </c>
      <c r="K22" s="170">
        <v>2497</v>
      </c>
      <c r="L22" s="170">
        <v>3386</v>
      </c>
      <c r="M22" s="170">
        <v>408</v>
      </c>
      <c r="N22" s="170">
        <v>0</v>
      </c>
      <c r="O22" s="170">
        <v>0</v>
      </c>
      <c r="P22" s="170">
        <v>0</v>
      </c>
      <c r="Q22" s="170">
        <v>0</v>
      </c>
      <c r="R22" s="170">
        <v>0</v>
      </c>
      <c r="S22" s="170">
        <v>0</v>
      </c>
      <c r="T22" s="170">
        <v>0</v>
      </c>
      <c r="U22" s="170">
        <v>28</v>
      </c>
      <c r="V22" s="170">
        <v>1493</v>
      </c>
      <c r="W22" s="170">
        <v>47253</v>
      </c>
      <c r="X22" s="169">
        <v>73834</v>
      </c>
    </row>
    <row r="23" spans="1:24" s="9" customFormat="1" ht="22.35" customHeight="1" x14ac:dyDescent="0.25">
      <c r="A23" s="292"/>
      <c r="B23" s="293"/>
      <c r="C23" s="168">
        <v>0.2474128626753857</v>
      </c>
      <c r="D23" s="168">
        <v>0.19283431739783718</v>
      </c>
      <c r="E23" s="168">
        <v>0.44024718007322289</v>
      </c>
      <c r="F23" s="168">
        <v>0.1195902905635621</v>
      </c>
      <c r="G23" s="168">
        <v>2.5733815842380377E-2</v>
      </c>
      <c r="H23" s="168">
        <v>4.3891393139059952E-2</v>
      </c>
      <c r="I23" s="168">
        <v>3.8092819503523587E-3</v>
      </c>
      <c r="J23" s="168">
        <v>8.5708843882928067E-3</v>
      </c>
      <c r="K23" s="168">
        <v>5.2843205722387994E-2</v>
      </c>
      <c r="L23" s="168">
        <v>7.1656826021628262E-2</v>
      </c>
      <c r="M23" s="168">
        <v>8.6343724207986802E-3</v>
      </c>
      <c r="N23" s="168">
        <v>0</v>
      </c>
      <c r="O23" s="168">
        <v>0</v>
      </c>
      <c r="P23" s="168">
        <v>0</v>
      </c>
      <c r="Q23" s="168">
        <v>0</v>
      </c>
      <c r="R23" s="168">
        <v>0</v>
      </c>
      <c r="S23" s="168">
        <v>0</v>
      </c>
      <c r="T23" s="168">
        <v>0</v>
      </c>
      <c r="U23" s="168">
        <v>5.9255497005481134E-4</v>
      </c>
      <c r="V23" s="168">
        <v>3.1595877510422615E-2</v>
      </c>
      <c r="W23" s="168">
        <v>1</v>
      </c>
      <c r="X23" s="167">
        <v>0.63998970663921773</v>
      </c>
    </row>
    <row r="24" spans="1:24" s="9" customFormat="1" ht="22.35" customHeight="1" x14ac:dyDescent="0.25">
      <c r="A24" s="292">
        <v>10</v>
      </c>
      <c r="B24" s="293" t="s">
        <v>67</v>
      </c>
      <c r="C24" s="170">
        <v>13455</v>
      </c>
      <c r="D24" s="46">
        <v>6956</v>
      </c>
      <c r="E24" s="45">
        <v>20411</v>
      </c>
      <c r="F24" s="170">
        <v>3416</v>
      </c>
      <c r="G24" s="170">
        <v>752</v>
      </c>
      <c r="H24" s="170">
        <v>593</v>
      </c>
      <c r="I24" s="170">
        <v>145</v>
      </c>
      <c r="J24" s="170">
        <v>134</v>
      </c>
      <c r="K24" s="170">
        <v>612</v>
      </c>
      <c r="L24" s="170">
        <v>1258</v>
      </c>
      <c r="M24" s="170">
        <v>334</v>
      </c>
      <c r="N24" s="170">
        <v>0</v>
      </c>
      <c r="O24" s="170">
        <v>0</v>
      </c>
      <c r="P24" s="170">
        <v>0</v>
      </c>
      <c r="Q24" s="170">
        <v>0</v>
      </c>
      <c r="R24" s="170">
        <v>0</v>
      </c>
      <c r="S24" s="170">
        <v>0</v>
      </c>
      <c r="T24" s="170">
        <v>0</v>
      </c>
      <c r="U24" s="170">
        <v>28</v>
      </c>
      <c r="V24" s="170">
        <v>1050</v>
      </c>
      <c r="W24" s="170">
        <v>35689</v>
      </c>
      <c r="X24" s="169">
        <v>76490</v>
      </c>
    </row>
    <row r="25" spans="1:24" s="9" customFormat="1" ht="22.35" customHeight="1" x14ac:dyDescent="0.25">
      <c r="A25" s="292"/>
      <c r="B25" s="293"/>
      <c r="C25" s="168">
        <v>0.37700692089999721</v>
      </c>
      <c r="D25" s="168">
        <v>0.19490599344335791</v>
      </c>
      <c r="E25" s="168">
        <v>0.57191291434335512</v>
      </c>
      <c r="F25" s="168">
        <v>9.571576676286811E-2</v>
      </c>
      <c r="G25" s="168">
        <v>2.1070918210092746E-2</v>
      </c>
      <c r="H25" s="168">
        <v>1.6615763960884305E-2</v>
      </c>
      <c r="I25" s="168">
        <v>4.0628765165737343E-3</v>
      </c>
      <c r="J25" s="168">
        <v>3.754658298075037E-3</v>
      </c>
      <c r="K25" s="168">
        <v>1.714814088374569E-2</v>
      </c>
      <c r="L25" s="168">
        <v>3.5248956261032811E-2</v>
      </c>
      <c r="M25" s="168">
        <v>9.358625907142256E-3</v>
      </c>
      <c r="N25" s="168">
        <v>0</v>
      </c>
      <c r="O25" s="168">
        <v>0</v>
      </c>
      <c r="P25" s="168">
        <v>0</v>
      </c>
      <c r="Q25" s="168">
        <v>0</v>
      </c>
      <c r="R25" s="168">
        <v>0</v>
      </c>
      <c r="S25" s="168">
        <v>0</v>
      </c>
      <c r="T25" s="168">
        <v>0</v>
      </c>
      <c r="U25" s="168">
        <v>7.8455546526941071E-4</v>
      </c>
      <c r="V25" s="168">
        <v>2.9420829947602901E-2</v>
      </c>
      <c r="W25" s="168">
        <v>1</v>
      </c>
      <c r="X25" s="167">
        <v>0.46658386717217937</v>
      </c>
    </row>
    <row r="26" spans="1:24" s="9" customFormat="1" ht="22.35" customHeight="1" x14ac:dyDescent="0.25">
      <c r="A26" s="292">
        <v>11</v>
      </c>
      <c r="B26" s="293" t="s">
        <v>68</v>
      </c>
      <c r="C26" s="170">
        <v>11685</v>
      </c>
      <c r="D26" s="46">
        <v>7774</v>
      </c>
      <c r="E26" s="45">
        <v>19459</v>
      </c>
      <c r="F26" s="170">
        <v>4423</v>
      </c>
      <c r="G26" s="170">
        <v>717</v>
      </c>
      <c r="H26" s="170">
        <v>1341</v>
      </c>
      <c r="I26" s="170">
        <v>270</v>
      </c>
      <c r="J26" s="170">
        <v>103</v>
      </c>
      <c r="K26" s="170">
        <v>969</v>
      </c>
      <c r="L26" s="170">
        <v>1808</v>
      </c>
      <c r="M26" s="170">
        <v>618</v>
      </c>
      <c r="N26" s="170">
        <v>0</v>
      </c>
      <c r="O26" s="170">
        <v>0</v>
      </c>
      <c r="P26" s="170">
        <v>0</v>
      </c>
      <c r="Q26" s="170">
        <v>0</v>
      </c>
      <c r="R26" s="170">
        <v>0</v>
      </c>
      <c r="S26" s="170">
        <v>0</v>
      </c>
      <c r="T26" s="170">
        <v>710</v>
      </c>
      <c r="U26" s="170">
        <v>103</v>
      </c>
      <c r="V26" s="170">
        <v>1306</v>
      </c>
      <c r="W26" s="170">
        <v>39601</v>
      </c>
      <c r="X26" s="169">
        <v>88005</v>
      </c>
    </row>
    <row r="27" spans="1:24" s="9" customFormat="1" ht="22.35" customHeight="1" x14ac:dyDescent="0.25">
      <c r="A27" s="292"/>
      <c r="B27" s="293"/>
      <c r="C27" s="168">
        <v>0.29506830635590009</v>
      </c>
      <c r="D27" s="168">
        <v>0.1963081740360092</v>
      </c>
      <c r="E27" s="168">
        <v>0.49137648039190929</v>
      </c>
      <c r="F27" s="168">
        <v>0.11168909876013232</v>
      </c>
      <c r="G27" s="168">
        <v>1.8105603393853691E-2</v>
      </c>
      <c r="H27" s="168">
        <v>3.3862781242897905E-2</v>
      </c>
      <c r="I27" s="168">
        <v>6.8180096462210548E-3</v>
      </c>
      <c r="J27" s="168">
        <v>2.6009444205954396E-3</v>
      </c>
      <c r="K27" s="168">
        <v>2.4469079063660009E-2</v>
      </c>
      <c r="L27" s="168">
        <v>4.5655412742102469E-2</v>
      </c>
      <c r="M27" s="168">
        <v>1.5605666523572637E-2</v>
      </c>
      <c r="N27" s="168">
        <v>0</v>
      </c>
      <c r="O27" s="168">
        <v>0</v>
      </c>
      <c r="P27" s="168">
        <v>0</v>
      </c>
      <c r="Q27" s="168">
        <v>0</v>
      </c>
      <c r="R27" s="168">
        <v>0</v>
      </c>
      <c r="S27" s="168">
        <v>0</v>
      </c>
      <c r="T27" s="168">
        <v>1.7928840180803516E-2</v>
      </c>
      <c r="U27" s="168">
        <v>2.6009444205954396E-3</v>
      </c>
      <c r="V27" s="168">
        <v>3.2978965177647028E-2</v>
      </c>
      <c r="W27" s="168">
        <v>1</v>
      </c>
      <c r="X27" s="167">
        <v>0.44998579626157603</v>
      </c>
    </row>
    <row r="28" spans="1:24" s="9" customFormat="1" ht="22.35" customHeight="1" x14ac:dyDescent="0.25">
      <c r="A28" s="292">
        <v>12</v>
      </c>
      <c r="B28" s="293" t="s">
        <v>69</v>
      </c>
      <c r="C28" s="170">
        <v>11937</v>
      </c>
      <c r="D28" s="46">
        <v>6951</v>
      </c>
      <c r="E28" s="45">
        <v>18888</v>
      </c>
      <c r="F28" s="170">
        <v>3386</v>
      </c>
      <c r="G28" s="170">
        <v>368</v>
      </c>
      <c r="H28" s="170">
        <v>993</v>
      </c>
      <c r="I28" s="170">
        <v>244</v>
      </c>
      <c r="J28" s="170">
        <v>185</v>
      </c>
      <c r="K28" s="170">
        <v>821</v>
      </c>
      <c r="L28" s="170">
        <v>1797</v>
      </c>
      <c r="M28" s="170">
        <v>629</v>
      </c>
      <c r="N28" s="170">
        <v>0</v>
      </c>
      <c r="O28" s="170">
        <v>0</v>
      </c>
      <c r="P28" s="170">
        <v>0</v>
      </c>
      <c r="Q28" s="170">
        <v>0</v>
      </c>
      <c r="R28" s="170">
        <v>0</v>
      </c>
      <c r="S28" s="170">
        <v>0</v>
      </c>
      <c r="T28" s="170">
        <v>0</v>
      </c>
      <c r="U28" s="170">
        <v>34</v>
      </c>
      <c r="V28" s="170">
        <v>1082</v>
      </c>
      <c r="W28" s="170">
        <v>35378</v>
      </c>
      <c r="X28" s="169">
        <v>78799</v>
      </c>
    </row>
    <row r="29" spans="1:24" s="9" customFormat="1" ht="22.35" customHeight="1" x14ac:dyDescent="0.25">
      <c r="A29" s="292"/>
      <c r="B29" s="293"/>
      <c r="C29" s="168">
        <v>0.33741308157612077</v>
      </c>
      <c r="D29" s="168">
        <v>0.19647803719825879</v>
      </c>
      <c r="E29" s="168">
        <v>0.53389111877437956</v>
      </c>
      <c r="F29" s="168">
        <v>9.5709197806546437E-2</v>
      </c>
      <c r="G29" s="168">
        <v>1.0401944711402567E-2</v>
      </c>
      <c r="H29" s="168">
        <v>2.8068291028322687E-2</v>
      </c>
      <c r="I29" s="168">
        <v>6.8969416021256152E-3</v>
      </c>
      <c r="J29" s="168">
        <v>5.2292385098083559E-3</v>
      </c>
      <c r="K29" s="168">
        <v>2.320651252190627E-2</v>
      </c>
      <c r="L29" s="168">
        <v>5.0794278930408727E-2</v>
      </c>
      <c r="M29" s="168">
        <v>1.7779410933348408E-2</v>
      </c>
      <c r="N29" s="168">
        <v>0</v>
      </c>
      <c r="O29" s="168">
        <v>0</v>
      </c>
      <c r="P29" s="168">
        <v>0</v>
      </c>
      <c r="Q29" s="168">
        <v>0</v>
      </c>
      <c r="R29" s="168">
        <v>0</v>
      </c>
      <c r="S29" s="168">
        <v>0</v>
      </c>
      <c r="T29" s="168">
        <v>0</v>
      </c>
      <c r="U29" s="168">
        <v>9.6104923964045457E-4</v>
      </c>
      <c r="V29" s="168">
        <v>3.0583978743852113E-2</v>
      </c>
      <c r="W29" s="168">
        <v>1</v>
      </c>
      <c r="X29" s="167">
        <v>0.44896508838944654</v>
      </c>
    </row>
    <row r="30" spans="1:24" s="9" customFormat="1" ht="22.35" customHeight="1" x14ac:dyDescent="0.25">
      <c r="A30" s="291">
        <v>13</v>
      </c>
      <c r="B30" s="293" t="s">
        <v>70</v>
      </c>
      <c r="C30" s="170">
        <v>4066</v>
      </c>
      <c r="D30" s="46">
        <v>9952</v>
      </c>
      <c r="E30" s="45">
        <v>14018</v>
      </c>
      <c r="F30" s="170">
        <v>2928</v>
      </c>
      <c r="G30" s="170">
        <v>1073</v>
      </c>
      <c r="H30" s="170">
        <v>978</v>
      </c>
      <c r="I30" s="170">
        <v>657</v>
      </c>
      <c r="J30" s="170">
        <v>487</v>
      </c>
      <c r="K30" s="170">
        <v>819</v>
      </c>
      <c r="L30" s="170">
        <v>3335</v>
      </c>
      <c r="M30" s="170">
        <v>1585</v>
      </c>
      <c r="N30" s="170">
        <v>0</v>
      </c>
      <c r="O30" s="170">
        <v>0</v>
      </c>
      <c r="P30" s="170">
        <v>0</v>
      </c>
      <c r="Q30" s="170">
        <v>0</v>
      </c>
      <c r="R30" s="170">
        <v>0</v>
      </c>
      <c r="S30" s="170">
        <v>0</v>
      </c>
      <c r="T30" s="170">
        <v>0</v>
      </c>
      <c r="U30" s="170">
        <v>55</v>
      </c>
      <c r="V30" s="170">
        <v>1934</v>
      </c>
      <c r="W30" s="170">
        <v>37821</v>
      </c>
      <c r="X30" s="169">
        <v>78124</v>
      </c>
    </row>
    <row r="31" spans="1:24" s="9" customFormat="1" ht="22.35" customHeight="1" x14ac:dyDescent="0.25">
      <c r="A31" s="292"/>
      <c r="B31" s="293"/>
      <c r="C31" s="168">
        <v>0.10750641178181433</v>
      </c>
      <c r="D31" s="168">
        <v>0.26313423759287169</v>
      </c>
      <c r="E31" s="168">
        <v>0.37064064937468605</v>
      </c>
      <c r="F31" s="168">
        <v>7.7417307844848099E-2</v>
      </c>
      <c r="G31" s="168">
        <v>2.8370482007350414E-2</v>
      </c>
      <c r="H31" s="168">
        <v>2.5858649956373443E-2</v>
      </c>
      <c r="I31" s="168">
        <v>1.7371301657809153E-2</v>
      </c>
      <c r="J31" s="168">
        <v>1.2876444303429312E-2</v>
      </c>
      <c r="K31" s="168">
        <v>2.1654636313159357E-2</v>
      </c>
      <c r="L31" s="168">
        <v>8.8178525157981011E-2</v>
      </c>
      <c r="M31" s="168">
        <v>4.1907934745247351E-2</v>
      </c>
      <c r="N31" s="168">
        <v>0</v>
      </c>
      <c r="O31" s="168">
        <v>0</v>
      </c>
      <c r="P31" s="168">
        <v>0</v>
      </c>
      <c r="Q31" s="168">
        <v>0</v>
      </c>
      <c r="R31" s="168">
        <v>0</v>
      </c>
      <c r="S31" s="168">
        <v>0</v>
      </c>
      <c r="T31" s="168">
        <v>0</v>
      </c>
      <c r="U31" s="168">
        <v>1.4542185558287723E-3</v>
      </c>
      <c r="V31" s="168">
        <v>5.1135612490415379E-2</v>
      </c>
      <c r="W31" s="168">
        <v>1</v>
      </c>
      <c r="X31" s="167">
        <v>0.4841149966719574</v>
      </c>
    </row>
    <row r="32" spans="1:24" s="9" customFormat="1" ht="22.35" customHeight="1" x14ac:dyDescent="0.25">
      <c r="A32" s="292">
        <v>14</v>
      </c>
      <c r="B32" s="293" t="s">
        <v>92</v>
      </c>
      <c r="C32" s="170">
        <v>1971</v>
      </c>
      <c r="D32" s="46">
        <v>14673</v>
      </c>
      <c r="E32" s="45">
        <v>16644</v>
      </c>
      <c r="F32" s="170">
        <v>4022</v>
      </c>
      <c r="G32" s="170">
        <v>5030</v>
      </c>
      <c r="H32" s="170">
        <v>1163</v>
      </c>
      <c r="I32" s="170">
        <v>254</v>
      </c>
      <c r="J32" s="170">
        <v>577</v>
      </c>
      <c r="K32" s="170">
        <v>962</v>
      </c>
      <c r="L32" s="170">
        <v>3919</v>
      </c>
      <c r="M32" s="170">
        <v>834</v>
      </c>
      <c r="N32" s="170">
        <v>0</v>
      </c>
      <c r="O32" s="170">
        <v>0</v>
      </c>
      <c r="P32" s="170">
        <v>0</v>
      </c>
      <c r="Q32" s="170">
        <v>0</v>
      </c>
      <c r="R32" s="170">
        <v>0</v>
      </c>
      <c r="S32" s="170">
        <v>0</v>
      </c>
      <c r="T32" s="170">
        <v>0</v>
      </c>
      <c r="U32" s="170">
        <v>19</v>
      </c>
      <c r="V32" s="170">
        <v>1942</v>
      </c>
      <c r="W32" s="170">
        <v>50039</v>
      </c>
      <c r="X32" s="169">
        <v>78683</v>
      </c>
    </row>
    <row r="33" spans="1:24" s="9" customFormat="1" ht="22.35" customHeight="1" x14ac:dyDescent="0.25">
      <c r="A33" s="292"/>
      <c r="B33" s="293"/>
      <c r="C33" s="168">
        <v>3.9389276364435739E-2</v>
      </c>
      <c r="D33" s="168">
        <v>0.29323127960191053</v>
      </c>
      <c r="E33" s="168">
        <v>0.33262055596634627</v>
      </c>
      <c r="F33" s="168">
        <v>8.0377305701552784E-2</v>
      </c>
      <c r="G33" s="168">
        <v>0.10052159315733727</v>
      </c>
      <c r="H33" s="168">
        <v>2.3241871340354523E-2</v>
      </c>
      <c r="I33" s="168">
        <v>5.0760406882631543E-3</v>
      </c>
      <c r="J33" s="168">
        <v>1.1531005815463938E-2</v>
      </c>
      <c r="K33" s="168">
        <v>1.9225004496492736E-2</v>
      </c>
      <c r="L33" s="168">
        <v>7.8318911249225603E-2</v>
      </c>
      <c r="M33" s="168">
        <v>1.6666999740202641E-2</v>
      </c>
      <c r="N33" s="168">
        <v>0</v>
      </c>
      <c r="O33" s="168">
        <v>0</v>
      </c>
      <c r="P33" s="168">
        <v>0</v>
      </c>
      <c r="Q33" s="168">
        <v>0</v>
      </c>
      <c r="R33" s="168">
        <v>0</v>
      </c>
      <c r="S33" s="168">
        <v>0</v>
      </c>
      <c r="T33" s="168">
        <v>0</v>
      </c>
      <c r="U33" s="168">
        <v>3.797038310118108E-4</v>
      </c>
      <c r="V33" s="168">
        <v>3.8809728411838766E-2</v>
      </c>
      <c r="W33" s="168">
        <v>1</v>
      </c>
      <c r="X33" s="167">
        <v>0.63595694114357615</v>
      </c>
    </row>
    <row r="34" spans="1:24" s="9" customFormat="1" ht="22.35" customHeight="1" x14ac:dyDescent="0.25">
      <c r="A34" s="292">
        <v>15</v>
      </c>
      <c r="B34" s="293" t="s">
        <v>93</v>
      </c>
      <c r="C34" s="170">
        <v>8974</v>
      </c>
      <c r="D34" s="170">
        <v>7955</v>
      </c>
      <c r="E34" s="45">
        <v>18706</v>
      </c>
      <c r="F34" s="170">
        <v>3365</v>
      </c>
      <c r="G34" s="46">
        <v>9732</v>
      </c>
      <c r="H34" s="170">
        <v>817</v>
      </c>
      <c r="I34" s="170">
        <v>1650</v>
      </c>
      <c r="J34" s="170">
        <v>1194</v>
      </c>
      <c r="K34" s="170">
        <v>1393</v>
      </c>
      <c r="L34" s="170">
        <v>2701</v>
      </c>
      <c r="M34" s="170">
        <v>2903</v>
      </c>
      <c r="N34" s="170">
        <v>0</v>
      </c>
      <c r="O34" s="170">
        <v>0</v>
      </c>
      <c r="P34" s="170">
        <v>0</v>
      </c>
      <c r="Q34" s="170">
        <v>0</v>
      </c>
      <c r="R34" s="170">
        <v>0</v>
      </c>
      <c r="S34" s="170">
        <v>0</v>
      </c>
      <c r="T34" s="170">
        <v>0</v>
      </c>
      <c r="U34" s="170">
        <v>180</v>
      </c>
      <c r="V34" s="170">
        <v>2843</v>
      </c>
      <c r="W34" s="170">
        <v>53439</v>
      </c>
      <c r="X34" s="169">
        <v>80555</v>
      </c>
    </row>
    <row r="35" spans="1:24" s="9" customFormat="1" ht="22.35" customHeight="1" x14ac:dyDescent="0.25">
      <c r="A35" s="292"/>
      <c r="B35" s="293"/>
      <c r="C35" s="168">
        <v>0.16792978910533504</v>
      </c>
      <c r="D35" s="168">
        <v>0.14886131851269671</v>
      </c>
      <c r="E35" s="168">
        <v>0.35004397537379067</v>
      </c>
      <c r="F35" s="168">
        <v>6.2968992683246322E-2</v>
      </c>
      <c r="G35" s="168">
        <v>0.18211418626845563</v>
      </c>
      <c r="H35" s="168">
        <v>1.5288459739141825E-2</v>
      </c>
      <c r="I35" s="168">
        <v>3.0876326278560601E-2</v>
      </c>
      <c r="J35" s="168">
        <v>2.2343232470667489E-2</v>
      </c>
      <c r="K35" s="168">
        <v>2.6067104549112072E-2</v>
      </c>
      <c r="L35" s="168">
        <v>5.0543610471752841E-2</v>
      </c>
      <c r="M35" s="168">
        <v>5.4323621325249351E-2</v>
      </c>
      <c r="N35" s="168">
        <v>0</v>
      </c>
      <c r="O35" s="168">
        <v>0</v>
      </c>
      <c r="P35" s="168">
        <v>0</v>
      </c>
      <c r="Q35" s="168">
        <v>0</v>
      </c>
      <c r="R35" s="168">
        <v>0</v>
      </c>
      <c r="S35" s="168">
        <v>0</v>
      </c>
      <c r="T35" s="168">
        <v>0</v>
      </c>
      <c r="U35" s="168">
        <v>3.3683265031157019E-3</v>
      </c>
      <c r="V35" s="168">
        <v>5.320084582421078E-2</v>
      </c>
      <c r="W35" s="168">
        <v>1</v>
      </c>
      <c r="X35" s="167">
        <v>0.6633852647259636</v>
      </c>
    </row>
    <row r="36" spans="1:24" s="9" customFormat="1" ht="22.35" customHeight="1" x14ac:dyDescent="0.25">
      <c r="A36" s="287" t="s">
        <v>64</v>
      </c>
      <c r="B36" s="288"/>
      <c r="C36" s="166">
        <v>100111</v>
      </c>
      <c r="D36" s="46">
        <v>195290</v>
      </c>
      <c r="E36" s="45">
        <v>267278</v>
      </c>
      <c r="F36" s="165">
        <v>74695</v>
      </c>
      <c r="G36" s="165">
        <v>38544</v>
      </c>
      <c r="H36" s="165">
        <v>15822</v>
      </c>
      <c r="I36" s="165">
        <v>6745</v>
      </c>
      <c r="J36" s="165">
        <v>5737</v>
      </c>
      <c r="K36" s="165">
        <v>16104</v>
      </c>
      <c r="L36" s="165">
        <v>32420</v>
      </c>
      <c r="M36" s="165">
        <v>13020</v>
      </c>
      <c r="N36" s="165">
        <v>1753</v>
      </c>
      <c r="O36" s="165">
        <v>1144</v>
      </c>
      <c r="P36" s="165">
        <v>1134</v>
      </c>
      <c r="Q36" s="165">
        <v>1572</v>
      </c>
      <c r="R36" s="165">
        <v>1759</v>
      </c>
      <c r="S36" s="165">
        <v>924</v>
      </c>
      <c r="T36" s="165">
        <v>710</v>
      </c>
      <c r="U36" s="165">
        <v>768</v>
      </c>
      <c r="V36" s="165">
        <v>24080</v>
      </c>
      <c r="W36" s="165">
        <v>699499</v>
      </c>
      <c r="X36" s="164">
        <v>1235514</v>
      </c>
    </row>
    <row r="37" spans="1:24" s="9" customFormat="1" ht="22.35" customHeight="1" x14ac:dyDescent="0.25">
      <c r="A37" s="289"/>
      <c r="B37" s="290"/>
      <c r="C37" s="163">
        <v>0.14311814598734238</v>
      </c>
      <c r="D37" s="163">
        <v>0.27918553135887259</v>
      </c>
      <c r="E37" s="163">
        <v>0.38209918813322108</v>
      </c>
      <c r="F37" s="163">
        <v>0.10678356938323</v>
      </c>
      <c r="G37" s="163">
        <v>5.5102294642308279E-2</v>
      </c>
      <c r="H37" s="163">
        <v>2.2619045917149274E-2</v>
      </c>
      <c r="I37" s="163">
        <v>9.642615643481978E-3</v>
      </c>
      <c r="J37" s="163">
        <v>8.2015842767466426E-3</v>
      </c>
      <c r="K37" s="163">
        <v>2.3022191597128802E-2</v>
      </c>
      <c r="L37" s="163">
        <v>4.6347457251547181E-2</v>
      </c>
      <c r="M37" s="163">
        <v>1.8613321820331409E-2</v>
      </c>
      <c r="N37" s="163">
        <v>2.5060793510784146E-3</v>
      </c>
      <c r="O37" s="163">
        <v>1.6354562336758165E-3</v>
      </c>
      <c r="P37" s="163">
        <v>1.6211602875772517E-3</v>
      </c>
      <c r="Q37" s="163">
        <v>2.2473227266943912E-3</v>
      </c>
      <c r="R37" s="163">
        <v>2.5146569187375536E-3</v>
      </c>
      <c r="S37" s="163">
        <v>1.3209454195073902E-3</v>
      </c>
      <c r="T37" s="163">
        <v>1.0150121729981029E-3</v>
      </c>
      <c r="U37" s="163">
        <v>1.097928660369779E-3</v>
      </c>
      <c r="V37" s="163">
        <v>3.442463820534411E-2</v>
      </c>
      <c r="W37" s="163">
        <v>1</v>
      </c>
      <c r="X37" s="162">
        <v>0.56616031870136641</v>
      </c>
    </row>
  </sheetData>
  <mergeCells count="34">
    <mergeCell ref="A26:A27"/>
    <mergeCell ref="B26:B27"/>
    <mergeCell ref="A28:A29"/>
    <mergeCell ref="B28:B29"/>
    <mergeCell ref="A36:B37"/>
    <mergeCell ref="A30:A31"/>
    <mergeCell ref="B30:B31"/>
    <mergeCell ref="A32:A33"/>
    <mergeCell ref="B32:B33"/>
    <mergeCell ref="A34:A35"/>
    <mergeCell ref="B34:B35"/>
    <mergeCell ref="A20:A21"/>
    <mergeCell ref="B20:B21"/>
    <mergeCell ref="A22:A23"/>
    <mergeCell ref="B22:B23"/>
    <mergeCell ref="A24:A25"/>
    <mergeCell ref="B24:B25"/>
    <mergeCell ref="A14:A15"/>
    <mergeCell ref="B14:B15"/>
    <mergeCell ref="A16:A17"/>
    <mergeCell ref="B16:B17"/>
    <mergeCell ref="A18:A19"/>
    <mergeCell ref="B18:B19"/>
    <mergeCell ref="A10:A11"/>
    <mergeCell ref="B10:B11"/>
    <mergeCell ref="A6:A7"/>
    <mergeCell ref="B6:B7"/>
    <mergeCell ref="A12:A13"/>
    <mergeCell ref="B12:B13"/>
    <mergeCell ref="C4:C5"/>
    <mergeCell ref="W4:W5"/>
    <mergeCell ref="X4:X5"/>
    <mergeCell ref="A8:A9"/>
    <mergeCell ref="B8:B9"/>
  </mergeCells>
  <pageMargins left="0.39370078740157483" right="0.19685039370078741" top="0.39370078740157483" bottom="0.19685039370078741" header="0.31496062992125984" footer="0.31496062992125984"/>
  <pageSetup paperSize="119" scale="68" orientation="landscape" horizontalDpi="1200" verticalDpi="12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Q69"/>
  <sheetViews>
    <sheetView view="pageBreakPreview" zoomScaleSheetLayoutView="100" workbookViewId="0">
      <selection activeCell="T54" sqref="T54"/>
    </sheetView>
  </sheetViews>
  <sheetFormatPr baseColWidth="10" defaultRowHeight="15" x14ac:dyDescent="0.25"/>
  <cols>
    <col min="1" max="1" width="8.28515625" customWidth="1"/>
    <col min="2" max="2" width="16.85546875" customWidth="1"/>
    <col min="3" max="3" width="11.140625" customWidth="1"/>
    <col min="4" max="4" width="11.5703125" customWidth="1"/>
    <col min="5" max="17" width="11.28515625" customWidth="1"/>
  </cols>
  <sheetData>
    <row r="1" spans="1:17" ht="18.75" customHeight="1" x14ac:dyDescent="0.25">
      <c r="C1" s="1" t="s">
        <v>120</v>
      </c>
      <c r="D1" s="1"/>
    </row>
    <row r="2" spans="1:17" ht="18.75" customHeight="1" x14ac:dyDescent="0.25">
      <c r="C2" s="2" t="s">
        <v>121</v>
      </c>
      <c r="D2" s="2"/>
    </row>
    <row r="3" spans="1:17" ht="18.75" customHeight="1" x14ac:dyDescent="0.25">
      <c r="C3" s="3" t="s">
        <v>118</v>
      </c>
      <c r="D3" s="3"/>
    </row>
    <row r="4" spans="1:17" ht="53.25" customHeight="1" x14ac:dyDescent="0.25">
      <c r="B4" s="282" t="s">
        <v>64</v>
      </c>
      <c r="C4" s="283"/>
      <c r="D4" s="263" t="s">
        <v>0</v>
      </c>
      <c r="E4" s="199"/>
      <c r="F4" s="208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263" t="s">
        <v>1</v>
      </c>
    </row>
    <row r="5" spans="1:17" ht="15" customHeight="1" x14ac:dyDescent="0.25">
      <c r="A5" s="200" t="s">
        <v>26</v>
      </c>
      <c r="B5" s="200" t="s">
        <v>117</v>
      </c>
      <c r="C5" s="207" t="s">
        <v>10</v>
      </c>
      <c r="D5" s="255"/>
      <c r="E5" s="206" t="s">
        <v>2</v>
      </c>
      <c r="F5" s="205" t="s">
        <v>3</v>
      </c>
      <c r="G5" s="205" t="s">
        <v>4</v>
      </c>
      <c r="H5" s="205" t="s">
        <v>29</v>
      </c>
      <c r="I5" s="205" t="s">
        <v>5</v>
      </c>
      <c r="J5" s="20" t="s">
        <v>77</v>
      </c>
      <c r="K5" s="205" t="s">
        <v>30</v>
      </c>
      <c r="L5" s="205" t="s">
        <v>31</v>
      </c>
      <c r="M5" s="205" t="s">
        <v>32</v>
      </c>
      <c r="N5" s="205" t="s">
        <v>6</v>
      </c>
      <c r="O5" s="205" t="s">
        <v>8</v>
      </c>
      <c r="P5" s="204" t="s">
        <v>9</v>
      </c>
      <c r="Q5" s="255"/>
    </row>
    <row r="6" spans="1:17" ht="18.95" customHeight="1" x14ac:dyDescent="0.25">
      <c r="A6" s="227">
        <v>1</v>
      </c>
      <c r="B6" s="228">
        <v>138</v>
      </c>
      <c r="C6" s="228" t="s">
        <v>115</v>
      </c>
      <c r="D6" s="106">
        <v>0.1467</v>
      </c>
      <c r="E6" s="228">
        <v>209</v>
      </c>
      <c r="F6" s="228">
        <v>149</v>
      </c>
      <c r="G6" s="228">
        <v>2</v>
      </c>
      <c r="H6" s="228">
        <v>9</v>
      </c>
      <c r="I6" s="228">
        <v>4</v>
      </c>
      <c r="J6" s="228">
        <v>4</v>
      </c>
      <c r="K6" s="228">
        <v>11</v>
      </c>
      <c r="L6" s="228">
        <v>3</v>
      </c>
      <c r="M6" s="228">
        <v>14</v>
      </c>
      <c r="N6" s="228">
        <v>4</v>
      </c>
      <c r="O6" s="228">
        <v>0</v>
      </c>
      <c r="P6" s="228">
        <v>0</v>
      </c>
      <c r="Q6" s="229">
        <v>409</v>
      </c>
    </row>
    <row r="7" spans="1:17" ht="18.95" customHeight="1" x14ac:dyDescent="0.25">
      <c r="A7" s="230">
        <v>2</v>
      </c>
      <c r="B7" s="231">
        <v>173</v>
      </c>
      <c r="C7" s="231" t="s">
        <v>115</v>
      </c>
      <c r="D7" s="97">
        <v>9.3829999999999997E-2</v>
      </c>
      <c r="E7" s="232">
        <v>344</v>
      </c>
      <c r="F7" s="232">
        <v>274</v>
      </c>
      <c r="G7" s="232">
        <v>8</v>
      </c>
      <c r="H7" s="232">
        <v>25</v>
      </c>
      <c r="I7" s="232">
        <v>12</v>
      </c>
      <c r="J7" s="232">
        <v>7</v>
      </c>
      <c r="K7" s="232">
        <v>12</v>
      </c>
      <c r="L7" s="232">
        <v>6</v>
      </c>
      <c r="M7" s="232">
        <v>21</v>
      </c>
      <c r="N7" s="232">
        <v>9</v>
      </c>
      <c r="O7" s="232">
        <v>1</v>
      </c>
      <c r="P7" s="232">
        <v>27</v>
      </c>
      <c r="Q7" s="233">
        <v>746</v>
      </c>
    </row>
    <row r="8" spans="1:17" ht="18.95" customHeight="1" x14ac:dyDescent="0.25">
      <c r="A8" s="305" t="s">
        <v>94</v>
      </c>
      <c r="B8" s="306"/>
      <c r="C8" s="306"/>
      <c r="D8" s="231">
        <v>130</v>
      </c>
      <c r="E8" s="234">
        <v>553</v>
      </c>
      <c r="F8" s="235">
        <v>423</v>
      </c>
      <c r="G8" s="94">
        <v>10</v>
      </c>
      <c r="H8" s="94">
        <v>34</v>
      </c>
      <c r="I8" s="94">
        <v>16</v>
      </c>
      <c r="J8" s="94">
        <v>11</v>
      </c>
      <c r="K8" s="94">
        <v>23</v>
      </c>
      <c r="L8" s="94">
        <v>9</v>
      </c>
      <c r="M8" s="94">
        <v>35</v>
      </c>
      <c r="N8" s="94">
        <v>13</v>
      </c>
      <c r="O8" s="94">
        <v>1</v>
      </c>
      <c r="P8" s="94">
        <v>27</v>
      </c>
      <c r="Q8" s="236">
        <v>1155</v>
      </c>
    </row>
    <row r="9" spans="1:17" ht="18.95" customHeight="1" x14ac:dyDescent="0.25">
      <c r="A9" s="305"/>
      <c r="B9" s="306"/>
      <c r="C9" s="306"/>
      <c r="D9" s="97">
        <v>0.11255</v>
      </c>
      <c r="E9" s="97">
        <v>0.4788</v>
      </c>
      <c r="F9" s="97">
        <v>0.36620000000000003</v>
      </c>
      <c r="G9" s="97">
        <v>8.6999999999999994E-3</v>
      </c>
      <c r="H9" s="97">
        <v>2.9399999999999999E-2</v>
      </c>
      <c r="I9" s="97">
        <v>1.3899999999999999E-2</v>
      </c>
      <c r="J9" s="97">
        <v>9.4999999999999998E-3</v>
      </c>
      <c r="K9" s="97">
        <v>1.9900000000000001E-2</v>
      </c>
      <c r="L9" s="97">
        <v>7.7999999999999996E-3</v>
      </c>
      <c r="M9" s="97">
        <v>3.0300000000000001E-2</v>
      </c>
      <c r="N9" s="97">
        <v>1.1299999999999999E-2</v>
      </c>
      <c r="O9" s="97">
        <v>8.9999999999999998E-4</v>
      </c>
      <c r="P9" s="97">
        <v>2.3400000000000001E-2</v>
      </c>
      <c r="Q9" s="110">
        <v>1</v>
      </c>
    </row>
    <row r="10" spans="1:17" ht="18.95" customHeight="1" x14ac:dyDescent="0.25">
      <c r="A10" s="230">
        <v>3</v>
      </c>
      <c r="B10" s="231">
        <v>181</v>
      </c>
      <c r="C10" s="231" t="s">
        <v>115</v>
      </c>
      <c r="D10" s="93">
        <v>0.13419</v>
      </c>
      <c r="E10" s="231">
        <v>150</v>
      </c>
      <c r="F10" s="231">
        <v>108</v>
      </c>
      <c r="G10" s="231">
        <v>5</v>
      </c>
      <c r="H10" s="231">
        <v>11</v>
      </c>
      <c r="I10" s="231">
        <v>4</v>
      </c>
      <c r="J10" s="231">
        <v>1</v>
      </c>
      <c r="K10" s="231">
        <v>10</v>
      </c>
      <c r="L10" s="231">
        <v>1</v>
      </c>
      <c r="M10" s="231">
        <v>11</v>
      </c>
      <c r="N10" s="231">
        <v>4</v>
      </c>
      <c r="O10" s="231">
        <v>0</v>
      </c>
      <c r="P10" s="231">
        <v>8</v>
      </c>
      <c r="Q10" s="237">
        <v>313</v>
      </c>
    </row>
    <row r="11" spans="1:17" ht="18.95" customHeight="1" x14ac:dyDescent="0.25">
      <c r="A11" s="305" t="s">
        <v>101</v>
      </c>
      <c r="B11" s="306"/>
      <c r="C11" s="306"/>
      <c r="D11" s="232">
        <v>42</v>
      </c>
      <c r="E11" s="234">
        <v>150</v>
      </c>
      <c r="F11" s="235">
        <v>108</v>
      </c>
      <c r="G11" s="98">
        <v>5</v>
      </c>
      <c r="H11" s="98">
        <v>11</v>
      </c>
      <c r="I11" s="98">
        <v>4</v>
      </c>
      <c r="J11" s="98">
        <v>1</v>
      </c>
      <c r="K11" s="98">
        <v>10</v>
      </c>
      <c r="L11" s="98">
        <v>1</v>
      </c>
      <c r="M11" s="98">
        <v>11</v>
      </c>
      <c r="N11" s="98">
        <v>4</v>
      </c>
      <c r="O11" s="98">
        <v>0</v>
      </c>
      <c r="P11" s="98">
        <v>8</v>
      </c>
      <c r="Q11" s="238">
        <v>313</v>
      </c>
    </row>
    <row r="12" spans="1:17" ht="18.95" customHeight="1" x14ac:dyDescent="0.25">
      <c r="A12" s="305"/>
      <c r="B12" s="306"/>
      <c r="C12" s="306"/>
      <c r="D12" s="239">
        <v>0.13419</v>
      </c>
      <c r="E12" s="239">
        <v>0.47920000000000001</v>
      </c>
      <c r="F12" s="239">
        <v>0.34499999999999997</v>
      </c>
      <c r="G12" s="239">
        <v>1.6E-2</v>
      </c>
      <c r="H12" s="239">
        <v>3.5099999999999999E-2</v>
      </c>
      <c r="I12" s="239">
        <v>1.2800000000000001E-2</v>
      </c>
      <c r="J12" s="239">
        <v>3.2000000000000002E-3</v>
      </c>
      <c r="K12" s="239">
        <v>3.1899999999999998E-2</v>
      </c>
      <c r="L12" s="239">
        <v>3.2000000000000002E-3</v>
      </c>
      <c r="M12" s="239">
        <v>3.5099999999999999E-2</v>
      </c>
      <c r="N12" s="239">
        <v>1.2800000000000001E-2</v>
      </c>
      <c r="O12" s="239">
        <v>0</v>
      </c>
      <c r="P12" s="239">
        <v>2.5600000000000001E-2</v>
      </c>
      <c r="Q12" s="240">
        <v>1</v>
      </c>
    </row>
    <row r="13" spans="1:17" ht="18.95" customHeight="1" x14ac:dyDescent="0.25">
      <c r="A13" s="230">
        <v>4</v>
      </c>
      <c r="B13" s="231">
        <v>346</v>
      </c>
      <c r="C13" s="231" t="s">
        <v>115</v>
      </c>
      <c r="D13" s="97">
        <v>0.16236</v>
      </c>
      <c r="E13" s="232">
        <v>271</v>
      </c>
      <c r="F13" s="232">
        <v>183</v>
      </c>
      <c r="G13" s="232">
        <v>6</v>
      </c>
      <c r="H13" s="232">
        <v>18</v>
      </c>
      <c r="I13" s="232">
        <v>9</v>
      </c>
      <c r="J13" s="232">
        <v>3</v>
      </c>
      <c r="K13" s="232">
        <v>9</v>
      </c>
      <c r="L13" s="232">
        <v>2</v>
      </c>
      <c r="M13" s="232">
        <v>17</v>
      </c>
      <c r="N13" s="232">
        <v>9</v>
      </c>
      <c r="O13" s="232">
        <v>0</v>
      </c>
      <c r="P13" s="232">
        <v>15</v>
      </c>
      <c r="Q13" s="233">
        <v>542</v>
      </c>
    </row>
    <row r="14" spans="1:17" ht="18.95" customHeight="1" x14ac:dyDescent="0.25">
      <c r="A14" s="305" t="s">
        <v>99</v>
      </c>
      <c r="B14" s="306"/>
      <c r="C14" s="306"/>
      <c r="D14" s="231">
        <v>88</v>
      </c>
      <c r="E14" s="241">
        <v>271</v>
      </c>
      <c r="F14" s="242">
        <v>183</v>
      </c>
      <c r="G14" s="231">
        <v>6</v>
      </c>
      <c r="H14" s="231">
        <v>18</v>
      </c>
      <c r="I14" s="231">
        <v>9</v>
      </c>
      <c r="J14" s="231">
        <v>3</v>
      </c>
      <c r="K14" s="231">
        <v>9</v>
      </c>
      <c r="L14" s="231">
        <v>2</v>
      </c>
      <c r="M14" s="231">
        <v>17</v>
      </c>
      <c r="N14" s="231">
        <v>9</v>
      </c>
      <c r="O14" s="231">
        <v>0</v>
      </c>
      <c r="P14" s="231">
        <v>15</v>
      </c>
      <c r="Q14" s="237">
        <v>542</v>
      </c>
    </row>
    <row r="15" spans="1:17" ht="18.95" customHeight="1" x14ac:dyDescent="0.25">
      <c r="A15" s="305"/>
      <c r="B15" s="306"/>
      <c r="C15" s="306"/>
      <c r="D15" s="97">
        <v>0.16236</v>
      </c>
      <c r="E15" s="97">
        <v>0.5</v>
      </c>
      <c r="F15" s="97">
        <v>0.33760000000000001</v>
      </c>
      <c r="G15" s="97">
        <v>1.11E-2</v>
      </c>
      <c r="H15" s="97">
        <v>3.32E-2</v>
      </c>
      <c r="I15" s="97">
        <v>1.66E-2</v>
      </c>
      <c r="J15" s="97">
        <v>5.4999999999999997E-3</v>
      </c>
      <c r="K15" s="97">
        <v>1.66E-2</v>
      </c>
      <c r="L15" s="97">
        <v>3.7000000000000002E-3</v>
      </c>
      <c r="M15" s="97">
        <v>3.1399999999999997E-2</v>
      </c>
      <c r="N15" s="97">
        <v>1.66E-2</v>
      </c>
      <c r="O15" s="97">
        <v>0</v>
      </c>
      <c r="P15" s="97">
        <v>2.7699999999999999E-2</v>
      </c>
      <c r="Q15" s="110">
        <v>1</v>
      </c>
    </row>
    <row r="16" spans="1:17" ht="18.95" customHeight="1" x14ac:dyDescent="0.25">
      <c r="A16" s="230">
        <v>5</v>
      </c>
      <c r="B16" s="231">
        <v>233</v>
      </c>
      <c r="C16" s="231" t="s">
        <v>115</v>
      </c>
      <c r="D16" s="93">
        <v>6.9919999999999996E-2</v>
      </c>
      <c r="E16" s="231">
        <v>349</v>
      </c>
      <c r="F16" s="231">
        <v>296</v>
      </c>
      <c r="G16" s="231">
        <v>3</v>
      </c>
      <c r="H16" s="231">
        <v>28</v>
      </c>
      <c r="I16" s="231">
        <v>5</v>
      </c>
      <c r="J16" s="231">
        <v>11</v>
      </c>
      <c r="K16" s="231">
        <v>10</v>
      </c>
      <c r="L16" s="231">
        <v>2</v>
      </c>
      <c r="M16" s="231">
        <v>22</v>
      </c>
      <c r="N16" s="231">
        <v>10</v>
      </c>
      <c r="O16" s="231">
        <v>0</v>
      </c>
      <c r="P16" s="231">
        <v>22</v>
      </c>
      <c r="Q16" s="237">
        <v>758</v>
      </c>
    </row>
    <row r="17" spans="1:17" ht="18.95" customHeight="1" x14ac:dyDescent="0.25">
      <c r="A17" s="230">
        <v>6</v>
      </c>
      <c r="B17" s="231">
        <v>286</v>
      </c>
      <c r="C17" s="231" t="s">
        <v>115</v>
      </c>
      <c r="D17" s="97">
        <v>0.23129</v>
      </c>
      <c r="E17" s="232">
        <v>162</v>
      </c>
      <c r="F17" s="232">
        <v>94</v>
      </c>
      <c r="G17" s="232">
        <v>1</v>
      </c>
      <c r="H17" s="232">
        <v>5</v>
      </c>
      <c r="I17" s="232">
        <v>3</v>
      </c>
      <c r="J17" s="232">
        <v>1</v>
      </c>
      <c r="K17" s="232">
        <v>2</v>
      </c>
      <c r="L17" s="232">
        <v>2</v>
      </c>
      <c r="M17" s="232">
        <v>10</v>
      </c>
      <c r="N17" s="232">
        <v>8</v>
      </c>
      <c r="O17" s="232">
        <v>2</v>
      </c>
      <c r="P17" s="232">
        <v>4</v>
      </c>
      <c r="Q17" s="233">
        <v>294</v>
      </c>
    </row>
    <row r="18" spans="1:17" ht="18.95" customHeight="1" x14ac:dyDescent="0.25">
      <c r="A18" s="305" t="s">
        <v>98</v>
      </c>
      <c r="B18" s="306"/>
      <c r="C18" s="306"/>
      <c r="D18" s="231">
        <v>121</v>
      </c>
      <c r="E18" s="241">
        <v>511</v>
      </c>
      <c r="F18" s="242">
        <v>390</v>
      </c>
      <c r="G18" s="231">
        <v>4</v>
      </c>
      <c r="H18" s="231">
        <v>33</v>
      </c>
      <c r="I18" s="231">
        <v>8</v>
      </c>
      <c r="J18" s="231">
        <v>12</v>
      </c>
      <c r="K18" s="231">
        <v>12</v>
      </c>
      <c r="L18" s="231">
        <v>4</v>
      </c>
      <c r="M18" s="231">
        <v>32</v>
      </c>
      <c r="N18" s="231">
        <v>18</v>
      </c>
      <c r="O18" s="231">
        <v>2</v>
      </c>
      <c r="P18" s="231">
        <v>26</v>
      </c>
      <c r="Q18" s="237">
        <v>1052</v>
      </c>
    </row>
    <row r="19" spans="1:17" ht="18.95" customHeight="1" x14ac:dyDescent="0.25">
      <c r="A19" s="305"/>
      <c r="B19" s="306"/>
      <c r="C19" s="306"/>
      <c r="D19" s="97">
        <v>0.11502</v>
      </c>
      <c r="E19" s="97">
        <v>0.48570000000000002</v>
      </c>
      <c r="F19" s="97">
        <v>0.37069999999999997</v>
      </c>
      <c r="G19" s="97">
        <v>3.8E-3</v>
      </c>
      <c r="H19" s="97">
        <v>3.1399999999999997E-2</v>
      </c>
      <c r="I19" s="97">
        <v>7.6E-3</v>
      </c>
      <c r="J19" s="97">
        <v>1.14E-2</v>
      </c>
      <c r="K19" s="97">
        <v>1.14E-2</v>
      </c>
      <c r="L19" s="97">
        <v>3.8E-3</v>
      </c>
      <c r="M19" s="97">
        <v>3.04E-2</v>
      </c>
      <c r="N19" s="97">
        <v>1.7100000000000001E-2</v>
      </c>
      <c r="O19" s="97">
        <v>1.9E-3</v>
      </c>
      <c r="P19" s="97">
        <v>2.47E-2</v>
      </c>
      <c r="Q19" s="110">
        <v>1</v>
      </c>
    </row>
    <row r="20" spans="1:17" ht="18.95" customHeight="1" x14ac:dyDescent="0.25">
      <c r="A20" s="230">
        <v>7</v>
      </c>
      <c r="B20" s="231">
        <v>29</v>
      </c>
      <c r="C20" s="231" t="s">
        <v>115</v>
      </c>
      <c r="D20" s="93">
        <v>0.34965000000000002</v>
      </c>
      <c r="E20" s="231">
        <v>82</v>
      </c>
      <c r="F20" s="231">
        <v>32</v>
      </c>
      <c r="G20" s="231">
        <v>1</v>
      </c>
      <c r="H20" s="231">
        <v>3</v>
      </c>
      <c r="I20" s="231">
        <v>0</v>
      </c>
      <c r="J20" s="231">
        <v>1</v>
      </c>
      <c r="K20" s="231">
        <v>4</v>
      </c>
      <c r="L20" s="231">
        <v>0</v>
      </c>
      <c r="M20" s="231">
        <v>11</v>
      </c>
      <c r="N20" s="231">
        <v>6</v>
      </c>
      <c r="O20" s="231">
        <v>0</v>
      </c>
      <c r="P20" s="231">
        <v>3</v>
      </c>
      <c r="Q20" s="237">
        <v>143</v>
      </c>
    </row>
    <row r="21" spans="1:17" ht="18.95" customHeight="1" x14ac:dyDescent="0.25">
      <c r="A21" s="230">
        <v>8</v>
      </c>
      <c r="B21" s="231">
        <v>1017</v>
      </c>
      <c r="C21" s="231" t="s">
        <v>115</v>
      </c>
      <c r="D21" s="97">
        <v>0.18015</v>
      </c>
      <c r="E21" s="232">
        <v>134</v>
      </c>
      <c r="F21" s="232">
        <v>85</v>
      </c>
      <c r="G21" s="232">
        <v>2</v>
      </c>
      <c r="H21" s="232">
        <v>12</v>
      </c>
      <c r="I21" s="232">
        <v>5</v>
      </c>
      <c r="J21" s="232">
        <v>4</v>
      </c>
      <c r="K21" s="232">
        <v>3</v>
      </c>
      <c r="L21" s="232">
        <v>2</v>
      </c>
      <c r="M21" s="232">
        <v>8</v>
      </c>
      <c r="N21" s="232">
        <v>7</v>
      </c>
      <c r="O21" s="232">
        <v>0</v>
      </c>
      <c r="P21" s="232">
        <v>10</v>
      </c>
      <c r="Q21" s="233">
        <v>272</v>
      </c>
    </row>
    <row r="22" spans="1:17" ht="18.95" customHeight="1" x14ac:dyDescent="0.25">
      <c r="A22" s="230">
        <v>9</v>
      </c>
      <c r="B22" s="231">
        <v>1098</v>
      </c>
      <c r="C22" s="231" t="s">
        <v>115</v>
      </c>
      <c r="D22" s="93">
        <v>0.33133000000000001</v>
      </c>
      <c r="E22" s="231">
        <v>93</v>
      </c>
      <c r="F22" s="231">
        <v>38</v>
      </c>
      <c r="G22" s="231">
        <v>4</v>
      </c>
      <c r="H22" s="231">
        <v>4</v>
      </c>
      <c r="I22" s="231">
        <v>0</v>
      </c>
      <c r="J22" s="231">
        <v>1</v>
      </c>
      <c r="K22" s="231">
        <v>7</v>
      </c>
      <c r="L22" s="231">
        <v>0</v>
      </c>
      <c r="M22" s="231">
        <v>14</v>
      </c>
      <c r="N22" s="231">
        <v>2</v>
      </c>
      <c r="O22" s="231">
        <v>0</v>
      </c>
      <c r="P22" s="231">
        <v>3</v>
      </c>
      <c r="Q22" s="237">
        <v>166</v>
      </c>
    </row>
    <row r="23" spans="1:17" ht="18.95" customHeight="1" x14ac:dyDescent="0.25">
      <c r="A23" s="305" t="s">
        <v>102</v>
      </c>
      <c r="B23" s="306"/>
      <c r="C23" s="306"/>
      <c r="D23" s="232">
        <v>154</v>
      </c>
      <c r="E23" s="241">
        <v>309</v>
      </c>
      <c r="F23" s="242">
        <v>155</v>
      </c>
      <c r="G23" s="232">
        <v>7</v>
      </c>
      <c r="H23" s="232">
        <v>19</v>
      </c>
      <c r="I23" s="232">
        <v>5</v>
      </c>
      <c r="J23" s="232">
        <v>6</v>
      </c>
      <c r="K23" s="232">
        <v>14</v>
      </c>
      <c r="L23" s="232">
        <v>2</v>
      </c>
      <c r="M23" s="232">
        <v>33</v>
      </c>
      <c r="N23" s="232">
        <v>15</v>
      </c>
      <c r="O23" s="232">
        <v>0</v>
      </c>
      <c r="P23" s="232">
        <v>16</v>
      </c>
      <c r="Q23" s="233">
        <v>581</v>
      </c>
    </row>
    <row r="24" spans="1:17" ht="18.95" customHeight="1" x14ac:dyDescent="0.25">
      <c r="A24" s="305"/>
      <c r="B24" s="306"/>
      <c r="C24" s="306"/>
      <c r="D24" s="93">
        <v>0.26506000000000002</v>
      </c>
      <c r="E24" s="93">
        <v>0.53180000000000005</v>
      </c>
      <c r="F24" s="93">
        <v>0.26679999999999998</v>
      </c>
      <c r="G24" s="93">
        <v>1.2E-2</v>
      </c>
      <c r="H24" s="93">
        <v>3.27E-2</v>
      </c>
      <c r="I24" s="93">
        <v>8.6E-3</v>
      </c>
      <c r="J24" s="93">
        <v>1.03E-2</v>
      </c>
      <c r="K24" s="93">
        <v>2.41E-2</v>
      </c>
      <c r="L24" s="93">
        <v>3.3999999999999998E-3</v>
      </c>
      <c r="M24" s="93">
        <v>5.6800000000000003E-2</v>
      </c>
      <c r="N24" s="93">
        <v>2.58E-2</v>
      </c>
      <c r="O24" s="93">
        <v>0</v>
      </c>
      <c r="P24" s="93">
        <v>2.75E-2</v>
      </c>
      <c r="Q24" s="112">
        <v>1</v>
      </c>
    </row>
    <row r="25" spans="1:17" ht="18.95" customHeight="1" x14ac:dyDescent="0.25">
      <c r="A25" s="230">
        <v>10</v>
      </c>
      <c r="B25" s="231">
        <v>947</v>
      </c>
      <c r="C25" s="231" t="s">
        <v>115</v>
      </c>
      <c r="D25" s="97">
        <v>0</v>
      </c>
      <c r="E25" s="232">
        <v>13</v>
      </c>
      <c r="F25" s="232">
        <v>13</v>
      </c>
      <c r="G25" s="232">
        <v>0</v>
      </c>
      <c r="H25" s="232">
        <v>0</v>
      </c>
      <c r="I25" s="232">
        <v>0</v>
      </c>
      <c r="J25" s="232">
        <v>2</v>
      </c>
      <c r="K25" s="232">
        <v>5</v>
      </c>
      <c r="L25" s="232">
        <v>0</v>
      </c>
      <c r="M25" s="232">
        <v>3</v>
      </c>
      <c r="N25" s="232">
        <v>0</v>
      </c>
      <c r="O25" s="232">
        <v>0</v>
      </c>
      <c r="P25" s="232">
        <v>0</v>
      </c>
      <c r="Q25" s="233">
        <v>36</v>
      </c>
    </row>
    <row r="26" spans="1:17" ht="18.95" customHeight="1" x14ac:dyDescent="0.25">
      <c r="A26" s="230">
        <v>11</v>
      </c>
      <c r="B26" s="231">
        <v>1201</v>
      </c>
      <c r="C26" s="231" t="s">
        <v>115</v>
      </c>
      <c r="D26" s="93">
        <v>0.14474000000000001</v>
      </c>
      <c r="E26" s="231">
        <v>145</v>
      </c>
      <c r="F26" s="231">
        <v>101</v>
      </c>
      <c r="G26" s="231">
        <v>0</v>
      </c>
      <c r="H26" s="231">
        <v>2</v>
      </c>
      <c r="I26" s="231">
        <v>5</v>
      </c>
      <c r="J26" s="231">
        <v>5</v>
      </c>
      <c r="K26" s="231">
        <v>14</v>
      </c>
      <c r="L26" s="231">
        <v>2</v>
      </c>
      <c r="M26" s="231">
        <v>14</v>
      </c>
      <c r="N26" s="231">
        <v>4</v>
      </c>
      <c r="O26" s="231">
        <v>0</v>
      </c>
      <c r="P26" s="231">
        <v>12</v>
      </c>
      <c r="Q26" s="237">
        <v>304</v>
      </c>
    </row>
    <row r="27" spans="1:17" ht="18.95" customHeight="1" x14ac:dyDescent="0.25">
      <c r="A27" s="230">
        <v>12</v>
      </c>
      <c r="B27" s="231">
        <v>1274</v>
      </c>
      <c r="C27" s="231" t="s">
        <v>115</v>
      </c>
      <c r="D27" s="97">
        <v>0.11538</v>
      </c>
      <c r="E27" s="232">
        <v>85</v>
      </c>
      <c r="F27" s="232">
        <v>64</v>
      </c>
      <c r="G27" s="232">
        <v>3</v>
      </c>
      <c r="H27" s="232">
        <v>1</v>
      </c>
      <c r="I27" s="232">
        <v>1</v>
      </c>
      <c r="J27" s="232">
        <v>2</v>
      </c>
      <c r="K27" s="232">
        <v>4</v>
      </c>
      <c r="L27" s="232">
        <v>0</v>
      </c>
      <c r="M27" s="232">
        <v>8</v>
      </c>
      <c r="N27" s="232">
        <v>0</v>
      </c>
      <c r="O27" s="232">
        <v>0</v>
      </c>
      <c r="P27" s="232">
        <v>14</v>
      </c>
      <c r="Q27" s="233">
        <v>182</v>
      </c>
    </row>
    <row r="28" spans="1:17" ht="18.95" customHeight="1" x14ac:dyDescent="0.25">
      <c r="A28" s="230">
        <v>13</v>
      </c>
      <c r="B28" s="231">
        <v>1307</v>
      </c>
      <c r="C28" s="231" t="s">
        <v>115</v>
      </c>
      <c r="D28" s="93">
        <v>0.35738999999999999</v>
      </c>
      <c r="E28" s="231">
        <v>49</v>
      </c>
      <c r="F28" s="231">
        <v>153</v>
      </c>
      <c r="G28" s="231">
        <v>2</v>
      </c>
      <c r="H28" s="231">
        <v>4</v>
      </c>
      <c r="I28" s="231">
        <v>9</v>
      </c>
      <c r="J28" s="231">
        <v>32</v>
      </c>
      <c r="K28" s="243">
        <v>5</v>
      </c>
      <c r="L28" s="231">
        <v>0</v>
      </c>
      <c r="M28" s="231">
        <v>11</v>
      </c>
      <c r="N28" s="231">
        <v>2</v>
      </c>
      <c r="O28" s="231">
        <v>0</v>
      </c>
      <c r="P28" s="231">
        <v>24</v>
      </c>
      <c r="Q28" s="237">
        <v>291</v>
      </c>
    </row>
    <row r="29" spans="1:17" ht="18.95" customHeight="1" x14ac:dyDescent="0.25">
      <c r="A29" s="230">
        <v>14</v>
      </c>
      <c r="B29" s="231">
        <v>1391</v>
      </c>
      <c r="C29" s="231" t="s">
        <v>115</v>
      </c>
      <c r="D29" s="97">
        <v>8.3330000000000001E-2</v>
      </c>
      <c r="E29" s="232">
        <v>54</v>
      </c>
      <c r="F29" s="232">
        <v>66</v>
      </c>
      <c r="G29" s="232">
        <v>2</v>
      </c>
      <c r="H29" s="232">
        <v>3</v>
      </c>
      <c r="I29" s="232">
        <v>1</v>
      </c>
      <c r="J29" s="232">
        <v>1</v>
      </c>
      <c r="K29" s="232">
        <v>6</v>
      </c>
      <c r="L29" s="232">
        <v>0</v>
      </c>
      <c r="M29" s="232">
        <v>5</v>
      </c>
      <c r="N29" s="232">
        <v>5</v>
      </c>
      <c r="O29" s="232">
        <v>0</v>
      </c>
      <c r="P29" s="232">
        <v>1</v>
      </c>
      <c r="Q29" s="233">
        <v>144</v>
      </c>
    </row>
    <row r="30" spans="1:17" ht="18.95" customHeight="1" x14ac:dyDescent="0.25">
      <c r="A30" s="305" t="s">
        <v>135</v>
      </c>
      <c r="B30" s="306"/>
      <c r="C30" s="306"/>
      <c r="D30" s="231">
        <v>51</v>
      </c>
      <c r="E30" s="242">
        <v>346</v>
      </c>
      <c r="F30" s="241">
        <v>397</v>
      </c>
      <c r="G30" s="231">
        <v>7</v>
      </c>
      <c r="H30" s="231">
        <v>10</v>
      </c>
      <c r="I30" s="231">
        <v>16</v>
      </c>
      <c r="J30" s="231">
        <v>42</v>
      </c>
      <c r="K30" s="231">
        <v>34</v>
      </c>
      <c r="L30" s="231">
        <v>2</v>
      </c>
      <c r="M30" s="231">
        <v>41</v>
      </c>
      <c r="N30" s="231">
        <v>11</v>
      </c>
      <c r="O30" s="231">
        <v>0</v>
      </c>
      <c r="P30" s="231">
        <v>51</v>
      </c>
      <c r="Q30" s="237">
        <v>957</v>
      </c>
    </row>
    <row r="31" spans="1:17" ht="18.95" customHeight="1" x14ac:dyDescent="0.25">
      <c r="A31" s="305"/>
      <c r="B31" s="306"/>
      <c r="C31" s="306"/>
      <c r="D31" s="97">
        <v>5.3289999999999997E-2</v>
      </c>
      <c r="E31" s="97">
        <v>0.36149999999999999</v>
      </c>
      <c r="F31" s="97">
        <v>0.4148</v>
      </c>
      <c r="G31" s="97">
        <v>7.3000000000000001E-3</v>
      </c>
      <c r="H31" s="97">
        <v>1.04E-2</v>
      </c>
      <c r="I31" s="97">
        <v>1.67E-2</v>
      </c>
      <c r="J31" s="97">
        <v>4.3900000000000002E-2</v>
      </c>
      <c r="K31" s="97">
        <v>3.5499999999999997E-2</v>
      </c>
      <c r="L31" s="97">
        <v>2.0999999999999999E-3</v>
      </c>
      <c r="M31" s="97">
        <v>4.2799999999999998E-2</v>
      </c>
      <c r="N31" s="97">
        <v>1.15E-2</v>
      </c>
      <c r="O31" s="97">
        <v>0</v>
      </c>
      <c r="P31" s="97">
        <v>5.33E-2</v>
      </c>
      <c r="Q31" s="110">
        <v>1</v>
      </c>
    </row>
    <row r="32" spans="1:17" ht="18.95" customHeight="1" x14ac:dyDescent="0.25">
      <c r="A32" s="230">
        <v>15</v>
      </c>
      <c r="B32" s="231">
        <v>638</v>
      </c>
      <c r="C32" s="231" t="s">
        <v>115</v>
      </c>
      <c r="D32" s="93">
        <v>2.0619999999999999E-2</v>
      </c>
      <c r="E32" s="231">
        <v>40</v>
      </c>
      <c r="F32" s="231">
        <v>42</v>
      </c>
      <c r="G32" s="231">
        <v>1</v>
      </c>
      <c r="H32" s="231">
        <v>1</v>
      </c>
      <c r="I32" s="231">
        <v>1</v>
      </c>
      <c r="J32" s="231">
        <v>3</v>
      </c>
      <c r="K32" s="231">
        <v>4</v>
      </c>
      <c r="L32" s="231">
        <v>0</v>
      </c>
      <c r="M32" s="231">
        <v>2</v>
      </c>
      <c r="N32" s="231">
        <v>1</v>
      </c>
      <c r="O32" s="231">
        <v>0</v>
      </c>
      <c r="P32" s="231">
        <v>2</v>
      </c>
      <c r="Q32" s="237">
        <v>97</v>
      </c>
    </row>
    <row r="33" spans="1:17" ht="18.95" customHeight="1" x14ac:dyDescent="0.25">
      <c r="A33" s="230">
        <v>16</v>
      </c>
      <c r="B33" s="231">
        <v>868</v>
      </c>
      <c r="C33" s="231" t="s">
        <v>115</v>
      </c>
      <c r="D33" s="97">
        <v>0.375</v>
      </c>
      <c r="E33" s="232">
        <v>50</v>
      </c>
      <c r="F33" s="232">
        <v>17</v>
      </c>
      <c r="G33" s="232">
        <v>0</v>
      </c>
      <c r="H33" s="232">
        <v>2</v>
      </c>
      <c r="I33" s="232">
        <v>4</v>
      </c>
      <c r="J33" s="232">
        <v>1</v>
      </c>
      <c r="K33" s="232">
        <v>7</v>
      </c>
      <c r="L33" s="232">
        <v>0</v>
      </c>
      <c r="M33" s="232">
        <v>4</v>
      </c>
      <c r="N33" s="232">
        <v>2</v>
      </c>
      <c r="O33" s="232">
        <v>0</v>
      </c>
      <c r="P33" s="232">
        <v>1</v>
      </c>
      <c r="Q33" s="233">
        <v>88</v>
      </c>
    </row>
    <row r="34" spans="1:17" ht="18.95" customHeight="1" x14ac:dyDescent="0.25">
      <c r="A34" s="230">
        <v>17</v>
      </c>
      <c r="B34" s="231">
        <v>916</v>
      </c>
      <c r="C34" s="231" t="s">
        <v>115</v>
      </c>
      <c r="D34" s="93">
        <v>0.34721999999999997</v>
      </c>
      <c r="E34" s="231">
        <v>39</v>
      </c>
      <c r="F34" s="231">
        <v>14</v>
      </c>
      <c r="G34" s="231">
        <v>4</v>
      </c>
      <c r="H34" s="231">
        <v>4</v>
      </c>
      <c r="I34" s="231">
        <v>1</v>
      </c>
      <c r="J34" s="231">
        <v>0</v>
      </c>
      <c r="K34" s="231">
        <v>0</v>
      </c>
      <c r="L34" s="231">
        <v>0</v>
      </c>
      <c r="M34" s="231">
        <v>6</v>
      </c>
      <c r="N34" s="231">
        <v>2</v>
      </c>
      <c r="O34" s="231">
        <v>0</v>
      </c>
      <c r="P34" s="231">
        <v>2</v>
      </c>
      <c r="Q34" s="237">
        <v>72</v>
      </c>
    </row>
    <row r="35" spans="1:17" ht="18.95" customHeight="1" x14ac:dyDescent="0.25">
      <c r="A35" s="230">
        <v>18</v>
      </c>
      <c r="B35" s="231">
        <v>1063</v>
      </c>
      <c r="C35" s="231" t="s">
        <v>115</v>
      </c>
      <c r="D35" s="97">
        <v>9.4740000000000005E-2</v>
      </c>
      <c r="E35" s="232">
        <v>34</v>
      </c>
      <c r="F35" s="232">
        <v>43</v>
      </c>
      <c r="G35" s="232">
        <v>0</v>
      </c>
      <c r="H35" s="232">
        <v>0</v>
      </c>
      <c r="I35" s="232">
        <v>1</v>
      </c>
      <c r="J35" s="232">
        <v>4</v>
      </c>
      <c r="K35" s="232">
        <v>0</v>
      </c>
      <c r="L35" s="232">
        <v>0</v>
      </c>
      <c r="M35" s="232">
        <v>9</v>
      </c>
      <c r="N35" s="232">
        <v>0</v>
      </c>
      <c r="O35" s="232">
        <v>0</v>
      </c>
      <c r="P35" s="232">
        <v>4</v>
      </c>
      <c r="Q35" s="233">
        <v>95</v>
      </c>
    </row>
    <row r="36" spans="1:17" ht="18.95" customHeight="1" x14ac:dyDescent="0.25">
      <c r="A36" s="305" t="s">
        <v>136</v>
      </c>
      <c r="B36" s="306"/>
      <c r="C36" s="306"/>
      <c r="D36" s="231">
        <v>47</v>
      </c>
      <c r="E36" s="241">
        <v>163</v>
      </c>
      <c r="F36" s="242">
        <v>116</v>
      </c>
      <c r="G36" s="231">
        <v>5</v>
      </c>
      <c r="H36" s="231">
        <v>7</v>
      </c>
      <c r="I36" s="231">
        <v>7</v>
      </c>
      <c r="J36" s="231">
        <v>8</v>
      </c>
      <c r="K36" s="231">
        <v>11</v>
      </c>
      <c r="L36" s="231">
        <v>0</v>
      </c>
      <c r="M36" s="231">
        <v>21</v>
      </c>
      <c r="N36" s="231">
        <v>5</v>
      </c>
      <c r="O36" s="231">
        <v>0</v>
      </c>
      <c r="P36" s="231">
        <v>9</v>
      </c>
      <c r="Q36" s="237">
        <v>352</v>
      </c>
    </row>
    <row r="37" spans="1:17" ht="18.95" customHeight="1" x14ac:dyDescent="0.25">
      <c r="A37" s="305"/>
      <c r="B37" s="306"/>
      <c r="C37" s="306"/>
      <c r="D37" s="97">
        <v>0.13352</v>
      </c>
      <c r="E37" s="97">
        <v>0.46310000000000001</v>
      </c>
      <c r="F37" s="97">
        <v>0.32950000000000002</v>
      </c>
      <c r="G37" s="97">
        <v>1.4200000000000001E-2</v>
      </c>
      <c r="H37" s="97">
        <v>1.9900000000000001E-2</v>
      </c>
      <c r="I37" s="97">
        <v>1.9900000000000001E-2</v>
      </c>
      <c r="J37" s="97">
        <v>2.2700000000000001E-2</v>
      </c>
      <c r="K37" s="97">
        <v>3.1300000000000001E-2</v>
      </c>
      <c r="L37" s="97">
        <v>0</v>
      </c>
      <c r="M37" s="97">
        <v>5.9700000000000003E-2</v>
      </c>
      <c r="N37" s="97">
        <v>1.4200000000000001E-2</v>
      </c>
      <c r="O37" s="97">
        <v>0</v>
      </c>
      <c r="P37" s="97">
        <v>2.5600000000000001E-2</v>
      </c>
      <c r="Q37" s="110">
        <v>1</v>
      </c>
    </row>
    <row r="38" spans="1:17" ht="18.95" customHeight="1" x14ac:dyDescent="0.25">
      <c r="A38" s="230">
        <v>19</v>
      </c>
      <c r="B38" s="231">
        <v>788</v>
      </c>
      <c r="C38" s="231" t="s">
        <v>115</v>
      </c>
      <c r="D38" s="93">
        <v>0.10714</v>
      </c>
      <c r="E38" s="231">
        <v>40</v>
      </c>
      <c r="F38" s="231">
        <v>31</v>
      </c>
      <c r="G38" s="231">
        <v>2</v>
      </c>
      <c r="H38" s="231">
        <v>0</v>
      </c>
      <c r="I38" s="231">
        <v>1</v>
      </c>
      <c r="J38" s="231">
        <v>1</v>
      </c>
      <c r="K38" s="231">
        <v>0</v>
      </c>
      <c r="L38" s="231">
        <v>0</v>
      </c>
      <c r="M38" s="231">
        <v>6</v>
      </c>
      <c r="N38" s="231">
        <v>2</v>
      </c>
      <c r="O38" s="231">
        <v>0</v>
      </c>
      <c r="P38" s="231">
        <v>1</v>
      </c>
      <c r="Q38" s="237">
        <v>84</v>
      </c>
    </row>
    <row r="39" spans="1:17" ht="18.95" customHeight="1" x14ac:dyDescent="0.25">
      <c r="A39" s="230">
        <v>20</v>
      </c>
      <c r="B39" s="231">
        <v>828</v>
      </c>
      <c r="C39" s="231" t="s">
        <v>115</v>
      </c>
      <c r="D39" s="97">
        <v>0.16216</v>
      </c>
      <c r="E39" s="232">
        <v>35</v>
      </c>
      <c r="F39" s="232">
        <v>23</v>
      </c>
      <c r="G39" s="232">
        <v>1</v>
      </c>
      <c r="H39" s="232">
        <v>6</v>
      </c>
      <c r="I39" s="232">
        <v>3</v>
      </c>
      <c r="J39" s="232">
        <v>1</v>
      </c>
      <c r="K39" s="232">
        <v>0</v>
      </c>
      <c r="L39" s="232">
        <v>0</v>
      </c>
      <c r="M39" s="232">
        <v>2</v>
      </c>
      <c r="N39" s="232">
        <v>0</v>
      </c>
      <c r="O39" s="232">
        <v>0</v>
      </c>
      <c r="P39" s="232">
        <v>3</v>
      </c>
      <c r="Q39" s="233">
        <v>74</v>
      </c>
    </row>
    <row r="40" spans="1:17" ht="18.95" customHeight="1" x14ac:dyDescent="0.25">
      <c r="A40" s="305" t="s">
        <v>112</v>
      </c>
      <c r="B40" s="306"/>
      <c r="C40" s="306"/>
      <c r="D40" s="231">
        <v>21</v>
      </c>
      <c r="E40" s="241">
        <v>75</v>
      </c>
      <c r="F40" s="242">
        <v>54</v>
      </c>
      <c r="G40" s="231">
        <v>3</v>
      </c>
      <c r="H40" s="231">
        <v>6</v>
      </c>
      <c r="I40" s="231">
        <v>4</v>
      </c>
      <c r="J40" s="231">
        <v>2</v>
      </c>
      <c r="K40" s="231">
        <v>0</v>
      </c>
      <c r="L40" s="231">
        <v>0</v>
      </c>
      <c r="M40" s="231">
        <v>8</v>
      </c>
      <c r="N40" s="231">
        <v>2</v>
      </c>
      <c r="O40" s="231">
        <v>0</v>
      </c>
      <c r="P40" s="231">
        <v>4</v>
      </c>
      <c r="Q40" s="237">
        <v>158</v>
      </c>
    </row>
    <row r="41" spans="1:17" ht="18.95" customHeight="1" x14ac:dyDescent="0.25">
      <c r="A41" s="311"/>
      <c r="B41" s="312"/>
      <c r="C41" s="312"/>
      <c r="D41" s="130">
        <v>0.13291</v>
      </c>
      <c r="E41" s="130">
        <v>0.47470000000000001</v>
      </c>
      <c r="F41" s="130">
        <v>0.34179999999999999</v>
      </c>
      <c r="G41" s="130">
        <v>1.9E-2</v>
      </c>
      <c r="H41" s="130">
        <v>3.7999999999999999E-2</v>
      </c>
      <c r="I41" s="130">
        <v>2.53E-2</v>
      </c>
      <c r="J41" s="130">
        <v>1.2699999999999999E-2</v>
      </c>
      <c r="K41" s="130">
        <v>0</v>
      </c>
      <c r="L41" s="130">
        <v>0</v>
      </c>
      <c r="M41" s="130">
        <v>5.0599999999999999E-2</v>
      </c>
      <c r="N41" s="130">
        <v>1.2699999999999999E-2</v>
      </c>
      <c r="O41" s="130">
        <v>0</v>
      </c>
      <c r="P41" s="130">
        <v>2.53E-2</v>
      </c>
      <c r="Q41" s="132">
        <v>1</v>
      </c>
    </row>
    <row r="42" spans="1:17" ht="18.95" customHeight="1" x14ac:dyDescent="0.25">
      <c r="A42" s="227">
        <v>21</v>
      </c>
      <c r="B42" s="228">
        <v>446</v>
      </c>
      <c r="C42" s="228" t="s">
        <v>115</v>
      </c>
      <c r="D42" s="106">
        <v>0.13092000000000001</v>
      </c>
      <c r="E42" s="228">
        <v>128</v>
      </c>
      <c r="F42" s="228">
        <v>175</v>
      </c>
      <c r="G42" s="228">
        <v>3</v>
      </c>
      <c r="H42" s="228">
        <v>4</v>
      </c>
      <c r="I42" s="228">
        <v>6</v>
      </c>
      <c r="J42" s="228">
        <v>1</v>
      </c>
      <c r="K42" s="228">
        <v>8</v>
      </c>
      <c r="L42" s="228">
        <v>2</v>
      </c>
      <c r="M42" s="228">
        <v>20</v>
      </c>
      <c r="N42" s="228">
        <v>6</v>
      </c>
      <c r="O42" s="228">
        <v>0</v>
      </c>
      <c r="P42" s="228">
        <v>6</v>
      </c>
      <c r="Q42" s="229">
        <v>359</v>
      </c>
    </row>
    <row r="43" spans="1:17" ht="18.95" customHeight="1" x14ac:dyDescent="0.25">
      <c r="A43" s="305" t="s">
        <v>42</v>
      </c>
      <c r="B43" s="306"/>
      <c r="C43" s="306"/>
      <c r="D43" s="232">
        <v>47</v>
      </c>
      <c r="E43" s="241">
        <v>128</v>
      </c>
      <c r="F43" s="242">
        <v>175</v>
      </c>
      <c r="G43" s="232">
        <v>3</v>
      </c>
      <c r="H43" s="232">
        <v>4</v>
      </c>
      <c r="I43" s="232">
        <v>6</v>
      </c>
      <c r="J43" s="232">
        <v>1</v>
      </c>
      <c r="K43" s="232">
        <v>8</v>
      </c>
      <c r="L43" s="232">
        <v>2</v>
      </c>
      <c r="M43" s="232">
        <v>20</v>
      </c>
      <c r="N43" s="232">
        <v>6</v>
      </c>
      <c r="O43" s="232">
        <v>0</v>
      </c>
      <c r="P43" s="232">
        <v>6</v>
      </c>
      <c r="Q43" s="233">
        <v>359</v>
      </c>
    </row>
    <row r="44" spans="1:17" ht="18.95" customHeight="1" x14ac:dyDescent="0.25">
      <c r="A44" s="305"/>
      <c r="B44" s="306"/>
      <c r="C44" s="306"/>
      <c r="D44" s="93">
        <v>0.13092000000000001</v>
      </c>
      <c r="E44" s="93">
        <v>0.35649999999999998</v>
      </c>
      <c r="F44" s="93">
        <v>0.48749999999999999</v>
      </c>
      <c r="G44" s="93">
        <v>8.3999999999999995E-3</v>
      </c>
      <c r="H44" s="93">
        <v>1.11E-2</v>
      </c>
      <c r="I44" s="93">
        <v>1.67E-2</v>
      </c>
      <c r="J44" s="93">
        <v>2.8E-3</v>
      </c>
      <c r="K44" s="93">
        <v>2.23E-2</v>
      </c>
      <c r="L44" s="93">
        <v>5.5999999999999999E-3</v>
      </c>
      <c r="M44" s="93">
        <v>5.57E-2</v>
      </c>
      <c r="N44" s="93">
        <v>1.67E-2</v>
      </c>
      <c r="O44" s="93">
        <v>0</v>
      </c>
      <c r="P44" s="93">
        <v>1.67E-2</v>
      </c>
      <c r="Q44" s="112">
        <v>1</v>
      </c>
    </row>
    <row r="45" spans="1:17" ht="18.95" customHeight="1" x14ac:dyDescent="0.25">
      <c r="A45" s="230">
        <v>22</v>
      </c>
      <c r="B45" s="231">
        <v>521</v>
      </c>
      <c r="C45" s="231" t="s">
        <v>115</v>
      </c>
      <c r="D45" s="97">
        <v>0.23635999999999999</v>
      </c>
      <c r="E45" s="232">
        <v>32</v>
      </c>
      <c r="F45" s="232">
        <v>58</v>
      </c>
      <c r="G45" s="232">
        <v>0</v>
      </c>
      <c r="H45" s="232">
        <v>4</v>
      </c>
      <c r="I45" s="232">
        <v>2</v>
      </c>
      <c r="J45" s="232">
        <v>1</v>
      </c>
      <c r="K45" s="232">
        <v>2</v>
      </c>
      <c r="L45" s="232">
        <v>0</v>
      </c>
      <c r="M45" s="232">
        <v>7</v>
      </c>
      <c r="N45" s="232">
        <v>2</v>
      </c>
      <c r="O45" s="232">
        <v>0</v>
      </c>
      <c r="P45" s="232">
        <v>2</v>
      </c>
      <c r="Q45" s="233">
        <v>110</v>
      </c>
    </row>
    <row r="46" spans="1:17" ht="18.95" customHeight="1" x14ac:dyDescent="0.25">
      <c r="A46" s="305" t="s">
        <v>43</v>
      </c>
      <c r="B46" s="306"/>
      <c r="C46" s="306"/>
      <c r="D46" s="231">
        <v>26</v>
      </c>
      <c r="E46" s="242">
        <v>32</v>
      </c>
      <c r="F46" s="241">
        <v>58</v>
      </c>
      <c r="G46" s="231">
        <v>0</v>
      </c>
      <c r="H46" s="231">
        <v>4</v>
      </c>
      <c r="I46" s="231">
        <v>2</v>
      </c>
      <c r="J46" s="231">
        <v>1</v>
      </c>
      <c r="K46" s="231">
        <v>2</v>
      </c>
      <c r="L46" s="231">
        <v>0</v>
      </c>
      <c r="M46" s="231">
        <v>7</v>
      </c>
      <c r="N46" s="231">
        <v>2</v>
      </c>
      <c r="O46" s="231">
        <v>0</v>
      </c>
      <c r="P46" s="231">
        <v>2</v>
      </c>
      <c r="Q46" s="237">
        <v>110</v>
      </c>
    </row>
    <row r="47" spans="1:17" ht="18.95" customHeight="1" x14ac:dyDescent="0.25">
      <c r="A47" s="305"/>
      <c r="B47" s="306"/>
      <c r="C47" s="306"/>
      <c r="D47" s="97">
        <v>0.23635999999999999</v>
      </c>
      <c r="E47" s="97">
        <v>0.29089999999999999</v>
      </c>
      <c r="F47" s="97">
        <v>0.52729999999999999</v>
      </c>
      <c r="G47" s="97">
        <v>0</v>
      </c>
      <c r="H47" s="97">
        <v>3.6400000000000002E-2</v>
      </c>
      <c r="I47" s="97">
        <v>1.8200000000000001E-2</v>
      </c>
      <c r="J47" s="97">
        <v>9.1000000000000004E-3</v>
      </c>
      <c r="K47" s="97">
        <v>1.8200000000000001E-2</v>
      </c>
      <c r="L47" s="97">
        <v>0</v>
      </c>
      <c r="M47" s="97">
        <v>6.3600000000000004E-2</v>
      </c>
      <c r="N47" s="97">
        <v>1.8200000000000001E-2</v>
      </c>
      <c r="O47" s="97">
        <v>0</v>
      </c>
      <c r="P47" s="97">
        <v>1.8200000000000001E-2</v>
      </c>
      <c r="Q47" s="110">
        <v>1</v>
      </c>
    </row>
    <row r="48" spans="1:17" ht="18.95" customHeight="1" x14ac:dyDescent="0.25">
      <c r="A48" s="230">
        <v>23</v>
      </c>
      <c r="B48" s="231">
        <v>541</v>
      </c>
      <c r="C48" s="231" t="s">
        <v>115</v>
      </c>
      <c r="D48" s="239">
        <v>0.13972999999999999</v>
      </c>
      <c r="E48" s="244">
        <v>184</v>
      </c>
      <c r="F48" s="244">
        <v>133</v>
      </c>
      <c r="G48" s="244">
        <v>3</v>
      </c>
      <c r="H48" s="244">
        <v>6</v>
      </c>
      <c r="I48" s="244">
        <v>2</v>
      </c>
      <c r="J48" s="244">
        <v>3</v>
      </c>
      <c r="K48" s="244">
        <v>3</v>
      </c>
      <c r="L48" s="244">
        <v>0</v>
      </c>
      <c r="M48" s="244">
        <v>17</v>
      </c>
      <c r="N48" s="244">
        <v>5</v>
      </c>
      <c r="O48" s="244">
        <v>0</v>
      </c>
      <c r="P48" s="244">
        <v>9</v>
      </c>
      <c r="Q48" s="245">
        <v>365</v>
      </c>
    </row>
    <row r="49" spans="1:17" ht="18.95" customHeight="1" x14ac:dyDescent="0.25">
      <c r="A49" s="305" t="s">
        <v>44</v>
      </c>
      <c r="B49" s="306"/>
      <c r="C49" s="306"/>
      <c r="D49" s="232">
        <v>51</v>
      </c>
      <c r="E49" s="241">
        <v>184</v>
      </c>
      <c r="F49" s="242">
        <v>133</v>
      </c>
      <c r="G49" s="232">
        <v>3</v>
      </c>
      <c r="H49" s="232">
        <v>6</v>
      </c>
      <c r="I49" s="232">
        <v>2</v>
      </c>
      <c r="J49" s="232">
        <v>3</v>
      </c>
      <c r="K49" s="232">
        <v>3</v>
      </c>
      <c r="L49" s="232">
        <v>0</v>
      </c>
      <c r="M49" s="232">
        <v>17</v>
      </c>
      <c r="N49" s="232">
        <v>5</v>
      </c>
      <c r="O49" s="232">
        <v>0</v>
      </c>
      <c r="P49" s="232">
        <v>9</v>
      </c>
      <c r="Q49" s="233">
        <v>365</v>
      </c>
    </row>
    <row r="50" spans="1:17" ht="18.95" customHeight="1" x14ac:dyDescent="0.25">
      <c r="A50" s="305"/>
      <c r="B50" s="306"/>
      <c r="C50" s="306"/>
      <c r="D50" s="93">
        <v>0.13972999999999999</v>
      </c>
      <c r="E50" s="93">
        <v>0.50409999999999999</v>
      </c>
      <c r="F50" s="93">
        <v>0.3644</v>
      </c>
      <c r="G50" s="93">
        <v>8.2000000000000007E-3</v>
      </c>
      <c r="H50" s="93">
        <v>1.6400000000000001E-2</v>
      </c>
      <c r="I50" s="93">
        <v>5.4999999999999997E-3</v>
      </c>
      <c r="J50" s="93">
        <v>8.2000000000000007E-3</v>
      </c>
      <c r="K50" s="93">
        <v>8.2000000000000007E-3</v>
      </c>
      <c r="L50" s="93">
        <v>0</v>
      </c>
      <c r="M50" s="93">
        <v>4.6600000000000003E-2</v>
      </c>
      <c r="N50" s="93">
        <v>1.37E-2</v>
      </c>
      <c r="O50" s="93">
        <v>0</v>
      </c>
      <c r="P50" s="93">
        <v>2.47E-2</v>
      </c>
      <c r="Q50" s="112">
        <v>1</v>
      </c>
    </row>
    <row r="51" spans="1:17" ht="18.95" customHeight="1" x14ac:dyDescent="0.25">
      <c r="A51" s="230">
        <v>24</v>
      </c>
      <c r="B51" s="231">
        <v>722</v>
      </c>
      <c r="C51" s="231" t="s">
        <v>115</v>
      </c>
      <c r="D51" s="97">
        <v>2.9700000000000001E-2</v>
      </c>
      <c r="E51" s="232">
        <v>37</v>
      </c>
      <c r="F51" s="232">
        <v>40</v>
      </c>
      <c r="G51" s="232">
        <v>1</v>
      </c>
      <c r="H51" s="232">
        <v>2</v>
      </c>
      <c r="I51" s="232">
        <v>3</v>
      </c>
      <c r="J51" s="232">
        <v>1</v>
      </c>
      <c r="K51" s="232">
        <v>7</v>
      </c>
      <c r="L51" s="232">
        <v>0</v>
      </c>
      <c r="M51" s="232">
        <v>6</v>
      </c>
      <c r="N51" s="232">
        <v>2</v>
      </c>
      <c r="O51" s="232">
        <v>0</v>
      </c>
      <c r="P51" s="232">
        <v>2</v>
      </c>
      <c r="Q51" s="233">
        <v>101</v>
      </c>
    </row>
    <row r="52" spans="1:17" ht="18.95" customHeight="1" x14ac:dyDescent="0.25">
      <c r="A52" s="305" t="s">
        <v>116</v>
      </c>
      <c r="B52" s="306"/>
      <c r="C52" s="306"/>
      <c r="D52" s="244">
        <v>3</v>
      </c>
      <c r="E52" s="242">
        <v>37</v>
      </c>
      <c r="F52" s="241">
        <v>40</v>
      </c>
      <c r="G52" s="244">
        <v>1</v>
      </c>
      <c r="H52" s="244">
        <v>2</v>
      </c>
      <c r="I52" s="244">
        <v>3</v>
      </c>
      <c r="J52" s="244">
        <v>1</v>
      </c>
      <c r="K52" s="244">
        <v>7</v>
      </c>
      <c r="L52" s="244">
        <v>0</v>
      </c>
      <c r="M52" s="244">
        <v>6</v>
      </c>
      <c r="N52" s="244">
        <v>2</v>
      </c>
      <c r="O52" s="244">
        <v>0</v>
      </c>
      <c r="P52" s="244">
        <v>2</v>
      </c>
      <c r="Q52" s="245">
        <v>101</v>
      </c>
    </row>
    <row r="53" spans="1:17" ht="18.95" customHeight="1" x14ac:dyDescent="0.25">
      <c r="A53" s="305"/>
      <c r="B53" s="306"/>
      <c r="C53" s="306"/>
      <c r="D53" s="97">
        <v>2.9700000000000001E-2</v>
      </c>
      <c r="E53" s="97">
        <v>0.36630000000000001</v>
      </c>
      <c r="F53" s="97">
        <v>0.39600000000000002</v>
      </c>
      <c r="G53" s="97">
        <v>9.9000000000000008E-3</v>
      </c>
      <c r="H53" s="97">
        <v>1.9800000000000002E-2</v>
      </c>
      <c r="I53" s="97">
        <v>2.9700000000000001E-2</v>
      </c>
      <c r="J53" s="97">
        <v>9.9000000000000008E-3</v>
      </c>
      <c r="K53" s="97">
        <v>6.93E-2</v>
      </c>
      <c r="L53" s="97">
        <v>0</v>
      </c>
      <c r="M53" s="97">
        <v>5.9400000000000001E-2</v>
      </c>
      <c r="N53" s="97">
        <v>1.9800000000000002E-2</v>
      </c>
      <c r="O53" s="97">
        <v>0</v>
      </c>
      <c r="P53" s="97">
        <v>1.9800000000000002E-2</v>
      </c>
      <c r="Q53" s="110">
        <v>1</v>
      </c>
    </row>
    <row r="54" spans="1:17" ht="18.95" customHeight="1" x14ac:dyDescent="0.25">
      <c r="A54" s="230">
        <v>25</v>
      </c>
      <c r="B54" s="231">
        <v>69</v>
      </c>
      <c r="C54" s="231" t="s">
        <v>115</v>
      </c>
      <c r="D54" s="239">
        <v>6.6669999999999993E-2</v>
      </c>
      <c r="E54" s="244">
        <v>48</v>
      </c>
      <c r="F54" s="244">
        <v>40</v>
      </c>
      <c r="G54" s="244">
        <v>5</v>
      </c>
      <c r="H54" s="244">
        <v>6</v>
      </c>
      <c r="I54" s="244">
        <v>1</v>
      </c>
      <c r="J54" s="244">
        <v>1</v>
      </c>
      <c r="K54" s="244">
        <v>1</v>
      </c>
      <c r="L54" s="244">
        <v>1</v>
      </c>
      <c r="M54" s="244">
        <v>14</v>
      </c>
      <c r="N54" s="244">
        <v>0</v>
      </c>
      <c r="O54" s="244">
        <v>0</v>
      </c>
      <c r="P54" s="244">
        <v>3</v>
      </c>
      <c r="Q54" s="245">
        <v>120</v>
      </c>
    </row>
    <row r="55" spans="1:17" ht="18.95" customHeight="1" x14ac:dyDescent="0.25">
      <c r="A55" s="230">
        <v>26</v>
      </c>
      <c r="B55" s="231">
        <v>616</v>
      </c>
      <c r="C55" s="231" t="s">
        <v>115</v>
      </c>
      <c r="D55" s="97">
        <v>0.13961999999999999</v>
      </c>
      <c r="E55" s="232">
        <v>112</v>
      </c>
      <c r="F55" s="232">
        <v>75</v>
      </c>
      <c r="G55" s="232">
        <v>14</v>
      </c>
      <c r="H55" s="232">
        <v>11</v>
      </c>
      <c r="I55" s="232">
        <v>9</v>
      </c>
      <c r="J55" s="232">
        <v>3</v>
      </c>
      <c r="K55" s="232">
        <v>1</v>
      </c>
      <c r="L55" s="232">
        <v>0</v>
      </c>
      <c r="M55" s="232">
        <v>24</v>
      </c>
      <c r="N55" s="232">
        <v>4</v>
      </c>
      <c r="O55" s="232">
        <v>0</v>
      </c>
      <c r="P55" s="232">
        <v>12</v>
      </c>
      <c r="Q55" s="233">
        <v>265</v>
      </c>
    </row>
    <row r="56" spans="1:17" ht="18.95" customHeight="1" x14ac:dyDescent="0.25">
      <c r="A56" s="305" t="s">
        <v>111</v>
      </c>
      <c r="B56" s="306"/>
      <c r="C56" s="306"/>
      <c r="D56" s="244">
        <v>45</v>
      </c>
      <c r="E56" s="241">
        <v>160</v>
      </c>
      <c r="F56" s="242">
        <v>115</v>
      </c>
      <c r="G56" s="244">
        <v>19</v>
      </c>
      <c r="H56" s="244">
        <v>17</v>
      </c>
      <c r="I56" s="244">
        <v>10</v>
      </c>
      <c r="J56" s="244">
        <v>4</v>
      </c>
      <c r="K56" s="244">
        <v>2</v>
      </c>
      <c r="L56" s="244">
        <v>1</v>
      </c>
      <c r="M56" s="244">
        <v>38</v>
      </c>
      <c r="N56" s="244">
        <v>4</v>
      </c>
      <c r="O56" s="244">
        <v>0</v>
      </c>
      <c r="P56" s="244">
        <v>15</v>
      </c>
      <c r="Q56" s="245">
        <v>385</v>
      </c>
    </row>
    <row r="57" spans="1:17" ht="18.95" customHeight="1" x14ac:dyDescent="0.25">
      <c r="A57" s="305"/>
      <c r="B57" s="306"/>
      <c r="C57" s="306"/>
      <c r="D57" s="97">
        <v>0.11688</v>
      </c>
      <c r="E57" s="97">
        <v>0.41560000000000002</v>
      </c>
      <c r="F57" s="97">
        <v>0.29870000000000002</v>
      </c>
      <c r="G57" s="97">
        <v>4.9399999999999999E-2</v>
      </c>
      <c r="H57" s="97">
        <v>4.4200000000000003E-2</v>
      </c>
      <c r="I57" s="97">
        <v>2.5999999999999999E-2</v>
      </c>
      <c r="J57" s="97">
        <v>1.04E-2</v>
      </c>
      <c r="K57" s="97">
        <v>5.1999999999999998E-3</v>
      </c>
      <c r="L57" s="97">
        <v>2.5999999999999999E-3</v>
      </c>
      <c r="M57" s="97">
        <v>9.8699999999999996E-2</v>
      </c>
      <c r="N57" s="97">
        <v>1.04E-2</v>
      </c>
      <c r="O57" s="97">
        <v>0</v>
      </c>
      <c r="P57" s="97">
        <v>3.9E-2</v>
      </c>
      <c r="Q57" s="110">
        <v>1</v>
      </c>
    </row>
    <row r="58" spans="1:17" ht="18.95" customHeight="1" x14ac:dyDescent="0.25">
      <c r="A58" s="230">
        <v>27</v>
      </c>
      <c r="B58" s="231">
        <v>796</v>
      </c>
      <c r="C58" s="231" t="s">
        <v>115</v>
      </c>
      <c r="D58" s="239">
        <v>1.6129999999999999E-2</v>
      </c>
      <c r="E58" s="244">
        <v>22</v>
      </c>
      <c r="F58" s="244">
        <v>21</v>
      </c>
      <c r="G58" s="244">
        <v>3</v>
      </c>
      <c r="H58" s="244">
        <v>7</v>
      </c>
      <c r="I58" s="244">
        <v>0</v>
      </c>
      <c r="J58" s="244">
        <v>1</v>
      </c>
      <c r="K58" s="244">
        <v>1</v>
      </c>
      <c r="L58" s="244">
        <v>0</v>
      </c>
      <c r="M58" s="244">
        <v>2</v>
      </c>
      <c r="N58" s="244">
        <v>0</v>
      </c>
      <c r="O58" s="244">
        <v>0</v>
      </c>
      <c r="P58" s="244">
        <v>5</v>
      </c>
      <c r="Q58" s="245">
        <v>62</v>
      </c>
    </row>
    <row r="59" spans="1:17" ht="18.95" customHeight="1" x14ac:dyDescent="0.25">
      <c r="A59" s="230">
        <v>28</v>
      </c>
      <c r="B59" s="231">
        <v>992</v>
      </c>
      <c r="C59" s="231" t="s">
        <v>115</v>
      </c>
      <c r="D59" s="97">
        <v>0.15293999999999999</v>
      </c>
      <c r="E59" s="232">
        <v>37</v>
      </c>
      <c r="F59" s="232">
        <v>24</v>
      </c>
      <c r="G59" s="232">
        <v>1</v>
      </c>
      <c r="H59" s="232">
        <v>2</v>
      </c>
      <c r="I59" s="232">
        <v>1</v>
      </c>
      <c r="J59" s="232">
        <v>2</v>
      </c>
      <c r="K59" s="232">
        <v>1</v>
      </c>
      <c r="L59" s="232">
        <v>1</v>
      </c>
      <c r="M59" s="232">
        <v>13</v>
      </c>
      <c r="N59" s="232">
        <v>3</v>
      </c>
      <c r="O59" s="232">
        <v>0</v>
      </c>
      <c r="P59" s="232">
        <v>0</v>
      </c>
      <c r="Q59" s="233">
        <v>85</v>
      </c>
    </row>
    <row r="60" spans="1:17" ht="18.95" customHeight="1" x14ac:dyDescent="0.25">
      <c r="A60" s="230">
        <v>29</v>
      </c>
      <c r="B60" s="231">
        <v>1384</v>
      </c>
      <c r="C60" s="231" t="s">
        <v>115</v>
      </c>
      <c r="D60" s="239">
        <v>3.4009999999999999E-2</v>
      </c>
      <c r="E60" s="244">
        <v>52</v>
      </c>
      <c r="F60" s="244">
        <v>57</v>
      </c>
      <c r="G60" s="244">
        <v>0</v>
      </c>
      <c r="H60" s="244">
        <v>5</v>
      </c>
      <c r="I60" s="244">
        <v>4</v>
      </c>
      <c r="J60" s="244">
        <v>1</v>
      </c>
      <c r="K60" s="244">
        <v>2</v>
      </c>
      <c r="L60" s="244">
        <v>1</v>
      </c>
      <c r="M60" s="244">
        <v>17</v>
      </c>
      <c r="N60" s="244">
        <v>8</v>
      </c>
      <c r="O60" s="244">
        <v>0</v>
      </c>
      <c r="P60" s="244">
        <v>0</v>
      </c>
      <c r="Q60" s="245">
        <v>147</v>
      </c>
    </row>
    <row r="61" spans="1:17" ht="18.95" customHeight="1" x14ac:dyDescent="0.25">
      <c r="A61" s="305" t="s">
        <v>114</v>
      </c>
      <c r="B61" s="306"/>
      <c r="C61" s="306"/>
      <c r="D61" s="98">
        <v>9</v>
      </c>
      <c r="E61" s="241">
        <v>111</v>
      </c>
      <c r="F61" s="242">
        <v>102</v>
      </c>
      <c r="G61" s="98">
        <v>4</v>
      </c>
      <c r="H61" s="98">
        <v>14</v>
      </c>
      <c r="I61" s="98">
        <v>5</v>
      </c>
      <c r="J61" s="98">
        <v>4</v>
      </c>
      <c r="K61" s="98">
        <v>4</v>
      </c>
      <c r="L61" s="98">
        <v>2</v>
      </c>
      <c r="M61" s="98">
        <v>32</v>
      </c>
      <c r="N61" s="98">
        <v>11</v>
      </c>
      <c r="O61" s="98">
        <v>0</v>
      </c>
      <c r="P61" s="98">
        <v>5</v>
      </c>
      <c r="Q61" s="238">
        <v>294</v>
      </c>
    </row>
    <row r="62" spans="1:17" ht="18.95" customHeight="1" x14ac:dyDescent="0.25">
      <c r="A62" s="311"/>
      <c r="B62" s="312"/>
      <c r="C62" s="312"/>
      <c r="D62" s="246">
        <v>3.0609999999999998E-2</v>
      </c>
      <c r="E62" s="246">
        <v>0.37759999999999999</v>
      </c>
      <c r="F62" s="246">
        <v>0.34689999999999999</v>
      </c>
      <c r="G62" s="246">
        <v>1.3599999999999999E-2</v>
      </c>
      <c r="H62" s="246">
        <v>4.7600000000000003E-2</v>
      </c>
      <c r="I62" s="246">
        <v>1.7000000000000001E-2</v>
      </c>
      <c r="J62" s="246">
        <v>1.3599999999999999E-2</v>
      </c>
      <c r="K62" s="246">
        <v>1.3599999999999999E-2</v>
      </c>
      <c r="L62" s="246">
        <v>6.7999999999999996E-3</v>
      </c>
      <c r="M62" s="246">
        <v>0.10879999999999999</v>
      </c>
      <c r="N62" s="246">
        <v>3.7400000000000003E-2</v>
      </c>
      <c r="O62" s="246">
        <v>0</v>
      </c>
      <c r="P62" s="246">
        <v>1.7000000000000001E-2</v>
      </c>
      <c r="Q62" s="247">
        <v>1</v>
      </c>
    </row>
    <row r="63" spans="1:17" s="9" customFormat="1" ht="18.95" customHeight="1" x14ac:dyDescent="0.25">
      <c r="A63" s="307" t="s">
        <v>64</v>
      </c>
      <c r="B63" s="308"/>
      <c r="C63" s="248">
        <v>29</v>
      </c>
      <c r="D63" s="249">
        <f>E63-F63</f>
        <v>581</v>
      </c>
      <c r="E63" s="250">
        <f t="shared" ref="E63:Q63" si="0">E8+E11+E14+E18+E23+E30+E36+E40+E43+E46+E49+E52+E56+E61</f>
        <v>3030</v>
      </c>
      <c r="F63" s="251">
        <f t="shared" si="0"/>
        <v>2449</v>
      </c>
      <c r="G63" s="249">
        <f t="shared" si="0"/>
        <v>77</v>
      </c>
      <c r="H63" s="249">
        <f t="shared" si="0"/>
        <v>185</v>
      </c>
      <c r="I63" s="249">
        <f t="shared" si="0"/>
        <v>97</v>
      </c>
      <c r="J63" s="249">
        <f t="shared" si="0"/>
        <v>99</v>
      </c>
      <c r="K63" s="249">
        <f t="shared" si="0"/>
        <v>139</v>
      </c>
      <c r="L63" s="249">
        <f t="shared" si="0"/>
        <v>25</v>
      </c>
      <c r="M63" s="249">
        <f t="shared" si="0"/>
        <v>318</v>
      </c>
      <c r="N63" s="249">
        <f t="shared" si="0"/>
        <v>107</v>
      </c>
      <c r="O63" s="249">
        <f t="shared" si="0"/>
        <v>3</v>
      </c>
      <c r="P63" s="249">
        <f t="shared" si="0"/>
        <v>195</v>
      </c>
      <c r="Q63" s="252">
        <f t="shared" si="0"/>
        <v>6724</v>
      </c>
    </row>
    <row r="64" spans="1:17" s="9" customFormat="1" ht="18.95" customHeight="1" x14ac:dyDescent="0.25">
      <c r="A64" s="309"/>
      <c r="B64" s="310"/>
      <c r="C64" s="201" t="s">
        <v>97</v>
      </c>
      <c r="D64" s="203">
        <f t="shared" ref="D64:Q64" si="1">D63/$Q63</f>
        <v>8.6406900654372398E-2</v>
      </c>
      <c r="E64" s="202">
        <f t="shared" si="1"/>
        <v>0.45062462819750149</v>
      </c>
      <c r="F64" s="202">
        <f t="shared" si="1"/>
        <v>0.36421772754312909</v>
      </c>
      <c r="G64" s="202">
        <f t="shared" si="1"/>
        <v>1.1451516954193932E-2</v>
      </c>
      <c r="H64" s="202">
        <f t="shared" si="1"/>
        <v>2.7513384889946462E-2</v>
      </c>
      <c r="I64" s="202">
        <f t="shared" si="1"/>
        <v>1.4425936942296252E-2</v>
      </c>
      <c r="J64" s="202">
        <f t="shared" si="1"/>
        <v>1.4723378941106485E-2</v>
      </c>
      <c r="K64" s="202">
        <f t="shared" si="1"/>
        <v>2.0672218917311126E-2</v>
      </c>
      <c r="L64" s="202">
        <f t="shared" si="1"/>
        <v>3.7180249851279002E-3</v>
      </c>
      <c r="M64" s="202">
        <f t="shared" si="1"/>
        <v>4.7293277810826886E-2</v>
      </c>
      <c r="N64" s="202">
        <f t="shared" si="1"/>
        <v>1.5913146936347412E-2</v>
      </c>
      <c r="O64" s="202">
        <f t="shared" si="1"/>
        <v>4.46162998215348E-4</v>
      </c>
      <c r="P64" s="202">
        <f t="shared" si="1"/>
        <v>2.9000594883997619E-2</v>
      </c>
      <c r="Q64" s="201">
        <f t="shared" si="1"/>
        <v>1</v>
      </c>
    </row>
    <row r="65" spans="1:5" x14ac:dyDescent="0.25">
      <c r="A65" s="226" t="s">
        <v>119</v>
      </c>
    </row>
    <row r="69" spans="1:5" x14ac:dyDescent="0.25">
      <c r="E69" s="226"/>
    </row>
  </sheetData>
  <mergeCells count="18">
    <mergeCell ref="A11:C12"/>
    <mergeCell ref="A14:C15"/>
    <mergeCell ref="A18:C19"/>
    <mergeCell ref="Q4:Q5"/>
    <mergeCell ref="A63:B64"/>
    <mergeCell ref="D4:D5"/>
    <mergeCell ref="B4:C4"/>
    <mergeCell ref="A56:C57"/>
    <mergeCell ref="A52:C53"/>
    <mergeCell ref="A61:C62"/>
    <mergeCell ref="A49:C50"/>
    <mergeCell ref="A46:C47"/>
    <mergeCell ref="A43:C44"/>
    <mergeCell ref="A40:C41"/>
    <mergeCell ref="A36:C37"/>
    <mergeCell ref="A30:C31"/>
    <mergeCell ref="A23:C24"/>
    <mergeCell ref="A8:C9"/>
  </mergeCells>
  <pageMargins left="0.39370078740157483" right="0.19685039370078741" top="0.39370078740157483" bottom="0.19685039370078741" header="0.31496062992125984" footer="0.31496062992125984"/>
  <pageSetup paperSize="119" scale="6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19</vt:i4>
      </vt:variant>
      <vt:variant>
        <vt:lpstr>Rangos con nombre</vt:lpstr>
      </vt:variant>
      <vt:variant>
        <vt:i4>31</vt:i4>
      </vt:variant>
    </vt:vector>
  </HeadingPairs>
  <TitlesOfParts>
    <vt:vector size="50" baseType="lpstr">
      <vt:lpstr>01, DURANGO</vt:lpstr>
      <vt:lpstr>02, DURANGO</vt:lpstr>
      <vt:lpstr>03, DURANGO</vt:lpstr>
      <vt:lpstr>04, DURANGO</vt:lpstr>
      <vt:lpstr>05, DURANGO</vt:lpstr>
      <vt:lpstr>06, PUEBLO NUEVO</vt:lpstr>
      <vt:lpstr>07, SANTIAGO PAPASQUIARO</vt:lpstr>
      <vt:lpstr>08, EL ORO</vt:lpstr>
      <vt:lpstr>09, MAPIMÍ</vt:lpstr>
      <vt:lpstr>10, GÓMEZ PALACIO</vt:lpstr>
      <vt:lpstr>11, GÓMEZ PALACIO</vt:lpstr>
      <vt:lpstr>12, GÓMEZ PALACIO</vt:lpstr>
      <vt:lpstr>13, LERDO</vt:lpstr>
      <vt:lpstr>14, CUENCAMÉ</vt:lpstr>
      <vt:lpstr>15, NOMBRE DE DIOS</vt:lpstr>
      <vt:lpstr>Diputados MR TOTAL</vt:lpstr>
      <vt:lpstr>Diputados PP MR</vt:lpstr>
      <vt:lpstr>Diputados PP MR y RP</vt:lpstr>
      <vt:lpstr>Diputados PP RP Casilla</vt:lpstr>
      <vt:lpstr>'01, DURANGO'!Área_de_impresión</vt:lpstr>
      <vt:lpstr>'02, DURANGO'!Área_de_impresión</vt:lpstr>
      <vt:lpstr>'03, DURANGO'!Área_de_impresión</vt:lpstr>
      <vt:lpstr>'04, DURANGO'!Área_de_impresión</vt:lpstr>
      <vt:lpstr>'05, DURANGO'!Área_de_impresión</vt:lpstr>
      <vt:lpstr>'06, PUEBLO NUEVO'!Área_de_impresión</vt:lpstr>
      <vt:lpstr>'07, SANTIAGO PAPASQUIARO'!Área_de_impresión</vt:lpstr>
      <vt:lpstr>'08, EL ORO'!Área_de_impresión</vt:lpstr>
      <vt:lpstr>'09, MAPIMÍ'!Área_de_impresión</vt:lpstr>
      <vt:lpstr>'10, GÓMEZ PALACIO'!Área_de_impresión</vt:lpstr>
      <vt:lpstr>'11, GÓMEZ PALACIO'!Área_de_impresión</vt:lpstr>
      <vt:lpstr>'12, GÓMEZ PALACIO'!Área_de_impresión</vt:lpstr>
      <vt:lpstr>'13, LERDO'!Área_de_impresión</vt:lpstr>
      <vt:lpstr>'14, CUENCAMÉ'!Área_de_impresión</vt:lpstr>
      <vt:lpstr>'15, NOMBRE DE DIOS'!Área_de_impresión</vt:lpstr>
      <vt:lpstr>'01, DURANGO'!Títulos_a_imprimir</vt:lpstr>
      <vt:lpstr>'02, DURANGO'!Títulos_a_imprimir</vt:lpstr>
      <vt:lpstr>'03, DURANGO'!Títulos_a_imprimir</vt:lpstr>
      <vt:lpstr>'04, DURANGO'!Títulos_a_imprimir</vt:lpstr>
      <vt:lpstr>'05, DURANGO'!Títulos_a_imprimir</vt:lpstr>
      <vt:lpstr>'06, PUEBLO NUEVO'!Títulos_a_imprimir</vt:lpstr>
      <vt:lpstr>'07, SANTIAGO PAPASQUIARO'!Títulos_a_imprimir</vt:lpstr>
      <vt:lpstr>'08, EL ORO'!Títulos_a_imprimir</vt:lpstr>
      <vt:lpstr>'09, MAPIMÍ'!Títulos_a_imprimir</vt:lpstr>
      <vt:lpstr>'10, GÓMEZ PALACIO'!Títulos_a_imprimir</vt:lpstr>
      <vt:lpstr>'11, GÓMEZ PALACIO'!Títulos_a_imprimir</vt:lpstr>
      <vt:lpstr>'12, GÓMEZ PALACIO'!Títulos_a_imprimir</vt:lpstr>
      <vt:lpstr>'13, LERDO'!Títulos_a_imprimir</vt:lpstr>
      <vt:lpstr>'14, CUENCAMÉ'!Títulos_a_imprimir</vt:lpstr>
      <vt:lpstr>'15, NOMBRE DE DIOS'!Títulos_a_imprimir</vt:lpstr>
      <vt:lpstr>'Diputados PP RP Casilla'!Títulos_a_imprimir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Imac</dc:creator>
  <cp:lastModifiedBy>iMac 2</cp:lastModifiedBy>
  <cp:lastPrinted>2016-11-23T05:08:09Z</cp:lastPrinted>
  <dcterms:created xsi:type="dcterms:W3CDTF">2016-08-15T19:19:17Z</dcterms:created>
  <dcterms:modified xsi:type="dcterms:W3CDTF">2019-02-07T20:02:04Z</dcterms:modified>
</cp:coreProperties>
</file>